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showInkAnnotation="0"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Z:\Montabaur (2026)\4. ENDVERSION der Ausschreibung\"/>
    </mc:Choice>
  </mc:AlternateContent>
  <xr:revisionPtr revIDLastSave="0" documentId="13_ncr:1_{59B9A478-23CD-46DC-B148-B0FF6AB66036}" xr6:coauthVersionLast="47" xr6:coauthVersionMax="47" xr10:uidLastSave="{00000000-0000-0000-0000-000000000000}"/>
  <bookViews>
    <workbookView xWindow="-120" yWindow="-120" windowWidth="29040" windowHeight="15720" tabRatio="860" xr2:uid="{00000000-000D-0000-FFFF-FFFF00000000}"/>
  </bookViews>
  <sheets>
    <sheet name="Zusammenfassung" sheetId="75" r:id="rId1"/>
    <sheet name="Los 1.1 UR" sheetId="456" r:id="rId2"/>
    <sheet name="Los 1.2 UR" sheetId="457" r:id="rId3"/>
    <sheet name="Los 1.3 UR" sheetId="455" r:id="rId4"/>
    <sheet name="Los 2.1 UR" sheetId="454" r:id="rId5"/>
    <sheet name="Los 3.1 UR" sheetId="447" r:id="rId6"/>
    <sheet name="Los 3.2 UR" sheetId="450" r:id="rId7"/>
    <sheet name="Los 4.1 UR" sheetId="332" r:id="rId8"/>
    <sheet name="Los 4.2 UR" sheetId="451" r:id="rId9"/>
    <sheet name="Los 5.1 UR" sheetId="333" r:id="rId10"/>
    <sheet name="Los 5.2 UR" sheetId="444" r:id="rId11"/>
    <sheet name="Los 6.1 UR" sheetId="452" r:id="rId12"/>
    <sheet name="Los 6.2 UR" sheetId="445" r:id="rId13"/>
    <sheet name="Los 7.1 UR" sheetId="449" r:id="rId14"/>
    <sheet name="Los 7.2 UR" sheetId="448" r:id="rId15"/>
    <sheet name="Los 7.3 UR" sheetId="446" r:id="rId16"/>
    <sheet name="Los 8.1 GlR" sheetId="299" r:id="rId17"/>
    <sheet name="Los 8.2 GlR" sheetId="458" r:id="rId18"/>
    <sheet name="Los 8.3 GlR" sheetId="459" r:id="rId19"/>
    <sheet name="Los 8.4 GlR" sheetId="460" r:id="rId20"/>
    <sheet name="Los 8.5 GlR" sheetId="461" r:id="rId21"/>
    <sheet name="Los 8.6 GlR" sheetId="462" r:id="rId22"/>
    <sheet name="Los 8.7 GlR" sheetId="463" r:id="rId23"/>
    <sheet name="Los 8.8 GlR" sheetId="464" r:id="rId24"/>
    <sheet name="Los 8.9 GlR" sheetId="465" r:id="rId25"/>
    <sheet name="Los 8.10 GlR" sheetId="466" r:id="rId26"/>
    <sheet name="Los 8.11 GlR" sheetId="468" r:id="rId27"/>
    <sheet name="Los 8.12 GlR" sheetId="469" r:id="rId28"/>
  </sheets>
  <definedNames>
    <definedName name="_xlnm._FilterDatabase" localSheetId="1" hidden="1">'Los 1.1 UR'!$A$9:$P$49</definedName>
    <definedName name="_xlnm._FilterDatabase" localSheetId="2" hidden="1">'Los 1.2 UR'!$A$9:$P$75</definedName>
    <definedName name="_xlnm._FilterDatabase" localSheetId="3" hidden="1">'Los 1.3 UR'!$A$9:$P$79</definedName>
    <definedName name="_xlnm._FilterDatabase" localSheetId="4" hidden="1">'Los 2.1 UR'!$A$9:$P$305</definedName>
    <definedName name="_xlnm._FilterDatabase" localSheetId="5" hidden="1">'Los 3.1 UR'!$A$9:$P$58</definedName>
    <definedName name="_xlnm._FilterDatabase" localSheetId="6" hidden="1">'Los 3.2 UR'!$A$9:$P$52</definedName>
    <definedName name="_xlnm._FilterDatabase" localSheetId="7" hidden="1">'Los 4.1 UR'!$A$9:$P$142</definedName>
    <definedName name="_xlnm._FilterDatabase" localSheetId="8" hidden="1">'Los 4.2 UR'!$A$9:$P$151</definedName>
    <definedName name="_xlnm._FilterDatabase" localSheetId="9" hidden="1">'Los 5.1 UR'!$A$9:$P$71</definedName>
    <definedName name="_xlnm._FilterDatabase" localSheetId="10" hidden="1">'Los 5.2 UR'!$A$9:$P$147</definedName>
    <definedName name="_xlnm._FilterDatabase" localSheetId="11" hidden="1">'Los 6.1 UR'!$A$9:$P$105</definedName>
    <definedName name="_xlnm._FilterDatabase" localSheetId="12" hidden="1">'Los 6.2 UR'!$A$9:$P$94</definedName>
    <definedName name="_xlnm._FilterDatabase" localSheetId="13" hidden="1">'Los 7.1 UR'!$A$9:$P$46</definedName>
    <definedName name="_xlnm._FilterDatabase" localSheetId="14" hidden="1">'Los 7.2 UR'!$A$9:$P$61</definedName>
    <definedName name="_xlnm._FilterDatabase" localSheetId="15" hidden="1">'Los 7.3 UR'!$A$9:$P$61</definedName>
    <definedName name="_xlnm._FilterDatabase" localSheetId="16" hidden="1">'Los 8.1 GlR'!$A$12:$O$42</definedName>
    <definedName name="_xlnm._FilterDatabase" localSheetId="25" hidden="1">'Los 8.10 GlR'!$A$12:$O$73</definedName>
    <definedName name="_xlnm._FilterDatabase" localSheetId="26" hidden="1">'Los 8.11 GlR'!$A$12:$O$45</definedName>
    <definedName name="_xlnm._FilterDatabase" localSheetId="27" hidden="1">'Los 8.12 GlR'!$A$12:$O$82</definedName>
    <definedName name="_xlnm._FilterDatabase" localSheetId="17" hidden="1">'Los 8.2 GlR'!$A$12:$O$60</definedName>
    <definedName name="_xlnm._FilterDatabase" localSheetId="18" hidden="1">'Los 8.3 GlR'!$A$12:$O$41</definedName>
    <definedName name="_xlnm._FilterDatabase" localSheetId="19" hidden="1">'Los 8.4 GlR'!$A$12:$O$126</definedName>
    <definedName name="_xlnm._FilterDatabase" localSheetId="20" hidden="1">'Los 8.5 GlR'!$A$12:$O$45</definedName>
    <definedName name="_xlnm._FilterDatabase" localSheetId="21" hidden="1">'Los 8.6 GlR'!$A$12:$O$113</definedName>
    <definedName name="_xlnm._FilterDatabase" localSheetId="22" hidden="1">'Los 8.7 GlR'!$A$12:$O$72</definedName>
    <definedName name="_xlnm._FilterDatabase" localSheetId="23" hidden="1">'Los 8.8 GlR'!$A$12:$O$112</definedName>
    <definedName name="_xlnm._FilterDatabase" localSheetId="24" hidden="1">'Los 8.9 GlR'!$A$12:$O$41</definedName>
    <definedName name="Aufschlag">#REF!</definedName>
    <definedName name="Aufschlag_Glas">#REF!</definedName>
    <definedName name="DATE">'Los 4.1 UR'!$G$3</definedName>
    <definedName name="KUNDE">'Los 4.1 UR'!$B$2</definedName>
    <definedName name="SVS_GLR_4_1" localSheetId="16">'Los 8.1 GlR'!$L$6</definedName>
    <definedName name="SVS_GLR_4_1" localSheetId="25">'Los 8.10 GlR'!$L$6</definedName>
    <definedName name="SVS_GLR_4_1" localSheetId="26">'Los 8.11 GlR'!$L$6</definedName>
    <definedName name="SVS_GLR_4_1" localSheetId="27">'Los 8.12 GlR'!$L$6</definedName>
    <definedName name="SVS_GLR_4_1" localSheetId="17">'Los 8.2 GlR'!$L$6</definedName>
    <definedName name="SVS_GLR_4_1" localSheetId="18">'Los 8.3 GlR'!$L$6</definedName>
    <definedName name="SVS_GLR_4_1" localSheetId="19">'Los 8.4 GlR'!$L$6</definedName>
    <definedName name="SVS_GLR_4_1" localSheetId="20">'Los 8.5 GlR'!$L$6</definedName>
    <definedName name="SVS_GLR_4_1" localSheetId="21">'Los 8.6 GlR'!$L$6</definedName>
    <definedName name="SVS_GLR_4_1" localSheetId="22">'Los 8.7 GlR'!$L$6</definedName>
    <definedName name="SVS_GLR_4_1" localSheetId="23">'Los 8.8 GlR'!$L$6</definedName>
    <definedName name="SVS_GLR_4_1" localSheetId="24">'Los 8.9 GlR'!$L$6</definedName>
    <definedName name="SVS_UR_2_1" localSheetId="7">'Los 4.1 UR'!$L$7</definedName>
    <definedName name="SVS_UR_3_1" localSheetId="1">'Los 1.1 UR'!$L$7</definedName>
    <definedName name="SVS_UR_3_1" localSheetId="2">'Los 1.2 UR'!$L$7</definedName>
    <definedName name="SVS_UR_3_1" localSheetId="3">'Los 1.3 UR'!$L$7</definedName>
    <definedName name="SVS_UR_3_1" localSheetId="4">'Los 2.1 UR'!$L$7</definedName>
    <definedName name="SVS_UR_3_1" localSheetId="5">'Los 3.1 UR'!$L$7</definedName>
    <definedName name="SVS_UR_3_1" localSheetId="6">'Los 3.2 UR'!$L$7</definedName>
    <definedName name="SVS_UR_3_1" localSheetId="8">'Los 4.2 UR'!$L$7</definedName>
    <definedName name="SVS_UR_3_1" localSheetId="9">'Los 5.1 UR'!$L$7</definedName>
    <definedName name="SVS_UR_3_1" localSheetId="10">'Los 5.2 UR'!$L$7</definedName>
    <definedName name="SVS_UR_3_1" localSheetId="11">'Los 6.1 UR'!$L$7</definedName>
    <definedName name="SVS_UR_3_1" localSheetId="12">'Los 6.2 UR'!$L$7</definedName>
    <definedName name="SVS_UR_3_1" localSheetId="13">'Los 7.1 UR'!$L$7</definedName>
    <definedName name="SVS_UR_3_1" localSheetId="14">'Los 7.2 UR'!$L$7</definedName>
    <definedName name="SVS_UR_3_1" localSheetId="15">'Los 7.3 UR'!$L$7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" i="456" l="1"/>
  <c r="M1" i="299"/>
  <c r="C42" i="75" a="1"/>
  <c r="G80" i="75" a="1"/>
  <c r="G49" i="75" a="1"/>
  <c r="G56" i="75" a="1"/>
  <c r="C64" i="75" a="1"/>
  <c r="C63" i="75" a="1"/>
  <c r="G73" i="75" a="1"/>
  <c r="C43" i="75" a="1"/>
  <c r="C79" i="75" a="1"/>
  <c r="G57" i="75" a="1"/>
  <c r="G64" i="75" a="1"/>
  <c r="C50" i="75" a="1"/>
  <c r="C75" i="75" a="1"/>
  <c r="G74" i="75" a="1"/>
  <c r="G76" i="75" a="1"/>
  <c r="G72" i="75" a="1"/>
  <c r="C56" i="75" a="1"/>
  <c r="C49" i="75" a="1"/>
  <c r="C65" i="75" a="1"/>
  <c r="G50" i="75" a="1"/>
  <c r="C76" i="75" a="1"/>
  <c r="C74" i="75" a="1"/>
  <c r="G65" i="75" a="1"/>
  <c r="G78" i="75" a="1"/>
  <c r="G82" i="75" a="1"/>
  <c r="G43" i="75" a="1"/>
  <c r="G42" i="75" a="1"/>
  <c r="C81" i="75" a="1"/>
  <c r="C73" i="75" a="1"/>
  <c r="C77" i="75" a="1"/>
  <c r="J71" i="75" a="1"/>
  <c r="G79" i="75" a="1"/>
  <c r="G81" i="75" a="1"/>
  <c r="G63" i="75" a="1"/>
  <c r="C78" i="75" a="1"/>
  <c r="G75" i="75" a="1"/>
  <c r="G71" i="75" a="1"/>
  <c r="C80" i="75" a="1"/>
  <c r="G77" i="75" a="1"/>
  <c r="C82" i="75" a="1"/>
  <c r="C57" i="75" a="1"/>
  <c r="C64" i="75" l="1"/>
  <c r="G64" i="75"/>
  <c r="C63" i="75"/>
  <c r="G63" i="75"/>
  <c r="C65" i="75"/>
  <c r="G65" i="75"/>
  <c r="C43" i="75"/>
  <c r="C49" i="75"/>
  <c r="G49" i="75"/>
  <c r="C42" i="75"/>
  <c r="G42" i="75"/>
  <c r="C56" i="75"/>
  <c r="G56" i="75"/>
  <c r="G43" i="75"/>
  <c r="C57" i="75"/>
  <c r="G57" i="75"/>
  <c r="C50" i="75"/>
  <c r="G50" i="75"/>
  <c r="G82" i="75"/>
  <c r="G80" i="75"/>
  <c r="C80" i="75"/>
  <c r="C78" i="75"/>
  <c r="G76" i="75"/>
  <c r="C76" i="75"/>
  <c r="G74" i="75"/>
  <c r="C74" i="75"/>
  <c r="C82" i="75"/>
  <c r="G78" i="75"/>
  <c r="G81" i="75"/>
  <c r="C81" i="75"/>
  <c r="G79" i="75"/>
  <c r="C79" i="75"/>
  <c r="G77" i="75"/>
  <c r="C77" i="75"/>
  <c r="G75" i="75"/>
  <c r="C75" i="75"/>
  <c r="G73" i="75"/>
  <c r="C73" i="75"/>
  <c r="J71" i="75"/>
  <c r="G72" i="75"/>
  <c r="G71" i="75"/>
  <c r="J14" i="299" l="1"/>
  <c r="J15" i="299"/>
  <c r="J16" i="299"/>
  <c r="J17" i="299"/>
  <c r="J18" i="299"/>
  <c r="J19" i="299"/>
  <c r="J20" i="299"/>
  <c r="J21" i="299"/>
  <c r="J22" i="299"/>
  <c r="J23" i="299"/>
  <c r="J24" i="299"/>
  <c r="J25" i="299"/>
  <c r="J26" i="299"/>
  <c r="J27" i="299"/>
  <c r="J28" i="299"/>
  <c r="J29" i="299"/>
  <c r="J30" i="299"/>
  <c r="J31" i="299"/>
  <c r="J32" i="299"/>
  <c r="J33" i="299"/>
  <c r="J34" i="299"/>
  <c r="J35" i="299"/>
  <c r="J36" i="299"/>
  <c r="J37" i="299"/>
  <c r="J38" i="299"/>
  <c r="J39" i="299"/>
  <c r="J40" i="299"/>
  <c r="J41" i="299"/>
  <c r="O81" i="469"/>
  <c r="J81" i="469"/>
  <c r="J80" i="469"/>
  <c r="J79" i="469"/>
  <c r="J78" i="469"/>
  <c r="J77" i="469"/>
  <c r="J76" i="469"/>
  <c r="J75" i="469"/>
  <c r="J74" i="469"/>
  <c r="J73" i="469"/>
  <c r="J72" i="469"/>
  <c r="J71" i="469"/>
  <c r="J70" i="469"/>
  <c r="J69" i="469"/>
  <c r="J68" i="469"/>
  <c r="J67" i="469"/>
  <c r="J66" i="469"/>
  <c r="J65" i="469"/>
  <c r="J64" i="469"/>
  <c r="J63" i="469"/>
  <c r="J62" i="469"/>
  <c r="J61" i="469"/>
  <c r="J60" i="469"/>
  <c r="J59" i="469"/>
  <c r="J58" i="469"/>
  <c r="J57" i="469"/>
  <c r="J56" i="469"/>
  <c r="J55" i="469"/>
  <c r="O55" i="469" s="1"/>
  <c r="J54" i="469"/>
  <c r="J53" i="469"/>
  <c r="J52" i="469"/>
  <c r="J51" i="469"/>
  <c r="J50" i="469"/>
  <c r="J49" i="469"/>
  <c r="J48" i="469"/>
  <c r="J47" i="469"/>
  <c r="J46" i="469"/>
  <c r="J45" i="469"/>
  <c r="J44" i="469"/>
  <c r="J43" i="469"/>
  <c r="J42" i="469"/>
  <c r="J41" i="469"/>
  <c r="J40" i="469"/>
  <c r="J39" i="469"/>
  <c r="J38" i="469"/>
  <c r="J37" i="469"/>
  <c r="J36" i="469"/>
  <c r="J35" i="469"/>
  <c r="J34" i="469"/>
  <c r="J33" i="469"/>
  <c r="J32" i="469"/>
  <c r="J31" i="469"/>
  <c r="J30" i="469"/>
  <c r="J29" i="469"/>
  <c r="J28" i="469"/>
  <c r="J27" i="469"/>
  <c r="J26" i="469"/>
  <c r="J25" i="469"/>
  <c r="J24" i="469"/>
  <c r="J23" i="469"/>
  <c r="J22" i="469"/>
  <c r="J21" i="469"/>
  <c r="J20" i="469"/>
  <c r="J19" i="469"/>
  <c r="J18" i="469"/>
  <c r="J17" i="469"/>
  <c r="J16" i="469"/>
  <c r="J15" i="469"/>
  <c r="J14" i="469"/>
  <c r="O10" i="469"/>
  <c r="O3" i="469" s="1"/>
  <c r="L3" i="469" a="1"/>
  <c r="L3" i="469" s="1"/>
  <c r="G3" i="469"/>
  <c r="L2" i="469" a="1"/>
  <c r="L2" i="469" s="1"/>
  <c r="B2" i="469"/>
  <c r="J44" i="468"/>
  <c r="J43" i="468"/>
  <c r="J41" i="468"/>
  <c r="J40" i="468"/>
  <c r="J37" i="468"/>
  <c r="J36" i="468"/>
  <c r="J32" i="468"/>
  <c r="J31" i="468"/>
  <c r="J27" i="468"/>
  <c r="J26" i="468"/>
  <c r="J22" i="468"/>
  <c r="J21" i="468"/>
  <c r="J20" i="468"/>
  <c r="J19" i="468"/>
  <c r="J18" i="468"/>
  <c r="J17" i="468"/>
  <c r="J16" i="468"/>
  <c r="J15" i="468"/>
  <c r="J14" i="468"/>
  <c r="O10" i="468"/>
  <c r="O3" i="468" s="1"/>
  <c r="L3" i="468" a="1"/>
  <c r="L3" i="468" s="1"/>
  <c r="G3" i="468"/>
  <c r="L2" i="468" a="1"/>
  <c r="L2" i="468" s="1"/>
  <c r="B2" i="468"/>
  <c r="J72" i="466"/>
  <c r="J71" i="466"/>
  <c r="J70" i="466"/>
  <c r="J69" i="466"/>
  <c r="J68" i="466"/>
  <c r="J67" i="466"/>
  <c r="J66" i="466"/>
  <c r="J65" i="466"/>
  <c r="J64" i="466"/>
  <c r="J63" i="466"/>
  <c r="J62" i="466"/>
  <c r="J61" i="466"/>
  <c r="J60" i="466"/>
  <c r="J59" i="466"/>
  <c r="J58" i="466"/>
  <c r="J57" i="466"/>
  <c r="J56" i="466"/>
  <c r="J55" i="466"/>
  <c r="J54" i="466"/>
  <c r="J53" i="466"/>
  <c r="J52" i="466"/>
  <c r="J51" i="466"/>
  <c r="J50" i="466"/>
  <c r="J49" i="466"/>
  <c r="O48" i="466"/>
  <c r="J48" i="466"/>
  <c r="J47" i="466"/>
  <c r="J46" i="466"/>
  <c r="J45" i="466"/>
  <c r="J44" i="466"/>
  <c r="J43" i="466"/>
  <c r="J42" i="466"/>
  <c r="J41" i="466"/>
  <c r="J40" i="466"/>
  <c r="J39" i="466"/>
  <c r="J38" i="466"/>
  <c r="J37" i="466"/>
  <c r="J36" i="466"/>
  <c r="J35" i="466"/>
  <c r="J34" i="466"/>
  <c r="J33" i="466"/>
  <c r="J32" i="466"/>
  <c r="J31" i="466"/>
  <c r="J30" i="466"/>
  <c r="J29" i="466"/>
  <c r="J28" i="466"/>
  <c r="O27" i="466"/>
  <c r="J27" i="466"/>
  <c r="J26" i="466"/>
  <c r="J25" i="466"/>
  <c r="J24" i="466"/>
  <c r="J23" i="466"/>
  <c r="J22" i="466"/>
  <c r="J21" i="466"/>
  <c r="J20" i="466"/>
  <c r="J19" i="466"/>
  <c r="J18" i="466"/>
  <c r="J17" i="466"/>
  <c r="J16" i="466"/>
  <c r="J15" i="466"/>
  <c r="J14" i="466"/>
  <c r="O10" i="466"/>
  <c r="O3" i="466" s="1"/>
  <c r="L3" i="466" a="1"/>
  <c r="L3" i="466" s="1"/>
  <c r="G3" i="466"/>
  <c r="L2" i="466" a="1"/>
  <c r="L2" i="466" s="1"/>
  <c r="B2" i="466"/>
  <c r="J40" i="465"/>
  <c r="J39" i="465"/>
  <c r="J38" i="465"/>
  <c r="J37" i="465"/>
  <c r="J36" i="465"/>
  <c r="J35" i="465"/>
  <c r="J34" i="465"/>
  <c r="J33" i="465"/>
  <c r="J32" i="465"/>
  <c r="J31" i="465"/>
  <c r="J30" i="465"/>
  <c r="O29" i="465"/>
  <c r="J29" i="465"/>
  <c r="J28" i="465"/>
  <c r="J27" i="465"/>
  <c r="J26" i="465"/>
  <c r="J25" i="465"/>
  <c r="J24" i="465"/>
  <c r="J23" i="465"/>
  <c r="O22" i="465"/>
  <c r="J22" i="465"/>
  <c r="J21" i="465"/>
  <c r="J20" i="465"/>
  <c r="J19" i="465"/>
  <c r="J18" i="465"/>
  <c r="J17" i="465"/>
  <c r="J16" i="465"/>
  <c r="J15" i="465"/>
  <c r="O14" i="465"/>
  <c r="J14" i="465"/>
  <c r="O10" i="465"/>
  <c r="O3" i="465" s="1"/>
  <c r="L3" i="465" a="1"/>
  <c r="L3" i="465" s="1"/>
  <c r="G3" i="465"/>
  <c r="L2" i="465" a="1"/>
  <c r="L2" i="465" s="1"/>
  <c r="B2" i="465"/>
  <c r="J111" i="464"/>
  <c r="O110" i="464"/>
  <c r="J110" i="464"/>
  <c r="J109" i="464"/>
  <c r="J108" i="464"/>
  <c r="J107" i="464"/>
  <c r="J106" i="464"/>
  <c r="J105" i="464"/>
  <c r="J104" i="464"/>
  <c r="J103" i="464"/>
  <c r="J102" i="464"/>
  <c r="J101" i="464"/>
  <c r="J100" i="464"/>
  <c r="J99" i="464"/>
  <c r="J98" i="464"/>
  <c r="J97" i="464"/>
  <c r="J96" i="464"/>
  <c r="J95" i="464"/>
  <c r="J94" i="464"/>
  <c r="J93" i="464"/>
  <c r="J92" i="464"/>
  <c r="J91" i="464"/>
  <c r="J90" i="464"/>
  <c r="J89" i="464"/>
  <c r="J88" i="464"/>
  <c r="J87" i="464"/>
  <c r="J86" i="464"/>
  <c r="J85" i="464"/>
  <c r="J84" i="464"/>
  <c r="J83" i="464"/>
  <c r="J82" i="464"/>
  <c r="J81" i="464"/>
  <c r="J80" i="464"/>
  <c r="J79" i="464"/>
  <c r="J78" i="464"/>
  <c r="J77" i="464"/>
  <c r="J76" i="464"/>
  <c r="J75" i="464"/>
  <c r="J74" i="464"/>
  <c r="J73" i="464"/>
  <c r="J72" i="464"/>
  <c r="J71" i="464"/>
  <c r="J70" i="464"/>
  <c r="J69" i="464"/>
  <c r="J68" i="464"/>
  <c r="J67" i="464"/>
  <c r="J66" i="464"/>
  <c r="J65" i="464"/>
  <c r="J64" i="464"/>
  <c r="J63" i="464"/>
  <c r="J62" i="464"/>
  <c r="J61" i="464"/>
  <c r="J60" i="464"/>
  <c r="J59" i="464"/>
  <c r="J58" i="464"/>
  <c r="J57" i="464"/>
  <c r="J56" i="464"/>
  <c r="J55" i="464"/>
  <c r="J54" i="464"/>
  <c r="J53" i="464"/>
  <c r="J52" i="464"/>
  <c r="J51" i="464"/>
  <c r="J50" i="464"/>
  <c r="J49" i="464"/>
  <c r="J48" i="464"/>
  <c r="J47" i="464"/>
  <c r="J46" i="464"/>
  <c r="J45" i="464"/>
  <c r="J44" i="464"/>
  <c r="J43" i="464"/>
  <c r="J42" i="464"/>
  <c r="J41" i="464"/>
  <c r="J40" i="464"/>
  <c r="J39" i="464"/>
  <c r="J38" i="464"/>
  <c r="J37" i="464"/>
  <c r="J36" i="464"/>
  <c r="J35" i="464"/>
  <c r="J34" i="464"/>
  <c r="J33" i="464"/>
  <c r="J32" i="464"/>
  <c r="J31" i="464"/>
  <c r="O30" i="464"/>
  <c r="J30" i="464"/>
  <c r="J29" i="464"/>
  <c r="J28" i="464"/>
  <c r="J27" i="464"/>
  <c r="J26" i="464"/>
  <c r="J25" i="464"/>
  <c r="J24" i="464"/>
  <c r="J23" i="464"/>
  <c r="J22" i="464"/>
  <c r="J21" i="464"/>
  <c r="J20" i="464"/>
  <c r="J19" i="464"/>
  <c r="O18" i="464"/>
  <c r="J18" i="464"/>
  <c r="J17" i="464"/>
  <c r="J16" i="464"/>
  <c r="J15" i="464"/>
  <c r="J14" i="464"/>
  <c r="O10" i="464"/>
  <c r="O3" i="464" s="1"/>
  <c r="L3" i="464" a="1"/>
  <c r="L3" i="464" s="1"/>
  <c r="G3" i="464"/>
  <c r="L2" i="464" a="1"/>
  <c r="L2" i="464" s="1"/>
  <c r="B2" i="464"/>
  <c r="J71" i="463"/>
  <c r="J70" i="463"/>
  <c r="J69" i="463"/>
  <c r="J68" i="463"/>
  <c r="J67" i="463"/>
  <c r="J66" i="463"/>
  <c r="J65" i="463"/>
  <c r="J64" i="463"/>
  <c r="J63" i="463"/>
  <c r="J62" i="463"/>
  <c r="J61" i="463"/>
  <c r="J60" i="463"/>
  <c r="J59" i="463"/>
  <c r="J58" i="463"/>
  <c r="J57" i="463"/>
  <c r="J56" i="463"/>
  <c r="J55" i="463"/>
  <c r="J54" i="463"/>
  <c r="J53" i="463"/>
  <c r="J52" i="463"/>
  <c r="J51" i="463"/>
  <c r="J50" i="463"/>
  <c r="J49" i="463"/>
  <c r="J48" i="463"/>
  <c r="J47" i="463"/>
  <c r="J46" i="463"/>
  <c r="J45" i="463"/>
  <c r="J44" i="463"/>
  <c r="J43" i="463"/>
  <c r="J42" i="463"/>
  <c r="J41" i="463"/>
  <c r="J40" i="463"/>
  <c r="J39" i="463"/>
  <c r="J38" i="463"/>
  <c r="J37" i="463"/>
  <c r="J36" i="463"/>
  <c r="J35" i="463"/>
  <c r="J34" i="463"/>
  <c r="J33" i="463"/>
  <c r="J32" i="463"/>
  <c r="J31" i="463"/>
  <c r="O30" i="463"/>
  <c r="J30" i="463"/>
  <c r="J29" i="463"/>
  <c r="J28" i="463"/>
  <c r="J27" i="463"/>
  <c r="J26" i="463"/>
  <c r="J25" i="463"/>
  <c r="J24" i="463"/>
  <c r="J23" i="463"/>
  <c r="J22" i="463"/>
  <c r="J21" i="463"/>
  <c r="J20" i="463"/>
  <c r="J19" i="463"/>
  <c r="J18" i="463"/>
  <c r="J17" i="463"/>
  <c r="J16" i="463"/>
  <c r="J15" i="463"/>
  <c r="J14" i="463"/>
  <c r="O10" i="463"/>
  <c r="O3" i="463" s="1"/>
  <c r="L3" i="463" a="1"/>
  <c r="L3" i="463" s="1"/>
  <c r="G3" i="463"/>
  <c r="L2" i="463" a="1"/>
  <c r="L2" i="463" s="1"/>
  <c r="B2" i="463"/>
  <c r="J112" i="462"/>
  <c r="J111" i="462"/>
  <c r="J110" i="462"/>
  <c r="J109" i="462"/>
  <c r="J108" i="462"/>
  <c r="J107" i="462"/>
  <c r="J106" i="462"/>
  <c r="J105" i="462"/>
  <c r="J104" i="462"/>
  <c r="J103" i="462"/>
  <c r="J102" i="462"/>
  <c r="J101" i="462"/>
  <c r="J100" i="462"/>
  <c r="J99" i="462"/>
  <c r="J98" i="462"/>
  <c r="J97" i="462"/>
  <c r="J96" i="462"/>
  <c r="J95" i="462"/>
  <c r="J94" i="462"/>
  <c r="J93" i="462"/>
  <c r="J92" i="462"/>
  <c r="J91" i="462"/>
  <c r="J90" i="462"/>
  <c r="J89" i="462"/>
  <c r="J88" i="462"/>
  <c r="J87" i="462"/>
  <c r="J86" i="462"/>
  <c r="J85" i="462"/>
  <c r="J84" i="462"/>
  <c r="J83" i="462"/>
  <c r="J82" i="462"/>
  <c r="J81" i="462"/>
  <c r="J80" i="462"/>
  <c r="J79" i="462"/>
  <c r="J78" i="462"/>
  <c r="J77" i="462"/>
  <c r="J76" i="462"/>
  <c r="J75" i="462"/>
  <c r="J74" i="462"/>
  <c r="J73" i="462"/>
  <c r="J72" i="462"/>
  <c r="O71" i="462"/>
  <c r="J71" i="462"/>
  <c r="J70" i="462"/>
  <c r="J69" i="462"/>
  <c r="J68" i="462"/>
  <c r="J67" i="462"/>
  <c r="J66" i="462"/>
  <c r="J65" i="462"/>
  <c r="J64" i="462"/>
  <c r="O64" i="462" s="1"/>
  <c r="J63" i="462"/>
  <c r="J62" i="462"/>
  <c r="J61" i="462"/>
  <c r="J60" i="462"/>
  <c r="J59" i="462"/>
  <c r="J58" i="462"/>
  <c r="J57" i="462"/>
  <c r="J56" i="462"/>
  <c r="J55" i="462"/>
  <c r="J54" i="462"/>
  <c r="J53" i="462"/>
  <c r="J52" i="462"/>
  <c r="J51" i="462"/>
  <c r="J50" i="462"/>
  <c r="J49" i="462"/>
  <c r="J48" i="462"/>
  <c r="J47" i="462"/>
  <c r="J46" i="462"/>
  <c r="J45" i="462"/>
  <c r="J44" i="462"/>
  <c r="J43" i="462"/>
  <c r="J42" i="462"/>
  <c r="J41" i="462"/>
  <c r="J40" i="462"/>
  <c r="J39" i="462"/>
  <c r="J38" i="462"/>
  <c r="J37" i="462"/>
  <c r="J36" i="462"/>
  <c r="J35" i="462"/>
  <c r="J34" i="462"/>
  <c r="J32" i="462"/>
  <c r="J31" i="462"/>
  <c r="J30" i="462"/>
  <c r="J29" i="462"/>
  <c r="J28" i="462"/>
  <c r="J27" i="462"/>
  <c r="J26" i="462"/>
  <c r="J25" i="462"/>
  <c r="J24" i="462"/>
  <c r="J23" i="462"/>
  <c r="J22" i="462"/>
  <c r="J21" i="462"/>
  <c r="J20" i="462"/>
  <c r="J19" i="462"/>
  <c r="J18" i="462"/>
  <c r="J17" i="462"/>
  <c r="J16" i="462"/>
  <c r="J15" i="462"/>
  <c r="J14" i="462"/>
  <c r="O10" i="462"/>
  <c r="O3" i="462" s="1"/>
  <c r="L3" i="462" a="1"/>
  <c r="L3" i="462" s="1"/>
  <c r="G3" i="462"/>
  <c r="L2" i="462" a="1"/>
  <c r="L2" i="462" s="1"/>
  <c r="B2" i="462"/>
  <c r="J44" i="461"/>
  <c r="J43" i="461"/>
  <c r="J42" i="461"/>
  <c r="J41" i="461"/>
  <c r="J40" i="461"/>
  <c r="J39" i="461"/>
  <c r="J38" i="461"/>
  <c r="J37" i="461"/>
  <c r="J36" i="461"/>
  <c r="J35" i="461"/>
  <c r="J34" i="461"/>
  <c r="J33" i="461"/>
  <c r="J32" i="461"/>
  <c r="J31" i="461"/>
  <c r="J30" i="461"/>
  <c r="J29" i="461"/>
  <c r="J28" i="461"/>
  <c r="J27" i="461"/>
  <c r="J26" i="461"/>
  <c r="J25" i="461"/>
  <c r="J24" i="461"/>
  <c r="J23" i="461"/>
  <c r="J22" i="461"/>
  <c r="J21" i="461"/>
  <c r="J20" i="461"/>
  <c r="J19" i="461"/>
  <c r="J18" i="461"/>
  <c r="J17" i="461"/>
  <c r="J16" i="461"/>
  <c r="J15" i="461"/>
  <c r="J14" i="461"/>
  <c r="O10" i="461"/>
  <c r="O3" i="461" s="1"/>
  <c r="L3" i="461" a="1"/>
  <c r="L3" i="461" s="1"/>
  <c r="G3" i="461"/>
  <c r="L2" i="461" a="1"/>
  <c r="L2" i="461" s="1"/>
  <c r="B2" i="461"/>
  <c r="J125" i="460"/>
  <c r="J124" i="460"/>
  <c r="J123" i="460"/>
  <c r="J122" i="460"/>
  <c r="J121" i="460"/>
  <c r="J120" i="460"/>
  <c r="J119" i="460"/>
  <c r="J118" i="460"/>
  <c r="J117" i="460"/>
  <c r="J116" i="460"/>
  <c r="J115" i="460"/>
  <c r="J114" i="460"/>
  <c r="J113" i="460"/>
  <c r="J112" i="460"/>
  <c r="J111" i="460"/>
  <c r="J110" i="460"/>
  <c r="J109" i="460"/>
  <c r="J108" i="460"/>
  <c r="J107" i="460"/>
  <c r="J106" i="460"/>
  <c r="J105" i="460"/>
  <c r="J104" i="460"/>
  <c r="J103" i="460"/>
  <c r="J102" i="460"/>
  <c r="J101" i="460"/>
  <c r="J100" i="460"/>
  <c r="J99" i="460"/>
  <c r="J98" i="460"/>
  <c r="J97" i="460"/>
  <c r="J96" i="460"/>
  <c r="J95" i="460"/>
  <c r="J94" i="460"/>
  <c r="J93" i="460"/>
  <c r="J92" i="460"/>
  <c r="J91" i="460"/>
  <c r="J90" i="460"/>
  <c r="J89" i="460"/>
  <c r="J88" i="460"/>
  <c r="J87" i="460"/>
  <c r="J86" i="460"/>
  <c r="J85" i="460"/>
  <c r="J84" i="460"/>
  <c r="J83" i="460"/>
  <c r="J82" i="460"/>
  <c r="J81" i="460"/>
  <c r="J80" i="460"/>
  <c r="J79" i="460"/>
  <c r="J78" i="460"/>
  <c r="J77" i="460"/>
  <c r="J76" i="460"/>
  <c r="J75" i="460"/>
  <c r="J74" i="460"/>
  <c r="J73" i="460"/>
  <c r="J72" i="460"/>
  <c r="J71" i="460"/>
  <c r="J70" i="460"/>
  <c r="J69" i="460"/>
  <c r="J68" i="460"/>
  <c r="J67" i="460"/>
  <c r="J66" i="460"/>
  <c r="J65" i="460"/>
  <c r="J64" i="460"/>
  <c r="J63" i="460"/>
  <c r="J62" i="460"/>
  <c r="J61" i="460"/>
  <c r="J60" i="460"/>
  <c r="J59" i="460"/>
  <c r="J58" i="460"/>
  <c r="J57" i="460"/>
  <c r="J56" i="460"/>
  <c r="J55" i="460"/>
  <c r="J54" i="460"/>
  <c r="J53" i="460"/>
  <c r="J52" i="460"/>
  <c r="J51" i="460"/>
  <c r="J50" i="460"/>
  <c r="J49" i="460"/>
  <c r="J48" i="460"/>
  <c r="J47" i="460"/>
  <c r="J46" i="460"/>
  <c r="J45" i="460"/>
  <c r="J44" i="460"/>
  <c r="J43" i="460"/>
  <c r="J42" i="460"/>
  <c r="J41" i="460"/>
  <c r="J40" i="460"/>
  <c r="J39" i="460"/>
  <c r="J38" i="460"/>
  <c r="J37" i="460"/>
  <c r="J36" i="460"/>
  <c r="J35" i="460"/>
  <c r="J34" i="460"/>
  <c r="J33" i="460"/>
  <c r="J32" i="460"/>
  <c r="J31" i="460"/>
  <c r="J30" i="460"/>
  <c r="J29" i="460"/>
  <c r="J28" i="460"/>
  <c r="J27" i="460"/>
  <c r="J26" i="460"/>
  <c r="J25" i="460"/>
  <c r="J24" i="460"/>
  <c r="J23" i="460"/>
  <c r="J22" i="460"/>
  <c r="J21" i="460"/>
  <c r="J20" i="460"/>
  <c r="J19" i="460"/>
  <c r="J18" i="460"/>
  <c r="J17" i="460"/>
  <c r="J16" i="460"/>
  <c r="J15" i="460"/>
  <c r="J14" i="460"/>
  <c r="O10" i="460"/>
  <c r="O3" i="460" s="1"/>
  <c r="L3" i="460" a="1"/>
  <c r="L3" i="460" s="1"/>
  <c r="G3" i="460"/>
  <c r="L2" i="460" a="1"/>
  <c r="L2" i="460" s="1"/>
  <c r="B2" i="460"/>
  <c r="J40" i="459"/>
  <c r="J39" i="459"/>
  <c r="J38" i="459"/>
  <c r="J37" i="459"/>
  <c r="J36" i="459"/>
  <c r="J35" i="459"/>
  <c r="J34" i="459"/>
  <c r="J33" i="459"/>
  <c r="J32" i="459"/>
  <c r="J31" i="459"/>
  <c r="J30" i="459"/>
  <c r="J29" i="459"/>
  <c r="J28" i="459"/>
  <c r="J27" i="459"/>
  <c r="J26" i="459"/>
  <c r="J25" i="459"/>
  <c r="J24" i="459"/>
  <c r="J23" i="459"/>
  <c r="J22" i="459"/>
  <c r="J21" i="459"/>
  <c r="J20" i="459"/>
  <c r="J19" i="459"/>
  <c r="J18" i="459"/>
  <c r="J17" i="459"/>
  <c r="J16" i="459"/>
  <c r="J15" i="459"/>
  <c r="J14" i="459"/>
  <c r="O10" i="459"/>
  <c r="O3" i="459" s="1"/>
  <c r="L3" i="459" a="1"/>
  <c r="L3" i="459" s="1"/>
  <c r="G3" i="459"/>
  <c r="L2" i="459" a="1"/>
  <c r="L2" i="459" s="1"/>
  <c r="B2" i="459"/>
  <c r="J59" i="458"/>
  <c r="J58" i="458"/>
  <c r="J57" i="458"/>
  <c r="J56" i="458"/>
  <c r="J55" i="458"/>
  <c r="J54" i="458"/>
  <c r="J53" i="458"/>
  <c r="J52" i="458"/>
  <c r="J51" i="458"/>
  <c r="J50" i="458"/>
  <c r="J49" i="458"/>
  <c r="J48" i="458"/>
  <c r="J47" i="458"/>
  <c r="J46" i="458"/>
  <c r="J45" i="458"/>
  <c r="J44" i="458"/>
  <c r="J43" i="458"/>
  <c r="J42" i="458"/>
  <c r="J41" i="458"/>
  <c r="J40" i="458"/>
  <c r="J39" i="458"/>
  <c r="J38" i="458"/>
  <c r="J37" i="458"/>
  <c r="J36" i="458"/>
  <c r="J35" i="458"/>
  <c r="J34" i="458"/>
  <c r="J33" i="458"/>
  <c r="J32" i="458"/>
  <c r="J31" i="458"/>
  <c r="J30" i="458"/>
  <c r="J29" i="458"/>
  <c r="J28" i="458"/>
  <c r="O27" i="458"/>
  <c r="J27" i="458"/>
  <c r="J26" i="458"/>
  <c r="J25" i="458"/>
  <c r="J24" i="458"/>
  <c r="O23" i="458"/>
  <c r="J23" i="458"/>
  <c r="J22" i="458"/>
  <c r="J21" i="458"/>
  <c r="J20" i="458"/>
  <c r="J19" i="458"/>
  <c r="J18" i="458"/>
  <c r="J17" i="458"/>
  <c r="J16" i="458"/>
  <c r="J15" i="458"/>
  <c r="J14" i="458"/>
  <c r="O10" i="458"/>
  <c r="O3" i="458" s="1"/>
  <c r="L3" i="458" a="1"/>
  <c r="L3" i="458" s="1"/>
  <c r="G3" i="458"/>
  <c r="L2" i="458" a="1"/>
  <c r="L2" i="458" s="1"/>
  <c r="B2" i="458"/>
  <c r="O23" i="299"/>
  <c r="O24" i="299"/>
  <c r="O25" i="299"/>
  <c r="O31" i="299"/>
  <c r="O32" i="299"/>
  <c r="O39" i="299"/>
  <c r="O40" i="299"/>
  <c r="O18" i="466" l="1"/>
  <c r="O66" i="466"/>
  <c r="O31" i="466"/>
  <c r="O25" i="466"/>
  <c r="O35" i="466"/>
  <c r="O23" i="465"/>
  <c r="O27" i="465"/>
  <c r="O16" i="465"/>
  <c r="O20" i="465"/>
  <c r="O43" i="464"/>
  <c r="O51" i="464"/>
  <c r="O55" i="464"/>
  <c r="O87" i="464"/>
  <c r="O103" i="464"/>
  <c r="O41" i="464"/>
  <c r="O70" i="463"/>
  <c r="O37" i="463"/>
  <c r="O57" i="463"/>
  <c r="O67" i="463"/>
  <c r="O34" i="463"/>
  <c r="O38" i="463"/>
  <c r="O42" i="463"/>
  <c r="O46" i="463"/>
  <c r="O63" i="463"/>
  <c r="O68" i="463"/>
  <c r="O18" i="463"/>
  <c r="O26" i="463"/>
  <c r="O48" i="463"/>
  <c r="O68" i="462"/>
  <c r="O74" i="462"/>
  <c r="O78" i="462"/>
  <c r="O98" i="462"/>
  <c r="O101" i="462"/>
  <c r="O56" i="462"/>
  <c r="O65" i="462"/>
  <c r="O84" i="462"/>
  <c r="O91" i="462"/>
  <c r="O24" i="462"/>
  <c r="O59" i="462"/>
  <c r="O108" i="462"/>
  <c r="O27" i="461"/>
  <c r="O38" i="461"/>
  <c r="J45" i="461"/>
  <c r="O7" i="461" s="1"/>
  <c r="O36" i="461"/>
  <c r="J126" i="460"/>
  <c r="O28" i="460"/>
  <c r="O35" i="460"/>
  <c r="O46" i="460"/>
  <c r="O50" i="460"/>
  <c r="O75" i="460"/>
  <c r="O91" i="460"/>
  <c r="J42" i="299"/>
  <c r="O26" i="299"/>
  <c r="O63" i="469"/>
  <c r="O21" i="469"/>
  <c r="O56" i="469"/>
  <c r="O26" i="469"/>
  <c r="O62" i="469"/>
  <c r="O70" i="469"/>
  <c r="O72" i="469"/>
  <c r="O78" i="469"/>
  <c r="O61" i="469"/>
  <c r="O69" i="469"/>
  <c r="O75" i="469"/>
  <c r="O67" i="469"/>
  <c r="O43" i="469"/>
  <c r="O47" i="469"/>
  <c r="O48" i="469"/>
  <c r="O54" i="469"/>
  <c r="O14" i="469"/>
  <c r="O16" i="469"/>
  <c r="O34" i="469"/>
  <c r="O25" i="469"/>
  <c r="O22" i="469"/>
  <c r="O44" i="468"/>
  <c r="O23" i="468"/>
  <c r="O39" i="468"/>
  <c r="O24" i="468"/>
  <c r="O42" i="468"/>
  <c r="O35" i="468"/>
  <c r="O15" i="468"/>
  <c r="O46" i="466"/>
  <c r="O64" i="466"/>
  <c r="O68" i="466"/>
  <c r="O47" i="466"/>
  <c r="O69" i="466"/>
  <c r="O70" i="466"/>
  <c r="O54" i="466"/>
  <c r="O41" i="466"/>
  <c r="O56" i="466"/>
  <c r="O28" i="466"/>
  <c r="O29" i="466"/>
  <c r="O26" i="466"/>
  <c r="O23" i="466"/>
  <c r="O17" i="465"/>
  <c r="O24" i="465"/>
  <c r="O37" i="465"/>
  <c r="O32" i="465"/>
  <c r="O72" i="464"/>
  <c r="O38" i="464"/>
  <c r="O42" i="464"/>
  <c r="O46" i="464"/>
  <c r="O82" i="464"/>
  <c r="O109" i="464"/>
  <c r="O95" i="464"/>
  <c r="O93" i="464"/>
  <c r="O73" i="464"/>
  <c r="O62" i="464"/>
  <c r="O54" i="464"/>
  <c r="O40" i="464"/>
  <c r="O44" i="464"/>
  <c r="O56" i="464"/>
  <c r="O86" i="464"/>
  <c r="O94" i="464"/>
  <c r="O102" i="464"/>
  <c r="O106" i="464"/>
  <c r="O22" i="464"/>
  <c r="O85" i="464"/>
  <c r="O101" i="464"/>
  <c r="O105" i="464"/>
  <c r="O63" i="464"/>
  <c r="O52" i="464"/>
  <c r="O60" i="464"/>
  <c r="O68" i="464"/>
  <c r="O75" i="464"/>
  <c r="O26" i="464"/>
  <c r="O77" i="464"/>
  <c r="O81" i="464"/>
  <c r="O15" i="464"/>
  <c r="O19" i="464"/>
  <c r="O27" i="464"/>
  <c r="O31" i="464"/>
  <c r="O47" i="464"/>
  <c r="O74" i="464"/>
  <c r="O28" i="464"/>
  <c r="O39" i="464"/>
  <c r="O36" i="464"/>
  <c r="O33" i="464"/>
  <c r="O16" i="464"/>
  <c r="O20" i="464"/>
  <c r="O35" i="463"/>
  <c r="O49" i="463"/>
  <c r="O15" i="463"/>
  <c r="O50" i="463"/>
  <c r="O60" i="463"/>
  <c r="O61" i="463"/>
  <c r="O58" i="463"/>
  <c r="O52" i="463"/>
  <c r="O45" i="463"/>
  <c r="O19" i="463"/>
  <c r="O23" i="463"/>
  <c r="O27" i="463"/>
  <c r="O41" i="462"/>
  <c r="O47" i="462"/>
  <c r="O32" i="462"/>
  <c r="O86" i="462"/>
  <c r="O27" i="462"/>
  <c r="O72" i="462"/>
  <c r="O75" i="462"/>
  <c r="O80" i="462"/>
  <c r="O83" i="462"/>
  <c r="O107" i="462"/>
  <c r="O100" i="462"/>
  <c r="O93" i="462"/>
  <c r="O104" i="462"/>
  <c r="O90" i="462"/>
  <c r="O25" i="462"/>
  <c r="O29" i="462"/>
  <c r="O33" i="462"/>
  <c r="O42" i="462"/>
  <c r="O37" i="462"/>
  <c r="O39" i="462"/>
  <c r="O48" i="462"/>
  <c r="O63" i="462"/>
  <c r="O18" i="462"/>
  <c r="O22" i="462"/>
  <c r="O15" i="462"/>
  <c r="O16" i="462"/>
  <c r="O37" i="461"/>
  <c r="O34" i="461"/>
  <c r="O19" i="461"/>
  <c r="O54" i="460"/>
  <c r="O80" i="460"/>
  <c r="O73" i="460"/>
  <c r="O124" i="460"/>
  <c r="O40" i="460"/>
  <c r="O52" i="460"/>
  <c r="O70" i="460"/>
  <c r="O94" i="460"/>
  <c r="O38" i="460"/>
  <c r="O88" i="460"/>
  <c r="O56" i="460"/>
  <c r="O99" i="460"/>
  <c r="O115" i="460"/>
  <c r="O89" i="460"/>
  <c r="O16" i="460"/>
  <c r="O96" i="460"/>
  <c r="O100" i="460"/>
  <c r="O107" i="460"/>
  <c r="O65" i="460"/>
  <c r="O82" i="460"/>
  <c r="O51" i="460"/>
  <c r="O14" i="460"/>
  <c r="O30" i="460"/>
  <c r="O44" i="460"/>
  <c r="O17" i="459"/>
  <c r="O33" i="459"/>
  <c r="O38" i="459"/>
  <c r="O26" i="459"/>
  <c r="O27" i="459"/>
  <c r="O31" i="459"/>
  <c r="O29" i="459"/>
  <c r="O25" i="459"/>
  <c r="O14" i="459"/>
  <c r="O22" i="458"/>
  <c r="O47" i="458"/>
  <c r="O55" i="458"/>
  <c r="O36" i="458"/>
  <c r="O50" i="458"/>
  <c r="O45" i="458"/>
  <c r="O42" i="458"/>
  <c r="O34" i="458"/>
  <c r="O35" i="458"/>
  <c r="O33" i="458"/>
  <c r="O30" i="458"/>
  <c r="O46" i="458"/>
  <c r="O25" i="460"/>
  <c r="O72" i="460"/>
  <c r="O113" i="460"/>
  <c r="O22" i="461"/>
  <c r="O30" i="461"/>
  <c r="O53" i="463"/>
  <c r="O49" i="464"/>
  <c r="O66" i="464"/>
  <c r="O76" i="464"/>
  <c r="O83" i="464"/>
  <c r="O91" i="464"/>
  <c r="O99" i="464"/>
  <c r="O107" i="464"/>
  <c r="O36" i="460"/>
  <c r="O43" i="460"/>
  <c r="O61" i="460"/>
  <c r="O84" i="460"/>
  <c r="O105" i="460"/>
  <c r="O57" i="462"/>
  <c r="O88" i="462"/>
  <c r="O95" i="462"/>
  <c r="O102" i="462"/>
  <c r="O106" i="462"/>
  <c r="O110" i="462"/>
  <c r="O25" i="463"/>
  <c r="O35" i="464"/>
  <c r="O50" i="464"/>
  <c r="O67" i="464"/>
  <c r="O18" i="459"/>
  <c r="O28" i="459"/>
  <c r="O24" i="460"/>
  <c r="O69" i="460"/>
  <c r="O110" i="460"/>
  <c r="O114" i="460"/>
  <c r="O17" i="461"/>
  <c r="O31" i="461"/>
  <c r="O34" i="462"/>
  <c r="O43" i="463"/>
  <c r="O54" i="463"/>
  <c r="O70" i="464"/>
  <c r="O15" i="459"/>
  <c r="O36" i="459"/>
  <c r="O77" i="460"/>
  <c r="O81" i="460"/>
  <c r="O85" i="460"/>
  <c r="O95" i="460"/>
  <c r="O106" i="460"/>
  <c r="O111" i="462"/>
  <c r="O22" i="463"/>
  <c r="O47" i="463"/>
  <c r="O62" i="463"/>
  <c r="O25" i="464"/>
  <c r="O78" i="464"/>
  <c r="O34" i="460"/>
  <c r="O49" i="460"/>
  <c r="O93" i="460"/>
  <c r="O119" i="460"/>
  <c r="O18" i="461"/>
  <c r="O28" i="461"/>
  <c r="O32" i="461"/>
  <c r="O40" i="461"/>
  <c r="O44" i="461"/>
  <c r="O40" i="462"/>
  <c r="O67" i="462"/>
  <c r="O82" i="462"/>
  <c r="O89" i="462"/>
  <c r="O33" i="463"/>
  <c r="O40" i="463"/>
  <c r="O44" i="463"/>
  <c r="O51" i="463"/>
  <c r="O55" i="463"/>
  <c r="O14" i="464"/>
  <c r="O58" i="464"/>
  <c r="O61" i="464"/>
  <c r="O34" i="465"/>
  <c r="O40" i="469"/>
  <c r="O37" i="459"/>
  <c r="O14" i="462"/>
  <c r="O41" i="463"/>
  <c r="O59" i="463"/>
  <c r="O20" i="459"/>
  <c r="O34" i="459"/>
  <c r="O15" i="460"/>
  <c r="O42" i="460"/>
  <c r="O67" i="460"/>
  <c r="O97" i="460"/>
  <c r="O108" i="460"/>
  <c r="O112" i="460"/>
  <c r="O116" i="460"/>
  <c r="O21" i="461"/>
  <c r="O46" i="462"/>
  <c r="O49" i="462"/>
  <c r="O60" i="462"/>
  <c r="O94" i="462"/>
  <c r="O105" i="462"/>
  <c r="O20" i="463"/>
  <c r="O24" i="463"/>
  <c r="O64" i="463"/>
  <c r="O23" i="464"/>
  <c r="O39" i="465"/>
  <c r="O51" i="466"/>
  <c r="O14" i="468"/>
  <c r="O57" i="469"/>
  <c r="O15" i="466"/>
  <c r="O34" i="466"/>
  <c r="O52" i="466"/>
  <c r="O65" i="466"/>
  <c r="O19" i="468"/>
  <c r="O17" i="469"/>
  <c r="O29" i="469"/>
  <c r="O65" i="469"/>
  <c r="O16" i="466"/>
  <c r="O45" i="466"/>
  <c r="O53" i="466"/>
  <c r="O62" i="466"/>
  <c r="O20" i="468"/>
  <c r="O31" i="468"/>
  <c r="O41" i="469"/>
  <c r="O49" i="469"/>
  <c r="O73" i="469"/>
  <c r="O17" i="466"/>
  <c r="O39" i="466"/>
  <c r="O57" i="466"/>
  <c r="O36" i="468"/>
  <c r="O90" i="464"/>
  <c r="O35" i="465"/>
  <c r="O19" i="469"/>
  <c r="O23" i="469"/>
  <c r="O37" i="469"/>
  <c r="O50" i="469"/>
  <c r="O52" i="469"/>
  <c r="O79" i="469"/>
  <c r="O98" i="464"/>
  <c r="O30" i="465"/>
  <c r="O38" i="465"/>
  <c r="O33" i="466"/>
  <c r="O40" i="466"/>
  <c r="O59" i="466"/>
  <c r="O17" i="468"/>
  <c r="O29" i="468"/>
  <c r="O37" i="468"/>
  <c r="O28" i="469"/>
  <c r="O53" i="469"/>
  <c r="O18" i="458"/>
  <c r="O38" i="458"/>
  <c r="O54" i="458"/>
  <c r="O58" i="458"/>
  <c r="O31" i="458"/>
  <c r="O39" i="458"/>
  <c r="O43" i="458"/>
  <c r="O48" i="458"/>
  <c r="O14" i="458"/>
  <c r="O26" i="458"/>
  <c r="O17" i="458"/>
  <c r="O25" i="458"/>
  <c r="O15" i="458"/>
  <c r="O16" i="458"/>
  <c r="O20" i="458"/>
  <c r="O27" i="299"/>
  <c r="O37" i="299"/>
  <c r="O38" i="299"/>
  <c r="O41" i="299"/>
  <c r="O34" i="299"/>
  <c r="O33" i="299"/>
  <c r="O28" i="299"/>
  <c r="O52" i="458"/>
  <c r="O24" i="464"/>
  <c r="O22" i="299"/>
  <c r="O29" i="458"/>
  <c r="O32" i="458"/>
  <c r="O49" i="458"/>
  <c r="O59" i="458"/>
  <c r="O16" i="459"/>
  <c r="O31" i="460"/>
  <c r="O45" i="460"/>
  <c r="O55" i="460"/>
  <c r="O77" i="462"/>
  <c r="O99" i="462"/>
  <c r="O19" i="458"/>
  <c r="O53" i="458"/>
  <c r="O56" i="458"/>
  <c r="M1" i="459"/>
  <c r="O22" i="460"/>
  <c r="O38" i="462"/>
  <c r="O45" i="462"/>
  <c r="O55" i="462"/>
  <c r="O92" i="462"/>
  <c r="O21" i="464"/>
  <c r="O36" i="299"/>
  <c r="O30" i="299"/>
  <c r="O21" i="299"/>
  <c r="J60" i="458"/>
  <c r="O7" i="458" s="1"/>
  <c r="O37" i="458"/>
  <c r="O40" i="458"/>
  <c r="O44" i="458"/>
  <c r="O57" i="458"/>
  <c r="O21" i="459"/>
  <c r="O23" i="459"/>
  <c r="O39" i="459"/>
  <c r="O104" i="460"/>
  <c r="O65" i="464"/>
  <c r="O35" i="299"/>
  <c r="O29" i="299"/>
  <c r="O20" i="299"/>
  <c r="O21" i="458"/>
  <c r="O24" i="458"/>
  <c r="O28" i="458"/>
  <c r="O41" i="458"/>
  <c r="O51" i="458"/>
  <c r="O24" i="459"/>
  <c r="O62" i="460"/>
  <c r="O26" i="462"/>
  <c r="O109" i="462"/>
  <c r="O34" i="464"/>
  <c r="O59" i="464"/>
  <c r="O20" i="460"/>
  <c r="O41" i="460"/>
  <c r="O58" i="460"/>
  <c r="O76" i="460"/>
  <c r="O103" i="460"/>
  <c r="O111" i="460"/>
  <c r="O123" i="460"/>
  <c r="O26" i="461"/>
  <c r="O35" i="461"/>
  <c r="O42" i="461"/>
  <c r="O35" i="462"/>
  <c r="O54" i="462"/>
  <c r="O28" i="463"/>
  <c r="O79" i="464"/>
  <c r="O32" i="459"/>
  <c r="O17" i="460"/>
  <c r="O29" i="460"/>
  <c r="O32" i="460"/>
  <c r="O39" i="460"/>
  <c r="O66" i="460"/>
  <c r="O78" i="460"/>
  <c r="O92" i="460"/>
  <c r="O102" i="460"/>
  <c r="O120" i="460"/>
  <c r="O14" i="461"/>
  <c r="O20" i="461"/>
  <c r="O23" i="461"/>
  <c r="O39" i="461"/>
  <c r="O43" i="461"/>
  <c r="J113" i="462"/>
  <c r="O7" i="462" s="1"/>
  <c r="O21" i="462"/>
  <c r="O36" i="462"/>
  <c r="O50" i="462"/>
  <c r="O112" i="462"/>
  <c r="O16" i="463"/>
  <c r="O29" i="463"/>
  <c r="O31" i="463"/>
  <c r="O56" i="463"/>
  <c r="O69" i="463"/>
  <c r="O53" i="464"/>
  <c r="O71" i="464"/>
  <c r="O80" i="464"/>
  <c r="O60" i="460"/>
  <c r="O63" i="460"/>
  <c r="O109" i="460"/>
  <c r="O121" i="460"/>
  <c r="O15" i="461"/>
  <c r="O33" i="461"/>
  <c r="O58" i="462"/>
  <c r="O62" i="462"/>
  <c r="O79" i="462"/>
  <c r="O87" i="462"/>
  <c r="O96" i="462"/>
  <c r="M1" i="465"/>
  <c r="O40" i="459"/>
  <c r="M1" i="460"/>
  <c r="O27" i="460"/>
  <c r="O47" i="460"/>
  <c r="O64" i="460"/>
  <c r="O86" i="460"/>
  <c r="O24" i="461"/>
  <c r="O30" i="462"/>
  <c r="O43" i="462"/>
  <c r="O51" i="462"/>
  <c r="O52" i="462"/>
  <c r="O81" i="462"/>
  <c r="O97" i="462"/>
  <c r="O17" i="463"/>
  <c r="O32" i="463"/>
  <c r="O32" i="464"/>
  <c r="O48" i="464"/>
  <c r="O57" i="464"/>
  <c r="O19" i="460"/>
  <c r="O37" i="460"/>
  <c r="O57" i="460"/>
  <c r="O68" i="460"/>
  <c r="O83" i="460"/>
  <c r="O90" i="460"/>
  <c r="O118" i="460"/>
  <c r="O122" i="460"/>
  <c r="O16" i="461"/>
  <c r="O25" i="461"/>
  <c r="O41" i="461"/>
  <c r="O19" i="462"/>
  <c r="O44" i="462"/>
  <c r="O53" i="462"/>
  <c r="O70" i="462"/>
  <c r="O85" i="462"/>
  <c r="O66" i="463"/>
  <c r="O17" i="464"/>
  <c r="O64" i="464"/>
  <c r="O89" i="464"/>
  <c r="O111" i="464"/>
  <c r="O19" i="465"/>
  <c r="O25" i="465"/>
  <c r="O28" i="465"/>
  <c r="O19" i="466"/>
  <c r="O30" i="466"/>
  <c r="O36" i="466"/>
  <c r="O42" i="466"/>
  <c r="O55" i="466"/>
  <c r="O60" i="466"/>
  <c r="O39" i="469"/>
  <c r="O96" i="464"/>
  <c r="O26" i="465"/>
  <c r="O31" i="465"/>
  <c r="O33" i="465"/>
  <c r="J73" i="466"/>
  <c r="O7" i="466" s="1"/>
  <c r="O20" i="466"/>
  <c r="O24" i="466"/>
  <c r="O37" i="466"/>
  <c r="O43" i="466"/>
  <c r="O49" i="466"/>
  <c r="O61" i="466"/>
  <c r="O71" i="466"/>
  <c r="J45" i="468"/>
  <c r="O7" i="468" s="1"/>
  <c r="O21" i="468"/>
  <c r="O32" i="468"/>
  <c r="O84" i="464"/>
  <c r="O97" i="464"/>
  <c r="O36" i="465"/>
  <c r="O21" i="466"/>
  <c r="O44" i="466"/>
  <c r="O50" i="466"/>
  <c r="O72" i="466"/>
  <c r="O25" i="468"/>
  <c r="J41" i="465"/>
  <c r="O7" i="465" s="1"/>
  <c r="M1" i="466"/>
  <c r="O22" i="466"/>
  <c r="O32" i="466"/>
  <c r="O38" i="466"/>
  <c r="O58" i="466"/>
  <c r="O63" i="466"/>
  <c r="O67" i="466"/>
  <c r="O88" i="464"/>
  <c r="O104" i="464"/>
  <c r="O18" i="465"/>
  <c r="O21" i="465"/>
  <c r="O40" i="465"/>
  <c r="O16" i="468"/>
  <c r="O28" i="468"/>
  <c r="O43" i="468"/>
  <c r="O32" i="469"/>
  <c r="O40" i="468"/>
  <c r="O20" i="469"/>
  <c r="O30" i="469"/>
  <c r="O44" i="469"/>
  <c r="O60" i="469"/>
  <c r="O66" i="469"/>
  <c r="O22" i="468"/>
  <c r="O33" i="468"/>
  <c r="O24" i="469"/>
  <c r="O64" i="469"/>
  <c r="O74" i="469"/>
  <c r="O26" i="468"/>
  <c r="O30" i="468"/>
  <c r="O41" i="468"/>
  <c r="O27" i="469"/>
  <c r="O31" i="469"/>
  <c r="O33" i="469"/>
  <c r="O35" i="469"/>
  <c r="O45" i="469"/>
  <c r="O27" i="468"/>
  <c r="O34" i="468"/>
  <c r="O38" i="468"/>
  <c r="O15" i="469"/>
  <c r="O18" i="469"/>
  <c r="O36" i="469"/>
  <c r="O38" i="469"/>
  <c r="O42" i="469"/>
  <c r="O46" i="469"/>
  <c r="O51" i="469"/>
  <c r="O58" i="469"/>
  <c r="O80" i="469"/>
  <c r="O15" i="465"/>
  <c r="M1" i="468"/>
  <c r="O18" i="468"/>
  <c r="O14" i="466"/>
  <c r="M1" i="469"/>
  <c r="J82" i="469"/>
  <c r="O7" i="469" s="1"/>
  <c r="O68" i="469"/>
  <c r="O76" i="469"/>
  <c r="O77" i="469"/>
  <c r="O59" i="469"/>
  <c r="O71" i="469"/>
  <c r="O14" i="463"/>
  <c r="J72" i="463"/>
  <c r="O7" i="463" s="1"/>
  <c r="M1" i="464"/>
  <c r="M1" i="461"/>
  <c r="M1" i="462"/>
  <c r="O23" i="462"/>
  <c r="O66" i="462"/>
  <c r="O69" i="462"/>
  <c r="O37" i="464"/>
  <c r="O100" i="464"/>
  <c r="O29" i="461"/>
  <c r="O103" i="462"/>
  <c r="M1" i="463"/>
  <c r="O65" i="463"/>
  <c r="J112" i="464"/>
  <c r="O7" i="464" s="1"/>
  <c r="O17" i="462"/>
  <c r="O20" i="462"/>
  <c r="O61" i="462"/>
  <c r="O71" i="463"/>
  <c r="O29" i="464"/>
  <c r="O92" i="464"/>
  <c r="O69" i="464"/>
  <c r="O28" i="462"/>
  <c r="O31" i="462"/>
  <c r="O73" i="462"/>
  <c r="O76" i="462"/>
  <c r="O21" i="463"/>
  <c r="O36" i="463"/>
  <c r="O39" i="463"/>
  <c r="O45" i="464"/>
  <c r="O108" i="464"/>
  <c r="O23" i="460"/>
  <c r="O74" i="460"/>
  <c r="O101" i="460"/>
  <c r="O125" i="460"/>
  <c r="O21" i="460"/>
  <c r="O48" i="460"/>
  <c r="O71" i="460"/>
  <c r="O98" i="460"/>
  <c r="J41" i="459"/>
  <c r="O7" i="459" s="1"/>
  <c r="O22" i="459"/>
  <c r="O35" i="459"/>
  <c r="O18" i="460"/>
  <c r="O26" i="460"/>
  <c r="O53" i="460"/>
  <c r="O79" i="460"/>
  <c r="O33" i="460"/>
  <c r="O59" i="460"/>
  <c r="O87" i="460"/>
  <c r="O19" i="459"/>
  <c r="O30" i="459"/>
  <c r="O117" i="460"/>
  <c r="O7" i="460"/>
  <c r="M1" i="458"/>
  <c r="O16" i="299"/>
  <c r="O7" i="299"/>
  <c r="O15" i="299"/>
  <c r="O14" i="299"/>
  <c r="O17" i="299"/>
  <c r="O18" i="299"/>
  <c r="O19" i="299"/>
  <c r="J82" i="75" a="1"/>
  <c r="J73" i="75" a="1"/>
  <c r="J72" i="75" a="1"/>
  <c r="J81" i="75" a="1"/>
  <c r="J75" i="75" a="1"/>
  <c r="J74" i="75" a="1"/>
  <c r="J80" i="75" a="1"/>
  <c r="J76" i="75" a="1"/>
  <c r="J77" i="75" a="1"/>
  <c r="J78" i="75" a="1"/>
  <c r="J79" i="75" a="1"/>
  <c r="N41" i="465" l="1" a="1"/>
  <c r="N41" i="465" s="1"/>
  <c r="O6" i="465" s="1"/>
  <c r="J77" i="75"/>
  <c r="J76" i="75"/>
  <c r="J79" i="75"/>
  <c r="J82" i="75"/>
  <c r="J78" i="75"/>
  <c r="J73" i="75"/>
  <c r="J75" i="75"/>
  <c r="J80" i="75"/>
  <c r="J74" i="75"/>
  <c r="J72" i="75"/>
  <c r="J81" i="75"/>
  <c r="N126" i="460" a="1"/>
  <c r="N126" i="460" s="1"/>
  <c r="O6" i="460" s="1"/>
  <c r="N82" i="469" a="1"/>
  <c r="N82" i="469" s="1"/>
  <c r="O6" i="469" s="1"/>
  <c r="N113" i="462" a="1"/>
  <c r="N113" i="462" s="1"/>
  <c r="O6" i="462" s="1"/>
  <c r="N45" i="468" a="1"/>
  <c r="N45" i="468" s="1"/>
  <c r="O6" i="468" s="1"/>
  <c r="N42" i="299" a="1"/>
  <c r="N42" i="299" s="1"/>
  <c r="N45" i="461" a="1"/>
  <c r="N45" i="461" s="1"/>
  <c r="O6" i="461" s="1"/>
  <c r="N60" i="458" a="1"/>
  <c r="N60" i="458" s="1"/>
  <c r="O6" i="458" s="1"/>
  <c r="N41" i="459" a="1"/>
  <c r="N41" i="459" s="1"/>
  <c r="O6" i="459" s="1"/>
  <c r="N73" i="466" a="1"/>
  <c r="N73" i="466" s="1"/>
  <c r="O6" i="466" s="1"/>
  <c r="N112" i="464" a="1"/>
  <c r="N112" i="464" s="1"/>
  <c r="O6" i="464" s="1"/>
  <c r="N72" i="463" a="1"/>
  <c r="N72" i="463" s="1"/>
  <c r="O6" i="463" s="1"/>
  <c r="O60" i="458"/>
  <c r="O2" i="458" s="1"/>
  <c r="O82" i="469"/>
  <c r="O2" i="469" s="1"/>
  <c r="O41" i="465"/>
  <c r="O2" i="465" s="1"/>
  <c r="O45" i="468"/>
  <c r="O73" i="466"/>
  <c r="O112" i="464"/>
  <c r="O113" i="462"/>
  <c r="O126" i="460"/>
  <c r="O2" i="460" s="1"/>
  <c r="O72" i="463"/>
  <c r="O45" i="461"/>
  <c r="O41" i="459"/>
  <c r="F77" i="75" a="1"/>
  <c r="F76" i="75" a="1"/>
  <c r="F75" i="75" a="1"/>
  <c r="F79" i="75" a="1"/>
  <c r="F80" i="75" a="1"/>
  <c r="F81" i="75" a="1"/>
  <c r="F73" i="75" a="1"/>
  <c r="F72" i="75" a="1"/>
  <c r="F82" i="75" a="1"/>
  <c r="F74" i="75" a="1"/>
  <c r="F78" i="75" a="1"/>
  <c r="A8" i="469" l="1"/>
  <c r="F81" i="75"/>
  <c r="F74" i="75"/>
  <c r="F72" i="75"/>
  <c r="F82" i="75"/>
  <c r="F76" i="75"/>
  <c r="F80" i="75"/>
  <c r="F79" i="75"/>
  <c r="F75" i="75"/>
  <c r="F73" i="75"/>
  <c r="F77" i="75"/>
  <c r="F78" i="75"/>
  <c r="F4" i="460"/>
  <c r="F4" i="458"/>
  <c r="F4" i="459"/>
  <c r="A8" i="465"/>
  <c r="A8" i="458"/>
  <c r="F4" i="468"/>
  <c r="F4" i="464"/>
  <c r="O2" i="466"/>
  <c r="A8" i="466"/>
  <c r="O5" i="469"/>
  <c r="O4" i="469"/>
  <c r="O5" i="465"/>
  <c r="O4" i="465"/>
  <c r="F4" i="461"/>
  <c r="O2" i="468"/>
  <c r="A8" i="468"/>
  <c r="A8" i="460"/>
  <c r="F4" i="469"/>
  <c r="F4" i="462"/>
  <c r="O2" i="461"/>
  <c r="A8" i="461"/>
  <c r="O2" i="462"/>
  <c r="A8" i="462"/>
  <c r="F4" i="463"/>
  <c r="A8" i="463"/>
  <c r="O2" i="463"/>
  <c r="O2" i="464"/>
  <c r="A8" i="464"/>
  <c r="A8" i="459"/>
  <c r="O2" i="459"/>
  <c r="O5" i="460"/>
  <c r="O4" i="460"/>
  <c r="O5" i="458"/>
  <c r="O4" i="458"/>
  <c r="E72" i="75" a="1"/>
  <c r="E74" i="75" a="1"/>
  <c r="E79" i="75" a="1"/>
  <c r="D72" i="75" a="1"/>
  <c r="D79" i="75" a="1"/>
  <c r="D81" i="75" a="1"/>
  <c r="D74" i="75" a="1"/>
  <c r="E74" i="75" l="1"/>
  <c r="D74" i="75"/>
  <c r="E79" i="75"/>
  <c r="D81" i="75"/>
  <c r="E72" i="75"/>
  <c r="D79" i="75"/>
  <c r="D72" i="75"/>
  <c r="F4" i="465"/>
  <c r="F4" i="466"/>
  <c r="O5" i="468"/>
  <c r="O4" i="468"/>
  <c r="O5" i="466"/>
  <c r="O4" i="466"/>
  <c r="O5" i="462"/>
  <c r="O4" i="462"/>
  <c r="O5" i="463"/>
  <c r="O4" i="463"/>
  <c r="O5" i="461"/>
  <c r="O4" i="461"/>
  <c r="O5" i="464"/>
  <c r="O4" i="464"/>
  <c r="O5" i="459"/>
  <c r="O4" i="459"/>
  <c r="D76" i="75" a="1"/>
  <c r="D82" i="75" a="1"/>
  <c r="E80" i="75" a="1"/>
  <c r="E73" i="75" a="1"/>
  <c r="D80" i="75" a="1"/>
  <c r="E78" i="75" a="1"/>
  <c r="D77" i="75" a="1"/>
  <c r="E82" i="75" a="1"/>
  <c r="E75" i="75" a="1"/>
  <c r="D75" i="75" a="1"/>
  <c r="E81" i="75" a="1"/>
  <c r="D78" i="75" a="1"/>
  <c r="D73" i="75" a="1"/>
  <c r="E76" i="75" a="1"/>
  <c r="E77" i="75" a="1"/>
  <c r="D82" i="75" l="1"/>
  <c r="E82" i="75"/>
  <c r="D77" i="75"/>
  <c r="D76" i="75"/>
  <c r="E75" i="75"/>
  <c r="E81" i="75"/>
  <c r="D73" i="75"/>
  <c r="E76" i="75"/>
  <c r="D75" i="75"/>
  <c r="E77" i="75"/>
  <c r="E73" i="75"/>
  <c r="D78" i="75"/>
  <c r="D80" i="75"/>
  <c r="E78" i="75"/>
  <c r="E80" i="75"/>
  <c r="M76" i="455" l="1"/>
  <c r="M75" i="455"/>
  <c r="M74" i="455"/>
  <c r="M73" i="455"/>
  <c r="M72" i="455"/>
  <c r="M71" i="455"/>
  <c r="M67" i="455"/>
  <c r="M65" i="455"/>
  <c r="M64" i="455"/>
  <c r="M63" i="455"/>
  <c r="M62" i="455"/>
  <c r="M58" i="455"/>
  <c r="M57" i="455"/>
  <c r="M56" i="455"/>
  <c r="M55" i="455"/>
  <c r="M54" i="455"/>
  <c r="M53" i="455"/>
  <c r="M48" i="455"/>
  <c r="M47" i="455"/>
  <c r="M45" i="455"/>
  <c r="M44" i="455"/>
  <c r="M43" i="455"/>
  <c r="M42" i="455"/>
  <c r="M39" i="455"/>
  <c r="M38" i="455"/>
  <c r="M37" i="455"/>
  <c r="M36" i="455"/>
  <c r="M35" i="455"/>
  <c r="M34" i="455"/>
  <c r="M33" i="455"/>
  <c r="M32" i="455"/>
  <c r="M31" i="455"/>
  <c r="M26" i="455"/>
  <c r="M25" i="455"/>
  <c r="M23" i="455"/>
  <c r="M21" i="455"/>
  <c r="M19" i="455"/>
  <c r="M16" i="455"/>
  <c r="M15" i="455"/>
  <c r="M14" i="455"/>
  <c r="M13" i="455"/>
  <c r="M12" i="455"/>
  <c r="M45" i="456"/>
  <c r="M44" i="456"/>
  <c r="M41" i="456"/>
  <c r="M38" i="456"/>
  <c r="M37" i="456"/>
  <c r="M36" i="456"/>
  <c r="M34" i="456"/>
  <c r="M32" i="456"/>
  <c r="M29" i="456"/>
  <c r="M28" i="456"/>
  <c r="M27" i="456"/>
  <c r="M26" i="456"/>
  <c r="M24" i="456"/>
  <c r="M22" i="456"/>
  <c r="M21" i="456"/>
  <c r="M20" i="456"/>
  <c r="M18" i="456"/>
  <c r="M17" i="456"/>
  <c r="M13" i="456"/>
  <c r="M12" i="456"/>
  <c r="M11" i="456"/>
  <c r="M16" i="457"/>
  <c r="M20" i="457"/>
  <c r="M21" i="457"/>
  <c r="M22" i="457"/>
  <c r="M23" i="457"/>
  <c r="M24" i="457"/>
  <c r="M26" i="457"/>
  <c r="M28" i="457"/>
  <c r="M29" i="457"/>
  <c r="M30" i="457"/>
  <c r="M31" i="457"/>
  <c r="M34" i="457"/>
  <c r="M37" i="457"/>
  <c r="M38" i="457"/>
  <c r="M40" i="457"/>
  <c r="M43" i="457"/>
  <c r="M48" i="457"/>
  <c r="M49" i="457"/>
  <c r="M50" i="457"/>
  <c r="M51" i="457"/>
  <c r="M52" i="457"/>
  <c r="M56" i="457"/>
  <c r="M57" i="457"/>
  <c r="M58" i="457"/>
  <c r="M60" i="457"/>
  <c r="M61" i="457"/>
  <c r="M64" i="457"/>
  <c r="M66" i="457"/>
  <c r="M71" i="457"/>
  <c r="M72" i="457"/>
  <c r="M74" i="457"/>
  <c r="M13" i="446"/>
  <c r="M15" i="446"/>
  <c r="M16" i="446"/>
  <c r="M17" i="446"/>
  <c r="M18" i="446"/>
  <c r="M23" i="446"/>
  <c r="M24" i="446"/>
  <c r="M25" i="446"/>
  <c r="M26" i="446"/>
  <c r="M33" i="446"/>
  <c r="M34" i="446"/>
  <c r="M37" i="446"/>
  <c r="M38" i="446"/>
  <c r="M39" i="446"/>
  <c r="M41" i="446"/>
  <c r="M42" i="446"/>
  <c r="M48" i="446"/>
  <c r="M49" i="446"/>
  <c r="M52" i="446"/>
  <c r="M53" i="446"/>
  <c r="M56" i="446"/>
  <c r="M57" i="446"/>
  <c r="M58" i="446"/>
  <c r="M60" i="446"/>
  <c r="M12" i="447"/>
  <c r="M16" i="447"/>
  <c r="M17" i="447"/>
  <c r="M18" i="447"/>
  <c r="M19" i="447"/>
  <c r="M20" i="447"/>
  <c r="M21" i="447"/>
  <c r="M24" i="447"/>
  <c r="M25" i="447"/>
  <c r="M26" i="447"/>
  <c r="M27" i="447"/>
  <c r="M29" i="447"/>
  <c r="M30" i="447"/>
  <c r="M33" i="447"/>
  <c r="M34" i="447"/>
  <c r="M35" i="447"/>
  <c r="M36" i="447"/>
  <c r="M37" i="447"/>
  <c r="M38" i="447"/>
  <c r="M40" i="447"/>
  <c r="M41" i="447"/>
  <c r="M42" i="447"/>
  <c r="M43" i="447"/>
  <c r="M44" i="447"/>
  <c r="M45" i="447"/>
  <c r="M46" i="447"/>
  <c r="M48" i="447"/>
  <c r="M50" i="447"/>
  <c r="M51" i="447"/>
  <c r="M53" i="447"/>
  <c r="M54" i="447"/>
  <c r="M56" i="447"/>
  <c r="M57" i="447"/>
  <c r="M12" i="448"/>
  <c r="M13" i="448"/>
  <c r="M15" i="448"/>
  <c r="M16" i="448"/>
  <c r="M18" i="448"/>
  <c r="M20" i="448"/>
  <c r="M24" i="448"/>
  <c r="M25" i="448"/>
  <c r="M26" i="448"/>
  <c r="M27" i="448"/>
  <c r="M28" i="448"/>
  <c r="M30" i="448"/>
  <c r="M32" i="448"/>
  <c r="M33" i="448"/>
  <c r="M34" i="448"/>
  <c r="M35" i="448"/>
  <c r="M36" i="448"/>
  <c r="M39" i="448"/>
  <c r="M40" i="448"/>
  <c r="M41" i="448"/>
  <c r="M42" i="448"/>
  <c r="M43" i="448"/>
  <c r="M48" i="448"/>
  <c r="M49" i="448"/>
  <c r="M50" i="448"/>
  <c r="M51" i="448"/>
  <c r="M52" i="448"/>
  <c r="M53" i="448"/>
  <c r="M57" i="448"/>
  <c r="M58" i="448"/>
  <c r="M59" i="448"/>
  <c r="M60" i="448"/>
  <c r="M12" i="449"/>
  <c r="M17" i="449"/>
  <c r="M18" i="449"/>
  <c r="M19" i="449"/>
  <c r="M20" i="449"/>
  <c r="M25" i="449"/>
  <c r="M26" i="449"/>
  <c r="M27" i="449"/>
  <c r="M28" i="449"/>
  <c r="M30" i="449"/>
  <c r="M31" i="449"/>
  <c r="M33" i="449"/>
  <c r="M34" i="449"/>
  <c r="M40" i="449"/>
  <c r="M42" i="449"/>
  <c r="M43" i="449"/>
  <c r="M44" i="449"/>
  <c r="M14" i="450"/>
  <c r="M15" i="450"/>
  <c r="M16" i="450"/>
  <c r="M17" i="450"/>
  <c r="M18" i="450"/>
  <c r="M19" i="450"/>
  <c r="M21" i="450"/>
  <c r="M22" i="450"/>
  <c r="M23" i="450"/>
  <c r="M24" i="450"/>
  <c r="M25" i="450"/>
  <c r="M26" i="450"/>
  <c r="M27" i="450"/>
  <c r="M31" i="450"/>
  <c r="M32" i="450"/>
  <c r="M33" i="450"/>
  <c r="M34" i="450"/>
  <c r="M35" i="450"/>
  <c r="M39" i="450"/>
  <c r="M40" i="450"/>
  <c r="M41" i="450"/>
  <c r="M42" i="450"/>
  <c r="M43" i="450"/>
  <c r="M44" i="450"/>
  <c r="M47" i="450"/>
  <c r="M48" i="450"/>
  <c r="M49" i="450"/>
  <c r="M50" i="450"/>
  <c r="M51" i="450"/>
  <c r="M14" i="451"/>
  <c r="M25" i="451"/>
  <c r="M28" i="451"/>
  <c r="M29" i="451"/>
  <c r="M30" i="451"/>
  <c r="M31" i="451"/>
  <c r="M32" i="451"/>
  <c r="M33" i="451"/>
  <c r="M34" i="451"/>
  <c r="M36" i="451"/>
  <c r="M37" i="451"/>
  <c r="M38" i="451"/>
  <c r="M39" i="451"/>
  <c r="M40" i="451"/>
  <c r="M42" i="451"/>
  <c r="M44" i="451"/>
  <c r="M45" i="451"/>
  <c r="M46" i="451"/>
  <c r="M47" i="451"/>
  <c r="M48" i="451"/>
  <c r="M49" i="451"/>
  <c r="M55" i="451"/>
  <c r="M56" i="451"/>
  <c r="M57" i="451"/>
  <c r="M58" i="451"/>
  <c r="M62" i="451"/>
  <c r="M63" i="451"/>
  <c r="M64" i="451"/>
  <c r="M65" i="451"/>
  <c r="M66" i="451"/>
  <c r="M70" i="451"/>
  <c r="M71" i="451"/>
  <c r="M72" i="451"/>
  <c r="M73" i="451"/>
  <c r="M74" i="451"/>
  <c r="M79" i="451"/>
  <c r="M80" i="451"/>
  <c r="M81" i="451"/>
  <c r="M82" i="451"/>
  <c r="M87" i="451"/>
  <c r="M88" i="451"/>
  <c r="M89" i="451"/>
  <c r="M90" i="451"/>
  <c r="M91" i="451"/>
  <c r="M95" i="451"/>
  <c r="M96" i="451"/>
  <c r="M97" i="451"/>
  <c r="M98" i="451"/>
  <c r="M99" i="451"/>
  <c r="M103" i="451"/>
  <c r="M104" i="451"/>
  <c r="M105" i="451"/>
  <c r="M106" i="451"/>
  <c r="M107" i="451"/>
  <c r="M111" i="451"/>
  <c r="M112" i="451"/>
  <c r="M113" i="451"/>
  <c r="M114" i="451"/>
  <c r="M115" i="451"/>
  <c r="M119" i="451"/>
  <c r="M120" i="451"/>
  <c r="M121" i="451"/>
  <c r="M122" i="451"/>
  <c r="M123" i="451"/>
  <c r="M128" i="451"/>
  <c r="M129" i="451"/>
  <c r="M130" i="451"/>
  <c r="M131" i="451"/>
  <c r="M135" i="451"/>
  <c r="M136" i="451"/>
  <c r="M137" i="451"/>
  <c r="M139" i="451"/>
  <c r="M140" i="451"/>
  <c r="M12" i="452"/>
  <c r="M13" i="452"/>
  <c r="M14" i="452"/>
  <c r="M15" i="452"/>
  <c r="M16" i="452"/>
  <c r="M18" i="452"/>
  <c r="M20" i="452"/>
  <c r="M21" i="452"/>
  <c r="M22" i="452"/>
  <c r="M24" i="452"/>
  <c r="M27" i="452"/>
  <c r="M28" i="452"/>
  <c r="M30" i="452"/>
  <c r="M31" i="452"/>
  <c r="M32" i="452"/>
  <c r="M34" i="452"/>
  <c r="M35" i="452"/>
  <c r="M36" i="452"/>
  <c r="M40" i="452"/>
  <c r="M42" i="452"/>
  <c r="M44" i="452"/>
  <c r="M47" i="452"/>
  <c r="M50" i="452"/>
  <c r="M51" i="452"/>
  <c r="M52" i="452"/>
  <c r="M54" i="452"/>
  <c r="M55" i="452"/>
  <c r="M58" i="452"/>
  <c r="M60" i="452"/>
  <c r="M61" i="452"/>
  <c r="M62" i="452"/>
  <c r="M63" i="452"/>
  <c r="M64" i="452"/>
  <c r="M66" i="452"/>
  <c r="M78" i="452"/>
  <c r="M80" i="452"/>
  <c r="M83" i="452"/>
  <c r="M84" i="452"/>
  <c r="M86" i="452"/>
  <c r="M89" i="452"/>
  <c r="M92" i="452"/>
  <c r="M93" i="452"/>
  <c r="M94" i="452"/>
  <c r="M97" i="452"/>
  <c r="M98" i="452"/>
  <c r="M12" i="454"/>
  <c r="M14" i="454"/>
  <c r="M15" i="454"/>
  <c r="M16" i="454"/>
  <c r="M17" i="454"/>
  <c r="M18" i="454"/>
  <c r="M19" i="454"/>
  <c r="M20" i="454"/>
  <c r="M22" i="454"/>
  <c r="M23" i="454"/>
  <c r="M24" i="454"/>
  <c r="M25" i="454"/>
  <c r="M26" i="454"/>
  <c r="M27" i="454"/>
  <c r="M28" i="454"/>
  <c r="M30" i="454"/>
  <c r="M31" i="454"/>
  <c r="M34" i="454"/>
  <c r="M35" i="454"/>
  <c r="M36" i="454"/>
  <c r="M37" i="454"/>
  <c r="M40" i="454"/>
  <c r="M41" i="454"/>
  <c r="M42" i="454"/>
  <c r="M43" i="454"/>
  <c r="M44" i="454"/>
  <c r="M46" i="454"/>
  <c r="M49" i="454"/>
  <c r="M50" i="454"/>
  <c r="M51" i="454"/>
  <c r="M52" i="454"/>
  <c r="M53" i="454"/>
  <c r="M54" i="454"/>
  <c r="M57" i="454"/>
  <c r="M58" i="454"/>
  <c r="M59" i="454"/>
  <c r="M60" i="454"/>
  <c r="M61" i="454"/>
  <c r="M62" i="454"/>
  <c r="M65" i="454"/>
  <c r="M67" i="454"/>
  <c r="M68" i="454"/>
  <c r="M69" i="454"/>
  <c r="M70" i="454"/>
  <c r="M71" i="454"/>
  <c r="M75" i="454"/>
  <c r="M76" i="454"/>
  <c r="M77" i="454"/>
  <c r="M78" i="454"/>
  <c r="M79" i="454"/>
  <c r="M82" i="454"/>
  <c r="M83" i="454"/>
  <c r="M84" i="454"/>
  <c r="M85" i="454"/>
  <c r="M86" i="454"/>
  <c r="M87" i="454"/>
  <c r="M88" i="454"/>
  <c r="M96" i="454"/>
  <c r="M99" i="454"/>
  <c r="M100" i="454"/>
  <c r="M101" i="454"/>
  <c r="M102" i="454"/>
  <c r="M103" i="454"/>
  <c r="M107" i="454"/>
  <c r="M108" i="454"/>
  <c r="M109" i="454"/>
  <c r="M110" i="454"/>
  <c r="M111" i="454"/>
  <c r="M112" i="454"/>
  <c r="M114" i="454"/>
  <c r="M115" i="454"/>
  <c r="M116" i="454"/>
  <c r="M118" i="454"/>
  <c r="M119" i="454"/>
  <c r="M120" i="454"/>
  <c r="M121" i="454"/>
  <c r="M122" i="454"/>
  <c r="M123" i="454"/>
  <c r="M131" i="454"/>
  <c r="M132" i="454"/>
  <c r="M133" i="454"/>
  <c r="M134" i="454"/>
  <c r="M135" i="454"/>
  <c r="M136" i="454"/>
  <c r="M138" i="454"/>
  <c r="M139" i="454"/>
  <c r="M140" i="454"/>
  <c r="M141" i="454"/>
  <c r="M142" i="454"/>
  <c r="M143" i="454"/>
  <c r="M144" i="454"/>
  <c r="M146" i="454"/>
  <c r="M147" i="454"/>
  <c r="M148" i="454"/>
  <c r="M149" i="454"/>
  <c r="M150" i="454"/>
  <c r="M151" i="454"/>
  <c r="M152" i="454"/>
  <c r="M154" i="454"/>
  <c r="M155" i="454"/>
  <c r="M156" i="454"/>
  <c r="M157" i="454"/>
  <c r="M158" i="454"/>
  <c r="M159" i="454"/>
  <c r="M160" i="454"/>
  <c r="M162" i="454"/>
  <c r="M163" i="454"/>
  <c r="M164" i="454"/>
  <c r="M165" i="454"/>
  <c r="M170" i="454"/>
  <c r="M172" i="454"/>
  <c r="M178" i="454"/>
  <c r="M179" i="454"/>
  <c r="M183" i="454"/>
  <c r="M184" i="454"/>
  <c r="M185" i="454"/>
  <c r="M186" i="454"/>
  <c r="M187" i="454"/>
  <c r="M190" i="454"/>
  <c r="M191" i="454"/>
  <c r="M192" i="454"/>
  <c r="M193" i="454"/>
  <c r="M194" i="454"/>
  <c r="M195" i="454"/>
  <c r="M196" i="454"/>
  <c r="M197" i="454"/>
  <c r="M198" i="454"/>
  <c r="M199" i="454"/>
  <c r="M200" i="454"/>
  <c r="M201" i="454"/>
  <c r="M202" i="454"/>
  <c r="M203" i="454"/>
  <c r="M204" i="454"/>
  <c r="M206" i="454"/>
  <c r="M207" i="454"/>
  <c r="M208" i="454"/>
  <c r="M209" i="454"/>
  <c r="M210" i="454"/>
  <c r="M211" i="454"/>
  <c r="M212" i="454"/>
  <c r="M214" i="454"/>
  <c r="M215" i="454"/>
  <c r="M216" i="454"/>
  <c r="M217" i="454"/>
  <c r="M218" i="454"/>
  <c r="M220" i="454"/>
  <c r="M223" i="454"/>
  <c r="M224" i="454"/>
  <c r="M225" i="454"/>
  <c r="M226" i="454"/>
  <c r="M227" i="454"/>
  <c r="M228" i="454"/>
  <c r="M231" i="454"/>
  <c r="M232" i="454"/>
  <c r="M233" i="454"/>
  <c r="M234" i="454"/>
  <c r="M235" i="454"/>
  <c r="M236" i="454"/>
  <c r="M238" i="454"/>
  <c r="M239" i="454"/>
  <c r="M244" i="454"/>
  <c r="M245" i="454"/>
  <c r="M247" i="454"/>
  <c r="M248" i="454"/>
  <c r="M249" i="454"/>
  <c r="M250" i="454"/>
  <c r="M253" i="454"/>
  <c r="M254" i="454"/>
  <c r="M255" i="454"/>
  <c r="M256" i="454"/>
  <c r="M257" i="454"/>
  <c r="M258" i="454"/>
  <c r="M259" i="454"/>
  <c r="M260" i="454"/>
  <c r="M261" i="454"/>
  <c r="M262" i="454"/>
  <c r="M263" i="454"/>
  <c r="M264" i="454"/>
  <c r="M265" i="454"/>
  <c r="M266" i="454"/>
  <c r="M267" i="454"/>
  <c r="M268" i="454"/>
  <c r="M269" i="454"/>
  <c r="M270" i="454"/>
  <c r="M271" i="454"/>
  <c r="M272" i="454"/>
  <c r="M273" i="454"/>
  <c r="M275" i="454"/>
  <c r="M276" i="454"/>
  <c r="M278" i="454"/>
  <c r="M279" i="454"/>
  <c r="M280" i="454"/>
  <c r="M282" i="454"/>
  <c r="M283" i="454"/>
  <c r="M284" i="454"/>
  <c r="M290" i="454"/>
  <c r="M293" i="454"/>
  <c r="M294" i="454"/>
  <c r="M295" i="454"/>
  <c r="M298" i="454"/>
  <c r="M299" i="454"/>
  <c r="M300" i="454"/>
  <c r="M303" i="454"/>
  <c r="M304" i="454"/>
  <c r="M18" i="455"/>
  <c r="M22" i="455"/>
  <c r="M35" i="456"/>
  <c r="M46" i="457"/>
  <c r="M47" i="457"/>
  <c r="M54" i="457"/>
  <c r="M55" i="457"/>
  <c r="M62" i="457"/>
  <c r="M63" i="457"/>
  <c r="M12" i="445"/>
  <c r="M13" i="445"/>
  <c r="M17" i="445"/>
  <c r="M18" i="445"/>
  <c r="M19" i="445"/>
  <c r="M20" i="445"/>
  <c r="M21" i="445"/>
  <c r="M22" i="445"/>
  <c r="M23" i="445"/>
  <c r="M24" i="445"/>
  <c r="M25" i="445"/>
  <c r="M26" i="445"/>
  <c r="M27" i="445"/>
  <c r="M28" i="445"/>
  <c r="M29" i="445"/>
  <c r="M30" i="445"/>
  <c r="M31" i="445"/>
  <c r="M32" i="445"/>
  <c r="M34" i="445"/>
  <c r="M36" i="445"/>
  <c r="M37" i="445"/>
  <c r="M38" i="445"/>
  <c r="M39" i="445"/>
  <c r="M40" i="445"/>
  <c r="M42" i="445"/>
  <c r="M45" i="445"/>
  <c r="M46" i="445"/>
  <c r="M47" i="445"/>
  <c r="M48" i="445"/>
  <c r="M49" i="445"/>
  <c r="M50" i="445"/>
  <c r="M51" i="445"/>
  <c r="M53" i="445"/>
  <c r="M54" i="445"/>
  <c r="M55" i="445"/>
  <c r="M57" i="445"/>
  <c r="M58" i="445"/>
  <c r="M59" i="445"/>
  <c r="M60" i="445"/>
  <c r="M61" i="445"/>
  <c r="M63" i="445"/>
  <c r="M64" i="445"/>
  <c r="M65" i="445"/>
  <c r="M69" i="445"/>
  <c r="M70" i="445"/>
  <c r="M71" i="445"/>
  <c r="M74" i="445"/>
  <c r="M75" i="445"/>
  <c r="M76" i="445"/>
  <c r="M77" i="445"/>
  <c r="M78" i="445"/>
  <c r="M79" i="445"/>
  <c r="M81" i="445"/>
  <c r="M11" i="446"/>
  <c r="M11" i="447"/>
  <c r="M11" i="448"/>
  <c r="M11" i="450"/>
  <c r="M11" i="454"/>
  <c r="M11" i="445"/>
  <c r="M12" i="444"/>
  <c r="M13" i="444"/>
  <c r="M14" i="444"/>
  <c r="M15" i="444"/>
  <c r="M19" i="444"/>
  <c r="M20" i="444"/>
  <c r="M22" i="444"/>
  <c r="M23" i="444"/>
  <c r="M24" i="444"/>
  <c r="M25" i="444"/>
  <c r="M27" i="444"/>
  <c r="M28" i="444"/>
  <c r="M31" i="444"/>
  <c r="M32" i="444"/>
  <c r="M33" i="444"/>
  <c r="M34" i="444"/>
  <c r="M35" i="444"/>
  <c r="M36" i="444"/>
  <c r="M37" i="444"/>
  <c r="M39" i="444"/>
  <c r="M40" i="444"/>
  <c r="M41" i="444"/>
  <c r="M42" i="444"/>
  <c r="M43" i="444"/>
  <c r="M44" i="444"/>
  <c r="M47" i="444"/>
  <c r="M49" i="444"/>
  <c r="M50" i="444"/>
  <c r="M51" i="444"/>
  <c r="M52" i="444"/>
  <c r="M56" i="444"/>
  <c r="M57" i="444"/>
  <c r="M59" i="444"/>
  <c r="M60" i="444"/>
  <c r="M61" i="444"/>
  <c r="M62" i="444"/>
  <c r="M63" i="444"/>
  <c r="M64" i="444"/>
  <c r="M65" i="444"/>
  <c r="M67" i="444"/>
  <c r="M68" i="444"/>
  <c r="M69" i="444"/>
  <c r="M70" i="444"/>
  <c r="M71" i="444"/>
  <c r="M72" i="444"/>
  <c r="M73" i="444"/>
  <c r="M75" i="444"/>
  <c r="M76" i="444"/>
  <c r="M77" i="444"/>
  <c r="M80" i="444"/>
  <c r="M82" i="444"/>
  <c r="M83" i="444"/>
  <c r="M84" i="444"/>
  <c r="M85" i="444"/>
  <c r="M86" i="444"/>
  <c r="M87" i="444"/>
  <c r="M88" i="444"/>
  <c r="M91" i="444"/>
  <c r="M92" i="444"/>
  <c r="M94" i="444"/>
  <c r="M95" i="444"/>
  <c r="M96" i="444"/>
  <c r="M98" i="444"/>
  <c r="M99" i="444"/>
  <c r="M101" i="444"/>
  <c r="M102" i="444"/>
  <c r="M103" i="444"/>
  <c r="M104" i="444"/>
  <c r="M109" i="444"/>
  <c r="M110" i="444"/>
  <c r="M111" i="444"/>
  <c r="M112" i="444"/>
  <c r="M119" i="444"/>
  <c r="M120" i="444"/>
  <c r="M121" i="444"/>
  <c r="M123" i="444"/>
  <c r="M124" i="444"/>
  <c r="M126" i="444"/>
  <c r="M127" i="444"/>
  <c r="M128" i="444"/>
  <c r="M129" i="444"/>
  <c r="M131" i="444"/>
  <c r="M132" i="444"/>
  <c r="M134" i="444"/>
  <c r="M135" i="444"/>
  <c r="M136" i="444"/>
  <c r="M137" i="444"/>
  <c r="M139" i="444"/>
  <c r="M140" i="444"/>
  <c r="M143" i="444"/>
  <c r="M144" i="444"/>
  <c r="M146" i="444"/>
  <c r="M14" i="333"/>
  <c r="M15" i="333"/>
  <c r="M17" i="333"/>
  <c r="M18" i="333"/>
  <c r="M19" i="333"/>
  <c r="M20" i="333"/>
  <c r="M21" i="333"/>
  <c r="M22" i="333"/>
  <c r="M24" i="333"/>
  <c r="M25" i="333"/>
  <c r="M26" i="333"/>
  <c r="M27" i="333"/>
  <c r="M28" i="333"/>
  <c r="M33" i="333"/>
  <c r="M34" i="333"/>
  <c r="M35" i="333"/>
  <c r="M36" i="333"/>
  <c r="M37" i="333"/>
  <c r="M38" i="333"/>
  <c r="M40" i="333"/>
  <c r="M42" i="333"/>
  <c r="M43" i="333"/>
  <c r="M44" i="333"/>
  <c r="M45" i="333"/>
  <c r="M46" i="333"/>
  <c r="M47" i="333"/>
  <c r="M50" i="333"/>
  <c r="M51" i="333"/>
  <c r="M53" i="333"/>
  <c r="M54" i="333"/>
  <c r="M55" i="333"/>
  <c r="M56" i="333"/>
  <c r="M58" i="333"/>
  <c r="M59" i="333"/>
  <c r="M60" i="333"/>
  <c r="M61" i="333"/>
  <c r="M63" i="333"/>
  <c r="M64" i="333"/>
  <c r="M65" i="333"/>
  <c r="M14" i="332"/>
  <c r="M16" i="332"/>
  <c r="M17" i="332"/>
  <c r="M22" i="332"/>
  <c r="M23" i="332"/>
  <c r="M24" i="332"/>
  <c r="M25" i="332"/>
  <c r="M26" i="332"/>
  <c r="M27" i="332"/>
  <c r="M28" i="332"/>
  <c r="M29" i="332"/>
  <c r="M30" i="332"/>
  <c r="M31" i="332"/>
  <c r="M32" i="332"/>
  <c r="M33" i="332"/>
  <c r="M34" i="332"/>
  <c r="M35" i="332"/>
  <c r="M36" i="332"/>
  <c r="M37" i="332"/>
  <c r="M38" i="332"/>
  <c r="M39" i="332"/>
  <c r="M40" i="332"/>
  <c r="M41" i="332"/>
  <c r="M42" i="332"/>
  <c r="M43" i="332"/>
  <c r="M45" i="332"/>
  <c r="M46" i="332"/>
  <c r="M47" i="332"/>
  <c r="M52" i="332"/>
  <c r="M55" i="332"/>
  <c r="M56" i="332"/>
  <c r="M57" i="332"/>
  <c r="M58" i="332"/>
  <c r="M59" i="332"/>
  <c r="M69" i="332"/>
  <c r="M71" i="332"/>
  <c r="M73" i="332"/>
  <c r="M74" i="332"/>
  <c r="M77" i="332"/>
  <c r="M78" i="332"/>
  <c r="M79" i="332"/>
  <c r="M80" i="332"/>
  <c r="M83" i="332"/>
  <c r="M84" i="332"/>
  <c r="M85" i="332"/>
  <c r="M86" i="332"/>
  <c r="M88" i="332"/>
  <c r="M89" i="332"/>
  <c r="M90" i="332"/>
  <c r="M91" i="332"/>
  <c r="M92" i="332"/>
  <c r="M95" i="332"/>
  <c r="M96" i="332"/>
  <c r="M97" i="332"/>
  <c r="M98" i="332"/>
  <c r="M99" i="332"/>
  <c r="M100" i="332"/>
  <c r="M101" i="332"/>
  <c r="M102" i="332"/>
  <c r="M103" i="332"/>
  <c r="M104" i="332"/>
  <c r="M105" i="332"/>
  <c r="M106" i="332"/>
  <c r="M107" i="332"/>
  <c r="M108" i="332"/>
  <c r="M109" i="332"/>
  <c r="M110" i="332"/>
  <c r="M111" i="332"/>
  <c r="M112" i="332"/>
  <c r="M113" i="332"/>
  <c r="M114" i="332"/>
  <c r="M115" i="332"/>
  <c r="M117" i="332"/>
  <c r="M118" i="332"/>
  <c r="M119" i="332"/>
  <c r="M120" i="332"/>
  <c r="M121" i="332"/>
  <c r="M122" i="332"/>
  <c r="M123" i="332"/>
  <c r="M124" i="332"/>
  <c r="M125" i="332"/>
  <c r="M126" i="332"/>
  <c r="M127" i="332"/>
  <c r="M128" i="332"/>
  <c r="M129" i="332"/>
  <c r="M130" i="332"/>
  <c r="M131" i="332"/>
  <c r="M132" i="332"/>
  <c r="M135" i="332"/>
  <c r="M136" i="332"/>
  <c r="I75" i="457"/>
  <c r="P5" i="457" s="1"/>
  <c r="M73" i="457"/>
  <c r="M70" i="457"/>
  <c r="M65" i="457"/>
  <c r="M53" i="457"/>
  <c r="M45" i="457"/>
  <c r="M36" i="457"/>
  <c r="M35" i="457"/>
  <c r="M33" i="457"/>
  <c r="M27" i="457"/>
  <c r="M25" i="457"/>
  <c r="M19" i="457"/>
  <c r="M17" i="457"/>
  <c r="M14" i="457"/>
  <c r="P8" i="457"/>
  <c r="G3" i="457"/>
  <c r="I49" i="456"/>
  <c r="P5" i="456" s="1"/>
  <c r="M48" i="456"/>
  <c r="M47" i="456"/>
  <c r="M40" i="456"/>
  <c r="M33" i="456"/>
  <c r="M31" i="456"/>
  <c r="M25" i="456"/>
  <c r="M23" i="456"/>
  <c r="M16" i="456"/>
  <c r="M15" i="456"/>
  <c r="P8" i="456"/>
  <c r="I79" i="455"/>
  <c r="P5" i="455" s="1"/>
  <c r="M77" i="455"/>
  <c r="M70" i="455"/>
  <c r="M69" i="455"/>
  <c r="M68" i="455"/>
  <c r="M60" i="455"/>
  <c r="M59" i="455"/>
  <c r="M51" i="455"/>
  <c r="M49" i="455"/>
  <c r="M41" i="455"/>
  <c r="M17" i="455"/>
  <c r="P8" i="455"/>
  <c r="G3" i="455"/>
  <c r="I305" i="454"/>
  <c r="P5" i="454" s="1"/>
  <c r="M302" i="454"/>
  <c r="M301" i="454"/>
  <c r="M289" i="454"/>
  <c r="M277" i="454"/>
  <c r="M252" i="454"/>
  <c r="M237" i="454"/>
  <c r="M230" i="454"/>
  <c r="M229" i="454"/>
  <c r="M222" i="454"/>
  <c r="M221" i="454"/>
  <c r="M213" i="454"/>
  <c r="M205" i="454"/>
  <c r="M189" i="454"/>
  <c r="M177" i="454"/>
  <c r="M176" i="454"/>
  <c r="M175" i="454"/>
  <c r="M161" i="454"/>
  <c r="M153" i="454"/>
  <c r="M145" i="454"/>
  <c r="M137" i="454"/>
  <c r="M127" i="454"/>
  <c r="M125" i="454"/>
  <c r="M117" i="454"/>
  <c r="M94" i="454"/>
  <c r="M89" i="454"/>
  <c r="M81" i="454"/>
  <c r="M80" i="454"/>
  <c r="M73" i="454"/>
  <c r="M72" i="454"/>
  <c r="M64" i="454"/>
  <c r="M63" i="454"/>
  <c r="M56" i="454"/>
  <c r="M55" i="454"/>
  <c r="M48" i="454"/>
  <c r="M47" i="454"/>
  <c r="M39" i="454"/>
  <c r="M38" i="454"/>
  <c r="M29" i="454"/>
  <c r="M21" i="454"/>
  <c r="M13" i="454"/>
  <c r="P8" i="454"/>
  <c r="G3" i="454"/>
  <c r="B2" i="454"/>
  <c r="I105" i="452"/>
  <c r="P5" i="452" s="1"/>
  <c r="M96" i="452"/>
  <c r="M95" i="452"/>
  <c r="M91" i="452"/>
  <c r="M88" i="452"/>
  <c r="M87" i="452"/>
  <c r="M85" i="452"/>
  <c r="M81" i="452"/>
  <c r="M77" i="452"/>
  <c r="M65" i="452"/>
  <c r="M59" i="452"/>
  <c r="M57" i="452"/>
  <c r="M53" i="452"/>
  <c r="M49" i="452"/>
  <c r="M48" i="452"/>
  <c r="M43" i="452"/>
  <c r="M39" i="452"/>
  <c r="M37" i="452"/>
  <c r="M33" i="452"/>
  <c r="M29" i="452"/>
  <c r="M19" i="452"/>
  <c r="M17" i="452"/>
  <c r="P8" i="452"/>
  <c r="G3" i="452"/>
  <c r="B2" i="452"/>
  <c r="I151" i="451"/>
  <c r="M150" i="451"/>
  <c r="M149" i="451"/>
  <c r="M141" i="451"/>
  <c r="M134" i="451"/>
  <c r="M133" i="451"/>
  <c r="M132" i="451"/>
  <c r="M127" i="451"/>
  <c r="M126" i="451"/>
  <c r="M125" i="451"/>
  <c r="M124" i="451"/>
  <c r="M118" i="451"/>
  <c r="M117" i="451"/>
  <c r="M116" i="451"/>
  <c r="M110" i="451"/>
  <c r="M109" i="451"/>
  <c r="M108" i="451"/>
  <c r="M102" i="451"/>
  <c r="M101" i="451"/>
  <c r="M100" i="451"/>
  <c r="M94" i="451"/>
  <c r="M93" i="451"/>
  <c r="M92" i="451"/>
  <c r="M86" i="451"/>
  <c r="M85" i="451"/>
  <c r="M83" i="451"/>
  <c r="M78" i="451"/>
  <c r="M77" i="451"/>
  <c r="M76" i="451"/>
  <c r="M75" i="451"/>
  <c r="M69" i="451"/>
  <c r="M68" i="451"/>
  <c r="M67" i="451"/>
  <c r="M61" i="451"/>
  <c r="M60" i="451"/>
  <c r="M59" i="451"/>
  <c r="M54" i="451"/>
  <c r="M53" i="451"/>
  <c r="M51" i="451"/>
  <c r="M43" i="451"/>
  <c r="M41" i="451"/>
  <c r="M35" i="451"/>
  <c r="M20" i="451"/>
  <c r="M15" i="451"/>
  <c r="P8" i="451"/>
  <c r="P5" i="451"/>
  <c r="G3" i="451"/>
  <c r="B2" i="451"/>
  <c r="I52" i="450"/>
  <c r="P5" i="450" s="1"/>
  <c r="M46" i="450"/>
  <c r="M45" i="450"/>
  <c r="M38" i="450"/>
  <c r="M37" i="450"/>
  <c r="M36" i="450"/>
  <c r="M30" i="450"/>
  <c r="M28" i="450"/>
  <c r="M20" i="450"/>
  <c r="M13" i="450"/>
  <c r="M12" i="450"/>
  <c r="P8" i="450"/>
  <c r="G3" i="450"/>
  <c r="B2" i="450"/>
  <c r="I46" i="449"/>
  <c r="P5" i="449" s="1"/>
  <c r="M39" i="449"/>
  <c r="M38" i="449"/>
  <c r="M22" i="449"/>
  <c r="M21" i="449"/>
  <c r="M16" i="449"/>
  <c r="M15" i="449"/>
  <c r="M14" i="449"/>
  <c r="M13" i="449"/>
  <c r="M11" i="449"/>
  <c r="P8" i="449"/>
  <c r="G3" i="449"/>
  <c r="B2" i="449"/>
  <c r="I61" i="448"/>
  <c r="P5" i="448" s="1"/>
  <c r="M56" i="448"/>
  <c r="M55" i="448"/>
  <c r="M54" i="448"/>
  <c r="M46" i="448"/>
  <c r="M45" i="448"/>
  <c r="M38" i="448"/>
  <c r="M37" i="448"/>
  <c r="M31" i="448"/>
  <c r="M29" i="448"/>
  <c r="M19" i="448"/>
  <c r="M17" i="448"/>
  <c r="P8" i="448"/>
  <c r="G3" i="448"/>
  <c r="B2" i="448"/>
  <c r="I58" i="447"/>
  <c r="P5" i="447" s="1"/>
  <c r="M55" i="447"/>
  <c r="M52" i="447"/>
  <c r="M49" i="447"/>
  <c r="M47" i="447"/>
  <c r="M39" i="447"/>
  <c r="M32" i="447"/>
  <c r="M31" i="447"/>
  <c r="M28" i="447"/>
  <c r="M23" i="447"/>
  <c r="M15" i="447"/>
  <c r="M14" i="447"/>
  <c r="P8" i="447"/>
  <c r="G3" i="447"/>
  <c r="B2" i="447"/>
  <c r="I61" i="446"/>
  <c r="P5" i="446" s="1"/>
  <c r="M59" i="446"/>
  <c r="M55" i="446"/>
  <c r="M54" i="446"/>
  <c r="M47" i="446"/>
  <c r="M46" i="446"/>
  <c r="M44" i="446"/>
  <c r="M43" i="446"/>
  <c r="M40" i="446"/>
  <c r="M36" i="446"/>
  <c r="M35" i="446"/>
  <c r="M31" i="446"/>
  <c r="M30" i="446"/>
  <c r="M29" i="446"/>
  <c r="M28" i="446"/>
  <c r="M27" i="446"/>
  <c r="M22" i="446"/>
  <c r="M21" i="446"/>
  <c r="M20" i="446"/>
  <c r="M19" i="446"/>
  <c r="M12" i="446"/>
  <c r="P8" i="446"/>
  <c r="G3" i="446"/>
  <c r="B2" i="446"/>
  <c r="I94" i="445"/>
  <c r="P5" i="445" s="1"/>
  <c r="M80" i="445"/>
  <c r="M73" i="445"/>
  <c r="M72" i="445"/>
  <c r="M62" i="445"/>
  <c r="M52" i="445"/>
  <c r="M44" i="445"/>
  <c r="M35" i="445"/>
  <c r="M15" i="445"/>
  <c r="P8" i="445"/>
  <c r="G3" i="445"/>
  <c r="B2" i="445"/>
  <c r="I147" i="444"/>
  <c r="M142" i="444"/>
  <c r="M141" i="444"/>
  <c r="M138" i="444"/>
  <c r="M133" i="444"/>
  <c r="M130" i="444"/>
  <c r="M125" i="444"/>
  <c r="M122" i="444"/>
  <c r="M105" i="444"/>
  <c r="M100" i="444"/>
  <c r="M97" i="444"/>
  <c r="M93" i="444"/>
  <c r="M90" i="444"/>
  <c r="M89" i="444"/>
  <c r="M81" i="444"/>
  <c r="M74" i="444"/>
  <c r="M66" i="444"/>
  <c r="M58" i="444"/>
  <c r="M53" i="444"/>
  <c r="M48" i="444"/>
  <c r="M38" i="444"/>
  <c r="M30" i="444"/>
  <c r="M29" i="444"/>
  <c r="M21" i="444"/>
  <c r="M16" i="444"/>
  <c r="M11" i="444"/>
  <c r="P8" i="444"/>
  <c r="P5" i="444"/>
  <c r="G3" i="444"/>
  <c r="B2" i="444"/>
  <c r="M48" i="333"/>
  <c r="M49" i="333"/>
  <c r="M57" i="333"/>
  <c r="M70" i="333"/>
  <c r="M16" i="333"/>
  <c r="M23" i="333"/>
  <c r="M30" i="333"/>
  <c r="M31" i="333"/>
  <c r="M32" i="333"/>
  <c r="M39" i="333"/>
  <c r="M44" i="332"/>
  <c r="M87" i="332"/>
  <c r="M116" i="332"/>
  <c r="G1" i="75"/>
  <c r="C36" i="75" a="1"/>
  <c r="G23" i="75" a="1"/>
  <c r="C35" i="75" a="1"/>
  <c r="G22" i="75" a="1"/>
  <c r="C29" i="75" a="1"/>
  <c r="G36" i="75" a="1"/>
  <c r="G29" i="75" a="1"/>
  <c r="G35" i="75" a="1"/>
  <c r="G21" i="75" a="1"/>
  <c r="N77" i="445" l="1"/>
  <c r="P77" i="445" s="1"/>
  <c r="O77" i="445" s="1"/>
  <c r="N33" i="457"/>
  <c r="P33" i="457" s="1"/>
  <c r="O33" i="457" s="1"/>
  <c r="N33" i="455"/>
  <c r="P33" i="455" s="1"/>
  <c r="O33" i="455" s="1"/>
  <c r="N59" i="455"/>
  <c r="P59" i="455" s="1"/>
  <c r="O59" i="455" s="1"/>
  <c r="C36" i="75"/>
  <c r="C35" i="75"/>
  <c r="G36" i="75"/>
  <c r="G35" i="75"/>
  <c r="G29" i="75"/>
  <c r="C29" i="75"/>
  <c r="G23" i="75"/>
  <c r="G22" i="75"/>
  <c r="G21" i="75"/>
  <c r="N55" i="332"/>
  <c r="P55" i="332" s="1"/>
  <c r="O55" i="332" s="1"/>
  <c r="N48" i="447"/>
  <c r="P48" i="447" s="1"/>
  <c r="O48" i="447" s="1"/>
  <c r="N14" i="447"/>
  <c r="P14" i="447" s="1"/>
  <c r="O14" i="447" s="1"/>
  <c r="N28" i="447"/>
  <c r="P28" i="447" s="1"/>
  <c r="O28" i="447" s="1"/>
  <c r="N63" i="444"/>
  <c r="P63" i="444" s="1"/>
  <c r="O63" i="444" s="1"/>
  <c r="N95" i="444"/>
  <c r="P95" i="444" s="1"/>
  <c r="O95" i="444" s="1"/>
  <c r="N30" i="450"/>
  <c r="P30" i="450" s="1"/>
  <c r="O30" i="450" s="1"/>
  <c r="N63" i="452"/>
  <c r="P63" i="452" s="1"/>
  <c r="O63" i="452" s="1"/>
  <c r="N61" i="333"/>
  <c r="P61" i="333" s="1"/>
  <c r="O61" i="333" s="1"/>
  <c r="N47" i="333"/>
  <c r="P47" i="333" s="1"/>
  <c r="O47" i="333" s="1"/>
  <c r="N23" i="444"/>
  <c r="P23" i="444" s="1"/>
  <c r="O23" i="444" s="1"/>
  <c r="N32" i="444"/>
  <c r="P32" i="444" s="1"/>
  <c r="O32" i="444" s="1"/>
  <c r="N41" i="444"/>
  <c r="P41" i="444" s="1"/>
  <c r="O41" i="444" s="1"/>
  <c r="N36" i="451"/>
  <c r="P36" i="451" s="1"/>
  <c r="O36" i="451" s="1"/>
  <c r="N131" i="451"/>
  <c r="P131" i="451" s="1"/>
  <c r="O131" i="451" s="1"/>
  <c r="N54" i="452"/>
  <c r="P54" i="452" s="1"/>
  <c r="O54" i="452" s="1"/>
  <c r="N60" i="452"/>
  <c r="P60" i="452" s="1"/>
  <c r="O60" i="452" s="1"/>
  <c r="N135" i="444"/>
  <c r="P135" i="444" s="1"/>
  <c r="O135" i="444" s="1"/>
  <c r="N32" i="445"/>
  <c r="P32" i="445" s="1"/>
  <c r="O32" i="445" s="1"/>
  <c r="N46" i="445"/>
  <c r="P46" i="445" s="1"/>
  <c r="O46" i="445" s="1"/>
  <c r="N117" i="451"/>
  <c r="P117" i="451" s="1"/>
  <c r="O117" i="451" s="1"/>
  <c r="N79" i="332"/>
  <c r="P79" i="332" s="1"/>
  <c r="O79" i="332" s="1"/>
  <c r="N24" i="444"/>
  <c r="P24" i="444" s="1"/>
  <c r="O24" i="444" s="1"/>
  <c r="N33" i="444"/>
  <c r="P33" i="444" s="1"/>
  <c r="O33" i="444" s="1"/>
  <c r="N12" i="445"/>
  <c r="P12" i="445" s="1"/>
  <c r="O12" i="445" s="1"/>
  <c r="N27" i="447"/>
  <c r="P27" i="447" s="1"/>
  <c r="O27" i="447" s="1"/>
  <c r="N49" i="447"/>
  <c r="P49" i="447" s="1"/>
  <c r="O49" i="447" s="1"/>
  <c r="N35" i="448"/>
  <c r="P35" i="448" s="1"/>
  <c r="O35" i="448" s="1"/>
  <c r="N25" i="450"/>
  <c r="P25" i="450" s="1"/>
  <c r="O25" i="450" s="1"/>
  <c r="N35" i="450"/>
  <c r="P35" i="450" s="1"/>
  <c r="O35" i="450" s="1"/>
  <c r="N37" i="451"/>
  <c r="P37" i="451" s="1"/>
  <c r="O37" i="451" s="1"/>
  <c r="N118" i="451"/>
  <c r="P118" i="451" s="1"/>
  <c r="O118" i="451" s="1"/>
  <c r="N136" i="451"/>
  <c r="P136" i="451" s="1"/>
  <c r="O136" i="451" s="1"/>
  <c r="N39" i="444"/>
  <c r="P39" i="444" s="1"/>
  <c r="O39" i="444" s="1"/>
  <c r="N13" i="445"/>
  <c r="P13" i="445" s="1"/>
  <c r="O13" i="445" s="1"/>
  <c r="N29" i="451"/>
  <c r="P29" i="451" s="1"/>
  <c r="O29" i="451" s="1"/>
  <c r="N36" i="446"/>
  <c r="P36" i="446" s="1"/>
  <c r="O36" i="446" s="1"/>
  <c r="N35" i="447"/>
  <c r="P35" i="447" s="1"/>
  <c r="O35" i="447" s="1"/>
  <c r="N25" i="449"/>
  <c r="P25" i="449" s="1"/>
  <c r="O25" i="449" s="1"/>
  <c r="N27" i="452"/>
  <c r="P27" i="452" s="1"/>
  <c r="O27" i="452" s="1"/>
  <c r="N17" i="452"/>
  <c r="P17" i="452" s="1"/>
  <c r="O17" i="452" s="1"/>
  <c r="N91" i="332"/>
  <c r="P91" i="332" s="1"/>
  <c r="O91" i="332" s="1"/>
  <c r="N43" i="332"/>
  <c r="P43" i="332" s="1"/>
  <c r="O43" i="332" s="1"/>
  <c r="N29" i="445"/>
  <c r="P29" i="445" s="1"/>
  <c r="O29" i="445" s="1"/>
  <c r="N52" i="445"/>
  <c r="P52" i="445" s="1"/>
  <c r="O52" i="445" s="1"/>
  <c r="N61" i="445"/>
  <c r="P61" i="445" s="1"/>
  <c r="O61" i="445" s="1"/>
  <c r="N78" i="445"/>
  <c r="P78" i="445" s="1"/>
  <c r="O78" i="445" s="1"/>
  <c r="N48" i="446"/>
  <c r="P48" i="446" s="1"/>
  <c r="O48" i="446" s="1"/>
  <c r="N38" i="449"/>
  <c r="P38" i="449" s="1"/>
  <c r="O38" i="449" s="1"/>
  <c r="N13" i="450"/>
  <c r="P13" i="450" s="1"/>
  <c r="O13" i="450" s="1"/>
  <c r="N43" i="450"/>
  <c r="P43" i="450" s="1"/>
  <c r="O43" i="450" s="1"/>
  <c r="N47" i="450"/>
  <c r="P47" i="450" s="1"/>
  <c r="O47" i="450" s="1"/>
  <c r="N53" i="451"/>
  <c r="P53" i="451" s="1"/>
  <c r="O53" i="451" s="1"/>
  <c r="N85" i="451"/>
  <c r="P85" i="451" s="1"/>
  <c r="O85" i="451" s="1"/>
  <c r="N37" i="452"/>
  <c r="P37" i="452" s="1"/>
  <c r="O37" i="452" s="1"/>
  <c r="N25" i="456"/>
  <c r="P25" i="456" s="1"/>
  <c r="O25" i="456" s="1"/>
  <c r="N103" i="454"/>
  <c r="P103" i="454" s="1"/>
  <c r="O103" i="454" s="1"/>
  <c r="N37" i="454"/>
  <c r="P37" i="454" s="1"/>
  <c r="O37" i="454" s="1"/>
  <c r="N48" i="450"/>
  <c r="P48" i="450" s="1"/>
  <c r="O48" i="450" s="1"/>
  <c r="N40" i="450"/>
  <c r="P40" i="450" s="1"/>
  <c r="O40" i="450" s="1"/>
  <c r="N33" i="447"/>
  <c r="P33" i="447" s="1"/>
  <c r="O33" i="447" s="1"/>
  <c r="N17" i="447"/>
  <c r="P17" i="447" s="1"/>
  <c r="O17" i="447" s="1"/>
  <c r="N58" i="446"/>
  <c r="P58" i="446" s="1"/>
  <c r="O58" i="446" s="1"/>
  <c r="N42" i="446"/>
  <c r="P42" i="446" s="1"/>
  <c r="O42" i="446" s="1"/>
  <c r="N26" i="446"/>
  <c r="P26" i="446" s="1"/>
  <c r="O26" i="446" s="1"/>
  <c r="N18" i="446"/>
  <c r="P18" i="446" s="1"/>
  <c r="O18" i="446" s="1"/>
  <c r="N39" i="450"/>
  <c r="P39" i="450" s="1"/>
  <c r="O39" i="450" s="1"/>
  <c r="N15" i="450"/>
  <c r="P15" i="450" s="1"/>
  <c r="O15" i="450" s="1"/>
  <c r="N44" i="445"/>
  <c r="P44" i="445" s="1"/>
  <c r="O44" i="445" s="1"/>
  <c r="N16" i="448"/>
  <c r="P16" i="448" s="1"/>
  <c r="O16" i="448" s="1"/>
  <c r="N44" i="449"/>
  <c r="P44" i="449" s="1"/>
  <c r="O44" i="449" s="1"/>
  <c r="N54" i="451"/>
  <c r="P54" i="451" s="1"/>
  <c r="O54" i="451" s="1"/>
  <c r="N72" i="451"/>
  <c r="P72" i="451" s="1"/>
  <c r="O72" i="451" s="1"/>
  <c r="N100" i="451"/>
  <c r="P100" i="451" s="1"/>
  <c r="O100" i="451" s="1"/>
  <c r="N29" i="452"/>
  <c r="P29" i="452" s="1"/>
  <c r="O29" i="452" s="1"/>
  <c r="N43" i="452"/>
  <c r="P43" i="452" s="1"/>
  <c r="O43" i="452" s="1"/>
  <c r="N88" i="452"/>
  <c r="P88" i="452" s="1"/>
  <c r="O88" i="452" s="1"/>
  <c r="N92" i="452"/>
  <c r="P92" i="452" s="1"/>
  <c r="O92" i="452" s="1"/>
  <c r="N97" i="452"/>
  <c r="P97" i="452" s="1"/>
  <c r="O97" i="452" s="1"/>
  <c r="N57" i="332"/>
  <c r="P57" i="332" s="1"/>
  <c r="O57" i="332" s="1"/>
  <c r="N58" i="445"/>
  <c r="P58" i="445" s="1"/>
  <c r="O58" i="445" s="1"/>
  <c r="N34" i="445"/>
  <c r="P34" i="445" s="1"/>
  <c r="O34" i="445" s="1"/>
  <c r="N111" i="444"/>
  <c r="P111" i="444" s="1"/>
  <c r="O111" i="444" s="1"/>
  <c r="N143" i="444"/>
  <c r="P143" i="444" s="1"/>
  <c r="O143" i="444" s="1"/>
  <c r="N22" i="445"/>
  <c r="P22" i="445" s="1"/>
  <c r="O22" i="445" s="1"/>
  <c r="N27" i="445"/>
  <c r="P27" i="445" s="1"/>
  <c r="O27" i="445" s="1"/>
  <c r="N45" i="445"/>
  <c r="P45" i="445" s="1"/>
  <c r="O45" i="445" s="1"/>
  <c r="N59" i="445"/>
  <c r="P59" i="445" s="1"/>
  <c r="O59" i="445" s="1"/>
  <c r="N76" i="445"/>
  <c r="P76" i="445" s="1"/>
  <c r="O76" i="445" s="1"/>
  <c r="N46" i="446"/>
  <c r="P46" i="446" s="1"/>
  <c r="O46" i="446" s="1"/>
  <c r="N51" i="451"/>
  <c r="P51" i="451" s="1"/>
  <c r="O51" i="451" s="1"/>
  <c r="N55" i="451"/>
  <c r="P55" i="451" s="1"/>
  <c r="O55" i="451" s="1"/>
  <c r="N83" i="451"/>
  <c r="P83" i="451" s="1"/>
  <c r="O83" i="451" s="1"/>
  <c r="N101" i="451"/>
  <c r="P101" i="451" s="1"/>
  <c r="O101" i="451" s="1"/>
  <c r="N80" i="452"/>
  <c r="P80" i="452" s="1"/>
  <c r="O80" i="452" s="1"/>
  <c r="N12" i="455"/>
  <c r="P12" i="455" s="1"/>
  <c r="O12" i="455" s="1"/>
  <c r="N81" i="445"/>
  <c r="P81" i="445" s="1"/>
  <c r="O81" i="445" s="1"/>
  <c r="N49" i="445"/>
  <c r="P49" i="445" s="1"/>
  <c r="O49" i="445" s="1"/>
  <c r="N41" i="454"/>
  <c r="P41" i="454" s="1"/>
  <c r="O41" i="454" s="1"/>
  <c r="N16" i="444"/>
  <c r="P16" i="444" s="1"/>
  <c r="O16" i="444" s="1"/>
  <c r="N115" i="451"/>
  <c r="P115" i="451" s="1"/>
  <c r="O115" i="451" s="1"/>
  <c r="N60" i="333"/>
  <c r="P60" i="333" s="1"/>
  <c r="O60" i="333" s="1"/>
  <c r="N132" i="444"/>
  <c r="P132" i="444" s="1"/>
  <c r="O132" i="444" s="1"/>
  <c r="N43" i="446"/>
  <c r="P43" i="446" s="1"/>
  <c r="O43" i="446" s="1"/>
  <c r="N47" i="446"/>
  <c r="P47" i="446" s="1"/>
  <c r="O47" i="446" s="1"/>
  <c r="N139" i="444"/>
  <c r="P139" i="444" s="1"/>
  <c r="O139" i="444" s="1"/>
  <c r="N131" i="444"/>
  <c r="P131" i="444" s="1"/>
  <c r="O131" i="444" s="1"/>
  <c r="N123" i="444"/>
  <c r="P123" i="444" s="1"/>
  <c r="O123" i="444" s="1"/>
  <c r="N99" i="444"/>
  <c r="P99" i="444" s="1"/>
  <c r="O99" i="444" s="1"/>
  <c r="N83" i="444"/>
  <c r="P83" i="444" s="1"/>
  <c r="O83" i="444" s="1"/>
  <c r="N67" i="444"/>
  <c r="P67" i="444" s="1"/>
  <c r="O67" i="444" s="1"/>
  <c r="N51" i="444"/>
  <c r="P51" i="444" s="1"/>
  <c r="O51" i="444" s="1"/>
  <c r="N40" i="444"/>
  <c r="P40" i="444" s="1"/>
  <c r="O40" i="444" s="1"/>
  <c r="N73" i="445"/>
  <c r="P73" i="445" s="1"/>
  <c r="O73" i="445" s="1"/>
  <c r="N35" i="446"/>
  <c r="P35" i="446" s="1"/>
  <c r="O35" i="446" s="1"/>
  <c r="N39" i="446"/>
  <c r="P39" i="446" s="1"/>
  <c r="O39" i="446" s="1"/>
  <c r="N22" i="450"/>
  <c r="P22" i="450" s="1"/>
  <c r="O22" i="450" s="1"/>
  <c r="N134" i="451"/>
  <c r="P134" i="451" s="1"/>
  <c r="O134" i="451" s="1"/>
  <c r="N94" i="452"/>
  <c r="P94" i="452" s="1"/>
  <c r="O94" i="452" s="1"/>
  <c r="N78" i="452"/>
  <c r="P78" i="452" s="1"/>
  <c r="O78" i="452" s="1"/>
  <c r="N62" i="452"/>
  <c r="P62" i="452" s="1"/>
  <c r="O62" i="452" s="1"/>
  <c r="N30" i="452"/>
  <c r="P30" i="452" s="1"/>
  <c r="O30" i="452" s="1"/>
  <c r="N14" i="452"/>
  <c r="P14" i="452" s="1"/>
  <c r="O14" i="452" s="1"/>
  <c r="N129" i="451"/>
  <c r="P129" i="451" s="1"/>
  <c r="O129" i="451" s="1"/>
  <c r="N121" i="451"/>
  <c r="P121" i="451" s="1"/>
  <c r="O121" i="451" s="1"/>
  <c r="N113" i="451"/>
  <c r="P113" i="451" s="1"/>
  <c r="O113" i="451" s="1"/>
  <c r="N97" i="451"/>
  <c r="P97" i="451" s="1"/>
  <c r="O97" i="451" s="1"/>
  <c r="N81" i="451"/>
  <c r="P81" i="451" s="1"/>
  <c r="O81" i="451" s="1"/>
  <c r="N65" i="451"/>
  <c r="P65" i="451" s="1"/>
  <c r="O65" i="451" s="1"/>
  <c r="N57" i="451"/>
  <c r="P57" i="451" s="1"/>
  <c r="O57" i="451" s="1"/>
  <c r="N49" i="451"/>
  <c r="P49" i="451" s="1"/>
  <c r="O49" i="451" s="1"/>
  <c r="N33" i="451"/>
  <c r="P33" i="451" s="1"/>
  <c r="O33" i="451" s="1"/>
  <c r="N43" i="449"/>
  <c r="P43" i="449" s="1"/>
  <c r="O43" i="449" s="1"/>
  <c r="N19" i="449"/>
  <c r="P19" i="449" s="1"/>
  <c r="O19" i="449" s="1"/>
  <c r="N69" i="454"/>
  <c r="P69" i="454" s="1"/>
  <c r="O69" i="454" s="1"/>
  <c r="N303" i="454"/>
  <c r="P303" i="454" s="1"/>
  <c r="O303" i="454" s="1"/>
  <c r="N49" i="454"/>
  <c r="P49" i="454" s="1"/>
  <c r="O49" i="454" s="1"/>
  <c r="N112" i="454"/>
  <c r="P112" i="454" s="1"/>
  <c r="O112" i="454" s="1"/>
  <c r="N254" i="454"/>
  <c r="P254" i="454" s="1"/>
  <c r="O254" i="454" s="1"/>
  <c r="N120" i="454"/>
  <c r="P120" i="454" s="1"/>
  <c r="O120" i="454" s="1"/>
  <c r="N110" i="454"/>
  <c r="P110" i="454" s="1"/>
  <c r="O110" i="454" s="1"/>
  <c r="N141" i="454"/>
  <c r="P141" i="454" s="1"/>
  <c r="O141" i="454" s="1"/>
  <c r="N145" i="454"/>
  <c r="P145" i="454" s="1"/>
  <c r="O145" i="454" s="1"/>
  <c r="N165" i="454"/>
  <c r="P165" i="454" s="1"/>
  <c r="O165" i="454" s="1"/>
  <c r="N237" i="454"/>
  <c r="P237" i="454" s="1"/>
  <c r="O237" i="454" s="1"/>
  <c r="N192" i="454"/>
  <c r="P192" i="454" s="1"/>
  <c r="O192" i="454" s="1"/>
  <c r="N177" i="454"/>
  <c r="P177" i="454" s="1"/>
  <c r="O177" i="454" s="1"/>
  <c r="N267" i="454"/>
  <c r="P267" i="454" s="1"/>
  <c r="O267" i="454" s="1"/>
  <c r="N203" i="454"/>
  <c r="P203" i="454" s="1"/>
  <c r="O203" i="454" s="1"/>
  <c r="N187" i="454"/>
  <c r="P187" i="454" s="1"/>
  <c r="O187" i="454" s="1"/>
  <c r="N155" i="454"/>
  <c r="P155" i="454" s="1"/>
  <c r="O155" i="454" s="1"/>
  <c r="N139" i="454"/>
  <c r="P139" i="454" s="1"/>
  <c r="O139" i="454" s="1"/>
  <c r="N123" i="454"/>
  <c r="P123" i="454" s="1"/>
  <c r="O123" i="454" s="1"/>
  <c r="N107" i="454"/>
  <c r="P107" i="454" s="1"/>
  <c r="O107" i="454" s="1"/>
  <c r="N99" i="454"/>
  <c r="P99" i="454" s="1"/>
  <c r="O99" i="454" s="1"/>
  <c r="N75" i="454"/>
  <c r="P75" i="454" s="1"/>
  <c r="O75" i="454" s="1"/>
  <c r="N43" i="454"/>
  <c r="P43" i="454" s="1"/>
  <c r="O43" i="454" s="1"/>
  <c r="N27" i="454"/>
  <c r="P27" i="454" s="1"/>
  <c r="O27" i="454" s="1"/>
  <c r="N17" i="454"/>
  <c r="P17" i="454" s="1"/>
  <c r="O17" i="454" s="1"/>
  <c r="N62" i="454"/>
  <c r="P62" i="454" s="1"/>
  <c r="O62" i="454" s="1"/>
  <c r="N111" i="454"/>
  <c r="P111" i="454" s="1"/>
  <c r="O111" i="454" s="1"/>
  <c r="N78" i="454"/>
  <c r="P78" i="454" s="1"/>
  <c r="O78" i="454" s="1"/>
  <c r="N205" i="454"/>
  <c r="P205" i="454" s="1"/>
  <c r="O205" i="454" s="1"/>
  <c r="N239" i="454"/>
  <c r="P239" i="454" s="1"/>
  <c r="O239" i="454" s="1"/>
  <c r="N60" i="454"/>
  <c r="P60" i="454" s="1"/>
  <c r="O60" i="454" s="1"/>
  <c r="N79" i="454"/>
  <c r="P79" i="454" s="1"/>
  <c r="O79" i="454" s="1"/>
  <c r="N94" i="454"/>
  <c r="P94" i="454" s="1"/>
  <c r="O94" i="454" s="1"/>
  <c r="N43" i="455"/>
  <c r="P43" i="455" s="1"/>
  <c r="O43" i="455" s="1"/>
  <c r="N55" i="455"/>
  <c r="P55" i="455" s="1"/>
  <c r="O55" i="455" s="1"/>
  <c r="N23" i="455"/>
  <c r="P23" i="455" s="1"/>
  <c r="O23" i="455" s="1"/>
  <c r="N47" i="455"/>
  <c r="P47" i="455" s="1"/>
  <c r="O47" i="455" s="1"/>
  <c r="N73" i="455"/>
  <c r="P73" i="455" s="1"/>
  <c r="O73" i="455" s="1"/>
  <c r="N20" i="456"/>
  <c r="P20" i="456" s="1"/>
  <c r="O20" i="456" s="1"/>
  <c r="N21" i="456"/>
  <c r="P21" i="456" s="1"/>
  <c r="O21" i="456" s="1"/>
  <c r="N35" i="456"/>
  <c r="P35" i="456" s="1"/>
  <c r="O35" i="456" s="1"/>
  <c r="N45" i="457"/>
  <c r="P45" i="457" s="1"/>
  <c r="O45" i="457" s="1"/>
  <c r="N65" i="457"/>
  <c r="P65" i="457" s="1"/>
  <c r="O65" i="457" s="1"/>
  <c r="N24" i="457"/>
  <c r="P24" i="457" s="1"/>
  <c r="O24" i="457" s="1"/>
  <c r="N17" i="457"/>
  <c r="P17" i="457" s="1"/>
  <c r="O17" i="457" s="1"/>
  <c r="N47" i="457"/>
  <c r="P47" i="457" s="1"/>
  <c r="O47" i="457" s="1"/>
  <c r="N14" i="457"/>
  <c r="P14" i="457" s="1"/>
  <c r="O14" i="457" s="1"/>
  <c r="N19" i="457"/>
  <c r="P19" i="457" s="1"/>
  <c r="O19" i="457" s="1"/>
  <c r="N21" i="457"/>
  <c r="P21" i="457" s="1"/>
  <c r="O21" i="457" s="1"/>
  <c r="N62" i="457"/>
  <c r="P62" i="457" s="1"/>
  <c r="O62" i="457" s="1"/>
  <c r="N30" i="457"/>
  <c r="P30" i="457" s="1"/>
  <c r="O30" i="457" s="1"/>
  <c r="N22" i="457"/>
  <c r="P22" i="457" s="1"/>
  <c r="O22" i="457" s="1"/>
  <c r="N40" i="457"/>
  <c r="P40" i="457" s="1"/>
  <c r="O40" i="457" s="1"/>
  <c r="N61" i="457"/>
  <c r="P61" i="457" s="1"/>
  <c r="O61" i="457" s="1"/>
  <c r="N37" i="457"/>
  <c r="P37" i="457" s="1"/>
  <c r="O37" i="457" s="1"/>
  <c r="N52" i="457"/>
  <c r="P52" i="457" s="1"/>
  <c r="O52" i="457" s="1"/>
  <c r="N57" i="457"/>
  <c r="P57" i="457" s="1"/>
  <c r="O57" i="457" s="1"/>
  <c r="N74" i="457"/>
  <c r="P74" i="457" s="1"/>
  <c r="O74" i="457" s="1"/>
  <c r="N50" i="457"/>
  <c r="P50" i="457" s="1"/>
  <c r="O50" i="457" s="1"/>
  <c r="N26" i="457"/>
  <c r="P26" i="457" s="1"/>
  <c r="O26" i="457" s="1"/>
  <c r="N20" i="457"/>
  <c r="P20" i="457" s="1"/>
  <c r="O20" i="457" s="1"/>
  <c r="N29" i="457"/>
  <c r="P29" i="457" s="1"/>
  <c r="O29" i="457" s="1"/>
  <c r="N53" i="457"/>
  <c r="P53" i="457" s="1"/>
  <c r="O53" i="457" s="1"/>
  <c r="N40" i="456"/>
  <c r="P40" i="456" s="1"/>
  <c r="O40" i="456" s="1"/>
  <c r="N13" i="456"/>
  <c r="P13" i="456" s="1"/>
  <c r="O13" i="456" s="1"/>
  <c r="N27" i="456"/>
  <c r="P27" i="456" s="1"/>
  <c r="O27" i="456" s="1"/>
  <c r="N47" i="456"/>
  <c r="P47" i="456" s="1"/>
  <c r="O47" i="456" s="1"/>
  <c r="N48" i="456"/>
  <c r="P48" i="456" s="1"/>
  <c r="O48" i="456" s="1"/>
  <c r="N45" i="456"/>
  <c r="P45" i="456" s="1"/>
  <c r="O45" i="456" s="1"/>
  <c r="N41" i="456"/>
  <c r="P41" i="456" s="1"/>
  <c r="O41" i="456" s="1"/>
  <c r="N24" i="456"/>
  <c r="P24" i="456" s="1"/>
  <c r="O24" i="456" s="1"/>
  <c r="N33" i="456"/>
  <c r="P33" i="456" s="1"/>
  <c r="O33" i="456" s="1"/>
  <c r="N38" i="456"/>
  <c r="P38" i="456" s="1"/>
  <c r="O38" i="456" s="1"/>
  <c r="N25" i="455"/>
  <c r="P25" i="455" s="1"/>
  <c r="O25" i="455" s="1"/>
  <c r="N35" i="455"/>
  <c r="P35" i="455" s="1"/>
  <c r="O35" i="455" s="1"/>
  <c r="N62" i="455"/>
  <c r="P62" i="455" s="1"/>
  <c r="O62" i="455" s="1"/>
  <c r="N38" i="455"/>
  <c r="P38" i="455" s="1"/>
  <c r="O38" i="455" s="1"/>
  <c r="N22" i="455"/>
  <c r="P22" i="455" s="1"/>
  <c r="O22" i="455" s="1"/>
  <c r="N14" i="455"/>
  <c r="P14" i="455" s="1"/>
  <c r="O14" i="455" s="1"/>
  <c r="N39" i="455"/>
  <c r="P39" i="455" s="1"/>
  <c r="O39" i="455" s="1"/>
  <c r="N75" i="455"/>
  <c r="P75" i="455" s="1"/>
  <c r="O75" i="455" s="1"/>
  <c r="N13" i="455"/>
  <c r="P13" i="455" s="1"/>
  <c r="O13" i="455" s="1"/>
  <c r="N37" i="455"/>
  <c r="P37" i="455" s="1"/>
  <c r="O37" i="455" s="1"/>
  <c r="N67" i="455"/>
  <c r="P67" i="455" s="1"/>
  <c r="O67" i="455" s="1"/>
  <c r="N76" i="455"/>
  <c r="P76" i="455" s="1"/>
  <c r="O76" i="455" s="1"/>
  <c r="N74" i="455"/>
  <c r="P74" i="455" s="1"/>
  <c r="O74" i="455" s="1"/>
  <c r="N58" i="455"/>
  <c r="P58" i="455" s="1"/>
  <c r="O58" i="455" s="1"/>
  <c r="N42" i="455"/>
  <c r="P42" i="455" s="1"/>
  <c r="O42" i="455" s="1"/>
  <c r="N34" i="455"/>
  <c r="P34" i="455" s="1"/>
  <c r="O34" i="455" s="1"/>
  <c r="N26" i="455"/>
  <c r="P26" i="455" s="1"/>
  <c r="O26" i="455" s="1"/>
  <c r="N68" i="455"/>
  <c r="P68" i="455" s="1"/>
  <c r="O68" i="455" s="1"/>
  <c r="N77" i="455"/>
  <c r="P77" i="455" s="1"/>
  <c r="O77" i="455" s="1"/>
  <c r="N86" i="454"/>
  <c r="P86" i="454" s="1"/>
  <c r="O86" i="454" s="1"/>
  <c r="N294" i="454"/>
  <c r="P294" i="454" s="1"/>
  <c r="O294" i="454" s="1"/>
  <c r="N276" i="454"/>
  <c r="P276" i="454" s="1"/>
  <c r="O276" i="454" s="1"/>
  <c r="N268" i="454"/>
  <c r="P268" i="454" s="1"/>
  <c r="O268" i="454" s="1"/>
  <c r="N228" i="454"/>
  <c r="P228" i="454" s="1"/>
  <c r="O228" i="454" s="1"/>
  <c r="N212" i="454"/>
  <c r="P212" i="454" s="1"/>
  <c r="O212" i="454" s="1"/>
  <c r="N172" i="454"/>
  <c r="P172" i="454" s="1"/>
  <c r="O172" i="454" s="1"/>
  <c r="N156" i="454"/>
  <c r="P156" i="454" s="1"/>
  <c r="O156" i="454" s="1"/>
  <c r="N140" i="454"/>
  <c r="P140" i="454" s="1"/>
  <c r="O140" i="454" s="1"/>
  <c r="N132" i="454"/>
  <c r="P132" i="454" s="1"/>
  <c r="O132" i="454" s="1"/>
  <c r="N116" i="454"/>
  <c r="P116" i="454" s="1"/>
  <c r="O116" i="454" s="1"/>
  <c r="N108" i="454"/>
  <c r="P108" i="454" s="1"/>
  <c r="O108" i="454" s="1"/>
  <c r="N76" i="454"/>
  <c r="P76" i="454" s="1"/>
  <c r="O76" i="454" s="1"/>
  <c r="N52" i="454"/>
  <c r="P52" i="454" s="1"/>
  <c r="O52" i="454" s="1"/>
  <c r="N44" i="454"/>
  <c r="P44" i="454" s="1"/>
  <c r="O44" i="454" s="1"/>
  <c r="N28" i="454"/>
  <c r="P28" i="454" s="1"/>
  <c r="O28" i="454" s="1"/>
  <c r="N20" i="454"/>
  <c r="P20" i="454" s="1"/>
  <c r="O20" i="454" s="1"/>
  <c r="N12" i="454"/>
  <c r="P12" i="454" s="1"/>
  <c r="O12" i="454" s="1"/>
  <c r="N23" i="454"/>
  <c r="P23" i="454" s="1"/>
  <c r="O23" i="454" s="1"/>
  <c r="N15" i="454"/>
  <c r="P15" i="454" s="1"/>
  <c r="O15" i="454" s="1"/>
  <c r="N160" i="454"/>
  <c r="P160" i="454" s="1"/>
  <c r="O160" i="454" s="1"/>
  <c r="N30" i="454"/>
  <c r="P30" i="454" s="1"/>
  <c r="O30" i="454" s="1"/>
  <c r="N161" i="454"/>
  <c r="P161" i="454" s="1"/>
  <c r="O161" i="454" s="1"/>
  <c r="N175" i="454"/>
  <c r="P175" i="454" s="1"/>
  <c r="O175" i="454" s="1"/>
  <c r="N252" i="454"/>
  <c r="P252" i="454" s="1"/>
  <c r="O252" i="454" s="1"/>
  <c r="N256" i="454"/>
  <c r="P256" i="454" s="1"/>
  <c r="O256" i="454" s="1"/>
  <c r="N117" i="454"/>
  <c r="P117" i="454" s="1"/>
  <c r="O117" i="454" s="1"/>
  <c r="N253" i="454"/>
  <c r="P253" i="454" s="1"/>
  <c r="O253" i="454" s="1"/>
  <c r="N47" i="454"/>
  <c r="P47" i="454" s="1"/>
  <c r="O47" i="454" s="1"/>
  <c r="N133" i="454"/>
  <c r="P133" i="454" s="1"/>
  <c r="O133" i="454" s="1"/>
  <c r="N137" i="454"/>
  <c r="P137" i="454" s="1"/>
  <c r="O137" i="454" s="1"/>
  <c r="N163" i="454"/>
  <c r="P163" i="454" s="1"/>
  <c r="O163" i="454" s="1"/>
  <c r="N197" i="454"/>
  <c r="P197" i="454" s="1"/>
  <c r="O197" i="454" s="1"/>
  <c r="N201" i="454"/>
  <c r="P201" i="454" s="1"/>
  <c r="O201" i="454" s="1"/>
  <c r="N214" i="454"/>
  <c r="P214" i="454" s="1"/>
  <c r="O214" i="454" s="1"/>
  <c r="N227" i="454"/>
  <c r="P227" i="454" s="1"/>
  <c r="O227" i="454" s="1"/>
  <c r="N231" i="454"/>
  <c r="P231" i="454" s="1"/>
  <c r="O231" i="454" s="1"/>
  <c r="N248" i="454"/>
  <c r="P248" i="454" s="1"/>
  <c r="O248" i="454" s="1"/>
  <c r="N22" i="454"/>
  <c r="P22" i="454" s="1"/>
  <c r="O22" i="454" s="1"/>
  <c r="N39" i="454"/>
  <c r="P39" i="454" s="1"/>
  <c r="O39" i="454" s="1"/>
  <c r="N73" i="454"/>
  <c r="P73" i="454" s="1"/>
  <c r="O73" i="454" s="1"/>
  <c r="N304" i="454"/>
  <c r="P304" i="454" s="1"/>
  <c r="O304" i="454" s="1"/>
  <c r="N290" i="454"/>
  <c r="P290" i="454" s="1"/>
  <c r="O290" i="454" s="1"/>
  <c r="N258" i="454"/>
  <c r="P258" i="454" s="1"/>
  <c r="O258" i="454" s="1"/>
  <c r="N234" i="454"/>
  <c r="P234" i="454" s="1"/>
  <c r="O234" i="454" s="1"/>
  <c r="N226" i="454"/>
  <c r="P226" i="454" s="1"/>
  <c r="O226" i="454" s="1"/>
  <c r="N218" i="454"/>
  <c r="P218" i="454" s="1"/>
  <c r="O218" i="454" s="1"/>
  <c r="N210" i="454"/>
  <c r="P210" i="454" s="1"/>
  <c r="O210" i="454" s="1"/>
  <c r="N194" i="454"/>
  <c r="P194" i="454" s="1"/>
  <c r="O194" i="454" s="1"/>
  <c r="N178" i="454"/>
  <c r="P178" i="454" s="1"/>
  <c r="O178" i="454" s="1"/>
  <c r="N170" i="454"/>
  <c r="P170" i="454" s="1"/>
  <c r="O170" i="454" s="1"/>
  <c r="N162" i="454"/>
  <c r="P162" i="454" s="1"/>
  <c r="O162" i="454" s="1"/>
  <c r="N154" i="454"/>
  <c r="P154" i="454" s="1"/>
  <c r="O154" i="454" s="1"/>
  <c r="N146" i="454"/>
  <c r="P146" i="454" s="1"/>
  <c r="O146" i="454" s="1"/>
  <c r="N138" i="454"/>
  <c r="P138" i="454" s="1"/>
  <c r="O138" i="454" s="1"/>
  <c r="N122" i="454"/>
  <c r="P122" i="454" s="1"/>
  <c r="O122" i="454" s="1"/>
  <c r="N82" i="454"/>
  <c r="P82" i="454" s="1"/>
  <c r="O82" i="454" s="1"/>
  <c r="N50" i="454"/>
  <c r="P50" i="454" s="1"/>
  <c r="O50" i="454" s="1"/>
  <c r="N34" i="454"/>
  <c r="P34" i="454" s="1"/>
  <c r="O34" i="454" s="1"/>
  <c r="N18" i="454"/>
  <c r="P18" i="454" s="1"/>
  <c r="O18" i="454" s="1"/>
  <c r="N14" i="454"/>
  <c r="P14" i="454" s="1"/>
  <c r="O14" i="454" s="1"/>
  <c r="N19" i="454"/>
  <c r="P19" i="454" s="1"/>
  <c r="O19" i="454" s="1"/>
  <c r="N31" i="454"/>
  <c r="P31" i="454" s="1"/>
  <c r="O31" i="454" s="1"/>
  <c r="N57" i="454"/>
  <c r="P57" i="454" s="1"/>
  <c r="O57" i="454" s="1"/>
  <c r="N83" i="454"/>
  <c r="P83" i="454" s="1"/>
  <c r="O83" i="454" s="1"/>
  <c r="N87" i="454"/>
  <c r="P87" i="454" s="1"/>
  <c r="O87" i="454" s="1"/>
  <c r="N121" i="454"/>
  <c r="P121" i="454" s="1"/>
  <c r="O121" i="454" s="1"/>
  <c r="N125" i="454"/>
  <c r="P125" i="454" s="1"/>
  <c r="O125" i="454" s="1"/>
  <c r="N151" i="454"/>
  <c r="P151" i="454" s="1"/>
  <c r="O151" i="454" s="1"/>
  <c r="N185" i="454"/>
  <c r="P185" i="454" s="1"/>
  <c r="O185" i="454" s="1"/>
  <c r="N198" i="454"/>
  <c r="P198" i="454" s="1"/>
  <c r="O198" i="454" s="1"/>
  <c r="N211" i="454"/>
  <c r="P211" i="454" s="1"/>
  <c r="O211" i="454" s="1"/>
  <c r="N215" i="454"/>
  <c r="P215" i="454" s="1"/>
  <c r="O215" i="454" s="1"/>
  <c r="N245" i="454"/>
  <c r="P245" i="454" s="1"/>
  <c r="O245" i="454" s="1"/>
  <c r="N249" i="454"/>
  <c r="P249" i="454" s="1"/>
  <c r="O249" i="454" s="1"/>
  <c r="N262" i="454"/>
  <c r="P262" i="454" s="1"/>
  <c r="O262" i="454" s="1"/>
  <c r="N275" i="454"/>
  <c r="P275" i="454" s="1"/>
  <c r="O275" i="454" s="1"/>
  <c r="N11" i="454"/>
  <c r="P11" i="454" s="1"/>
  <c r="O11" i="454" s="1"/>
  <c r="N88" i="454"/>
  <c r="P88" i="454" s="1"/>
  <c r="O88" i="454" s="1"/>
  <c r="N96" i="454"/>
  <c r="P96" i="454" s="1"/>
  <c r="O96" i="454" s="1"/>
  <c r="N101" i="454"/>
  <c r="P101" i="454" s="1"/>
  <c r="O101" i="454" s="1"/>
  <c r="N131" i="454"/>
  <c r="P131" i="454" s="1"/>
  <c r="O131" i="454" s="1"/>
  <c r="N152" i="454"/>
  <c r="P152" i="454" s="1"/>
  <c r="O152" i="454" s="1"/>
  <c r="N199" i="454"/>
  <c r="P199" i="454" s="1"/>
  <c r="O199" i="454" s="1"/>
  <c r="N233" i="454"/>
  <c r="P233" i="454" s="1"/>
  <c r="O233" i="454" s="1"/>
  <c r="N259" i="454"/>
  <c r="P259" i="454" s="1"/>
  <c r="O259" i="454" s="1"/>
  <c r="N293" i="454"/>
  <c r="P293" i="454" s="1"/>
  <c r="O293" i="454" s="1"/>
  <c r="N54" i="454"/>
  <c r="P54" i="454" s="1"/>
  <c r="O54" i="454" s="1"/>
  <c r="N59" i="454"/>
  <c r="P59" i="454" s="1"/>
  <c r="O59" i="454" s="1"/>
  <c r="N63" i="454"/>
  <c r="P63" i="454" s="1"/>
  <c r="O63" i="454" s="1"/>
  <c r="N272" i="454"/>
  <c r="P272" i="454" s="1"/>
  <c r="O272" i="454" s="1"/>
  <c r="N25" i="454"/>
  <c r="P25" i="454" s="1"/>
  <c r="O25" i="454" s="1"/>
  <c r="N38" i="454"/>
  <c r="P38" i="454" s="1"/>
  <c r="O38" i="454" s="1"/>
  <c r="N46" i="454"/>
  <c r="P46" i="454" s="1"/>
  <c r="O46" i="454" s="1"/>
  <c r="N55" i="454"/>
  <c r="P55" i="454" s="1"/>
  <c r="O55" i="454" s="1"/>
  <c r="N72" i="454"/>
  <c r="P72" i="454" s="1"/>
  <c r="O72" i="454" s="1"/>
  <c r="N85" i="454"/>
  <c r="P85" i="454" s="1"/>
  <c r="O85" i="454" s="1"/>
  <c r="N89" i="454"/>
  <c r="P89" i="454" s="1"/>
  <c r="O89" i="454" s="1"/>
  <c r="N102" i="454"/>
  <c r="P102" i="454" s="1"/>
  <c r="O102" i="454" s="1"/>
  <c r="N115" i="454"/>
  <c r="P115" i="454" s="1"/>
  <c r="O115" i="454" s="1"/>
  <c r="N136" i="454"/>
  <c r="P136" i="454" s="1"/>
  <c r="O136" i="454" s="1"/>
  <c r="N149" i="454"/>
  <c r="P149" i="454" s="1"/>
  <c r="O149" i="454" s="1"/>
  <c r="N157" i="454"/>
  <c r="P157" i="454" s="1"/>
  <c r="O157" i="454" s="1"/>
  <c r="N179" i="454"/>
  <c r="P179" i="454" s="1"/>
  <c r="O179" i="454" s="1"/>
  <c r="N183" i="454"/>
  <c r="P183" i="454" s="1"/>
  <c r="O183" i="454" s="1"/>
  <c r="N200" i="454"/>
  <c r="P200" i="454" s="1"/>
  <c r="O200" i="454" s="1"/>
  <c r="N217" i="454"/>
  <c r="P217" i="454" s="1"/>
  <c r="O217" i="454" s="1"/>
  <c r="N230" i="454"/>
  <c r="P230" i="454" s="1"/>
  <c r="O230" i="454" s="1"/>
  <c r="N277" i="454"/>
  <c r="P277" i="454" s="1"/>
  <c r="O277" i="454" s="1"/>
  <c r="N21" i="452"/>
  <c r="P21" i="452" s="1"/>
  <c r="O21" i="452" s="1"/>
  <c r="N51" i="452"/>
  <c r="P51" i="452" s="1"/>
  <c r="O51" i="452" s="1"/>
  <c r="N85" i="452"/>
  <c r="P85" i="452" s="1"/>
  <c r="O85" i="452" s="1"/>
  <c r="N89" i="452"/>
  <c r="P89" i="452" s="1"/>
  <c r="O89" i="452" s="1"/>
  <c r="N35" i="452"/>
  <c r="P35" i="452" s="1"/>
  <c r="O35" i="452" s="1"/>
  <c r="N50" i="452"/>
  <c r="P50" i="452" s="1"/>
  <c r="O50" i="452" s="1"/>
  <c r="N18" i="452"/>
  <c r="P18" i="452" s="1"/>
  <c r="O18" i="452" s="1"/>
  <c r="N57" i="452"/>
  <c r="P57" i="452" s="1"/>
  <c r="O57" i="452" s="1"/>
  <c r="N87" i="452"/>
  <c r="P87" i="452" s="1"/>
  <c r="O87" i="452" s="1"/>
  <c r="N15" i="452"/>
  <c r="P15" i="452" s="1"/>
  <c r="O15" i="452" s="1"/>
  <c r="N49" i="452"/>
  <c r="P49" i="452" s="1"/>
  <c r="O49" i="452" s="1"/>
  <c r="N67" i="451"/>
  <c r="P67" i="451" s="1"/>
  <c r="O67" i="451" s="1"/>
  <c r="N76" i="451"/>
  <c r="P76" i="451" s="1"/>
  <c r="O76" i="451" s="1"/>
  <c r="N93" i="451"/>
  <c r="P93" i="451" s="1"/>
  <c r="O93" i="451" s="1"/>
  <c r="N140" i="451"/>
  <c r="P140" i="451" s="1"/>
  <c r="O140" i="451" s="1"/>
  <c r="N149" i="451"/>
  <c r="P149" i="451" s="1"/>
  <c r="O149" i="451" s="1"/>
  <c r="N60" i="451"/>
  <c r="P60" i="451" s="1"/>
  <c r="O60" i="451" s="1"/>
  <c r="N64" i="451"/>
  <c r="P64" i="451" s="1"/>
  <c r="O64" i="451" s="1"/>
  <c r="N77" i="451"/>
  <c r="P77" i="451" s="1"/>
  <c r="O77" i="451" s="1"/>
  <c r="N124" i="451"/>
  <c r="P124" i="451" s="1"/>
  <c r="O124" i="451" s="1"/>
  <c r="N128" i="451"/>
  <c r="P128" i="451" s="1"/>
  <c r="O128" i="451" s="1"/>
  <c r="N141" i="451"/>
  <c r="P141" i="451" s="1"/>
  <c r="O141" i="451" s="1"/>
  <c r="N35" i="451"/>
  <c r="P35" i="451" s="1"/>
  <c r="O35" i="451" s="1"/>
  <c r="N39" i="451"/>
  <c r="P39" i="451" s="1"/>
  <c r="O39" i="451" s="1"/>
  <c r="N69" i="451"/>
  <c r="P69" i="451" s="1"/>
  <c r="O69" i="451" s="1"/>
  <c r="N99" i="451"/>
  <c r="P99" i="451" s="1"/>
  <c r="O99" i="451" s="1"/>
  <c r="N133" i="451"/>
  <c r="P133" i="451" s="1"/>
  <c r="O133" i="451" s="1"/>
  <c r="N14" i="451"/>
  <c r="P14" i="451" s="1"/>
  <c r="O14" i="451" s="1"/>
  <c r="N48" i="451"/>
  <c r="P48" i="451" s="1"/>
  <c r="O48" i="451" s="1"/>
  <c r="N61" i="451"/>
  <c r="P61" i="451" s="1"/>
  <c r="O61" i="451" s="1"/>
  <c r="N78" i="451"/>
  <c r="P78" i="451" s="1"/>
  <c r="O78" i="451" s="1"/>
  <c r="N112" i="451"/>
  <c r="P112" i="451" s="1"/>
  <c r="O112" i="451" s="1"/>
  <c r="N125" i="451"/>
  <c r="P125" i="451" s="1"/>
  <c r="O125" i="451" s="1"/>
  <c r="N32" i="451"/>
  <c r="P32" i="451" s="1"/>
  <c r="O32" i="451" s="1"/>
  <c r="N45" i="451"/>
  <c r="P45" i="451" s="1"/>
  <c r="O45" i="451" s="1"/>
  <c r="N96" i="451"/>
  <c r="P96" i="451" s="1"/>
  <c r="O96" i="451" s="1"/>
  <c r="N109" i="451"/>
  <c r="P109" i="451" s="1"/>
  <c r="O109" i="451" s="1"/>
  <c r="N130" i="451"/>
  <c r="P130" i="451" s="1"/>
  <c r="O130" i="451" s="1"/>
  <c r="N122" i="451"/>
  <c r="P122" i="451" s="1"/>
  <c r="O122" i="451" s="1"/>
  <c r="N114" i="451"/>
  <c r="P114" i="451" s="1"/>
  <c r="O114" i="451" s="1"/>
  <c r="N106" i="451"/>
  <c r="P106" i="451" s="1"/>
  <c r="O106" i="451" s="1"/>
  <c r="N98" i="451"/>
  <c r="P98" i="451" s="1"/>
  <c r="O98" i="451" s="1"/>
  <c r="N82" i="451"/>
  <c r="P82" i="451" s="1"/>
  <c r="O82" i="451" s="1"/>
  <c r="N66" i="451"/>
  <c r="P66" i="451" s="1"/>
  <c r="O66" i="451" s="1"/>
  <c r="N58" i="451"/>
  <c r="P58" i="451" s="1"/>
  <c r="O58" i="451" s="1"/>
  <c r="N42" i="451"/>
  <c r="P42" i="451" s="1"/>
  <c r="O42" i="451" s="1"/>
  <c r="N34" i="451"/>
  <c r="P34" i="451" s="1"/>
  <c r="O34" i="451" s="1"/>
  <c r="N12" i="450"/>
  <c r="P12" i="450" s="1"/>
  <c r="O12" i="450" s="1"/>
  <c r="N33" i="450"/>
  <c r="P33" i="450" s="1"/>
  <c r="O33" i="450" s="1"/>
  <c r="N46" i="450"/>
  <c r="P46" i="450" s="1"/>
  <c r="O46" i="450" s="1"/>
  <c r="N27" i="450"/>
  <c r="P27" i="450" s="1"/>
  <c r="O27" i="450" s="1"/>
  <c r="N36" i="450"/>
  <c r="P36" i="450" s="1"/>
  <c r="O36" i="450" s="1"/>
  <c r="N45" i="450"/>
  <c r="P45" i="450" s="1"/>
  <c r="O45" i="450" s="1"/>
  <c r="N20" i="450"/>
  <c r="P20" i="450" s="1"/>
  <c r="O20" i="450" s="1"/>
  <c r="N37" i="450"/>
  <c r="P37" i="450" s="1"/>
  <c r="O37" i="450" s="1"/>
  <c r="N41" i="450"/>
  <c r="P41" i="450" s="1"/>
  <c r="O41" i="450" s="1"/>
  <c r="N50" i="450"/>
  <c r="P50" i="450" s="1"/>
  <c r="O50" i="450" s="1"/>
  <c r="N34" i="450"/>
  <c r="P34" i="450" s="1"/>
  <c r="O34" i="450" s="1"/>
  <c r="N26" i="450"/>
  <c r="P26" i="450" s="1"/>
  <c r="O26" i="450" s="1"/>
  <c r="N42" i="449"/>
  <c r="P42" i="449" s="1"/>
  <c r="O42" i="449" s="1"/>
  <c r="N34" i="449"/>
  <c r="P34" i="449" s="1"/>
  <c r="O34" i="449" s="1"/>
  <c r="N28" i="449"/>
  <c r="P28" i="449" s="1"/>
  <c r="O28" i="449" s="1"/>
  <c r="N13" i="449"/>
  <c r="P13" i="449" s="1"/>
  <c r="O13" i="449" s="1"/>
  <c r="N17" i="449"/>
  <c r="P17" i="449" s="1"/>
  <c r="O17" i="449" s="1"/>
  <c r="N30" i="449"/>
  <c r="P30" i="449" s="1"/>
  <c r="O30" i="449" s="1"/>
  <c r="N22" i="449"/>
  <c r="P22" i="449" s="1"/>
  <c r="O22" i="449" s="1"/>
  <c r="N39" i="449"/>
  <c r="P39" i="449" s="1"/>
  <c r="O39" i="449" s="1"/>
  <c r="N37" i="448"/>
  <c r="P37" i="448" s="1"/>
  <c r="O37" i="448" s="1"/>
  <c r="N41" i="448"/>
  <c r="P41" i="448" s="1"/>
  <c r="O41" i="448" s="1"/>
  <c r="N46" i="448"/>
  <c r="P46" i="448" s="1"/>
  <c r="O46" i="448" s="1"/>
  <c r="N38" i="448"/>
  <c r="P38" i="448" s="1"/>
  <c r="O38" i="448" s="1"/>
  <c r="N13" i="448"/>
  <c r="P13" i="448" s="1"/>
  <c r="O13" i="448" s="1"/>
  <c r="N54" i="448"/>
  <c r="P54" i="448" s="1"/>
  <c r="O54" i="448" s="1"/>
  <c r="N29" i="448"/>
  <c r="P29" i="448" s="1"/>
  <c r="O29" i="448" s="1"/>
  <c r="N33" i="448"/>
  <c r="P33" i="448" s="1"/>
  <c r="O33" i="448" s="1"/>
  <c r="N51" i="448"/>
  <c r="P51" i="448" s="1"/>
  <c r="O51" i="448" s="1"/>
  <c r="N55" i="448"/>
  <c r="P55" i="448" s="1"/>
  <c r="O55" i="448" s="1"/>
  <c r="N50" i="448"/>
  <c r="P50" i="448" s="1"/>
  <c r="O50" i="448" s="1"/>
  <c r="N34" i="448"/>
  <c r="P34" i="448" s="1"/>
  <c r="O34" i="448" s="1"/>
  <c r="N26" i="448"/>
  <c r="P26" i="448" s="1"/>
  <c r="O26" i="448" s="1"/>
  <c r="N17" i="448"/>
  <c r="P17" i="448" s="1"/>
  <c r="O17" i="448" s="1"/>
  <c r="N25" i="448"/>
  <c r="P25" i="448" s="1"/>
  <c r="O25" i="448" s="1"/>
  <c r="N30" i="448"/>
  <c r="P30" i="448" s="1"/>
  <c r="O30" i="448" s="1"/>
  <c r="N43" i="448"/>
  <c r="P43" i="448" s="1"/>
  <c r="O43" i="448" s="1"/>
  <c r="N27" i="448"/>
  <c r="P27" i="448" s="1"/>
  <c r="O27" i="448" s="1"/>
  <c r="N31" i="448"/>
  <c r="P31" i="448" s="1"/>
  <c r="O31" i="448" s="1"/>
  <c r="N19" i="448"/>
  <c r="P19" i="448" s="1"/>
  <c r="O19" i="448" s="1"/>
  <c r="N53" i="448"/>
  <c r="P53" i="448" s="1"/>
  <c r="O53" i="448" s="1"/>
  <c r="N57" i="448"/>
  <c r="P57" i="448" s="1"/>
  <c r="O57" i="448" s="1"/>
  <c r="N15" i="448"/>
  <c r="P15" i="448" s="1"/>
  <c r="O15" i="448" s="1"/>
  <c r="N32" i="448"/>
  <c r="P32" i="448" s="1"/>
  <c r="O32" i="448" s="1"/>
  <c r="N45" i="448"/>
  <c r="P45" i="448" s="1"/>
  <c r="O45" i="448" s="1"/>
  <c r="N49" i="448"/>
  <c r="P49" i="448" s="1"/>
  <c r="O49" i="448" s="1"/>
  <c r="N19" i="447"/>
  <c r="P19" i="447" s="1"/>
  <c r="O19" i="447" s="1"/>
  <c r="N23" i="447"/>
  <c r="P23" i="447" s="1"/>
  <c r="O23" i="447" s="1"/>
  <c r="N36" i="447"/>
  <c r="P36" i="447" s="1"/>
  <c r="O36" i="447" s="1"/>
  <c r="N40" i="447"/>
  <c r="P40" i="447" s="1"/>
  <c r="O40" i="447" s="1"/>
  <c r="N24" i="447"/>
  <c r="P24" i="447" s="1"/>
  <c r="O24" i="447" s="1"/>
  <c r="N32" i="447"/>
  <c r="P32" i="447" s="1"/>
  <c r="O32" i="447" s="1"/>
  <c r="N46" i="447"/>
  <c r="P46" i="447" s="1"/>
  <c r="O46" i="447" s="1"/>
  <c r="N51" i="447"/>
  <c r="P51" i="447" s="1"/>
  <c r="O51" i="447" s="1"/>
  <c r="N30" i="447"/>
  <c r="P30" i="447" s="1"/>
  <c r="O30" i="447" s="1"/>
  <c r="N55" i="447"/>
  <c r="P55" i="447" s="1"/>
  <c r="O55" i="447" s="1"/>
  <c r="N52" i="447"/>
  <c r="P52" i="447" s="1"/>
  <c r="O52" i="447" s="1"/>
  <c r="N56" i="447"/>
  <c r="P56" i="447" s="1"/>
  <c r="O56" i="447" s="1"/>
  <c r="N44" i="447"/>
  <c r="P44" i="447" s="1"/>
  <c r="O44" i="447" s="1"/>
  <c r="N29" i="446"/>
  <c r="P29" i="446" s="1"/>
  <c r="O29" i="446" s="1"/>
  <c r="N38" i="446"/>
  <c r="P38" i="446" s="1"/>
  <c r="O38" i="446" s="1"/>
  <c r="N55" i="446"/>
  <c r="P55" i="446" s="1"/>
  <c r="O55" i="446" s="1"/>
  <c r="N25" i="446"/>
  <c r="P25" i="446" s="1"/>
  <c r="O25" i="446" s="1"/>
  <c r="N52" i="446"/>
  <c r="P52" i="446" s="1"/>
  <c r="O52" i="446" s="1"/>
  <c r="N34" i="446"/>
  <c r="P34" i="446" s="1"/>
  <c r="O34" i="446" s="1"/>
  <c r="N53" i="446"/>
  <c r="P53" i="446" s="1"/>
  <c r="O53" i="446" s="1"/>
  <c r="N57" i="446"/>
  <c r="P57" i="446" s="1"/>
  <c r="O57" i="446" s="1"/>
  <c r="N19" i="446"/>
  <c r="P19" i="446" s="1"/>
  <c r="O19" i="446" s="1"/>
  <c r="N23" i="446"/>
  <c r="P23" i="446" s="1"/>
  <c r="O23" i="446" s="1"/>
  <c r="N37" i="446"/>
  <c r="P37" i="446" s="1"/>
  <c r="O37" i="446" s="1"/>
  <c r="N59" i="446"/>
  <c r="P59" i="446" s="1"/>
  <c r="O59" i="446" s="1"/>
  <c r="N26" i="445"/>
  <c r="P26" i="445" s="1"/>
  <c r="O26" i="445" s="1"/>
  <c r="N64" i="445"/>
  <c r="P64" i="445" s="1"/>
  <c r="O64" i="445" s="1"/>
  <c r="N40" i="445"/>
  <c r="P40" i="445" s="1"/>
  <c r="O40" i="445" s="1"/>
  <c r="N53" i="445"/>
  <c r="P53" i="445" s="1"/>
  <c r="O53" i="445" s="1"/>
  <c r="N20" i="445"/>
  <c r="P20" i="445" s="1"/>
  <c r="O20" i="445" s="1"/>
  <c r="N37" i="445"/>
  <c r="P37" i="445" s="1"/>
  <c r="O37" i="445" s="1"/>
  <c r="N54" i="445"/>
  <c r="P54" i="445" s="1"/>
  <c r="O54" i="445" s="1"/>
  <c r="N72" i="445"/>
  <c r="P72" i="445" s="1"/>
  <c r="O72" i="445" s="1"/>
  <c r="N235" i="454"/>
  <c r="P235" i="454" s="1"/>
  <c r="O235" i="454" s="1"/>
  <c r="N68" i="451"/>
  <c r="P68" i="451" s="1"/>
  <c r="O68" i="451" s="1"/>
  <c r="N92" i="451"/>
  <c r="P92" i="451" s="1"/>
  <c r="O92" i="451" s="1"/>
  <c r="N196" i="454"/>
  <c r="P196" i="454" s="1"/>
  <c r="O196" i="454" s="1"/>
  <c r="N48" i="445"/>
  <c r="P48" i="445" s="1"/>
  <c r="O48" i="445" s="1"/>
  <c r="N66" i="452"/>
  <c r="P66" i="452" s="1"/>
  <c r="O66" i="452" s="1"/>
  <c r="N116" i="451"/>
  <c r="P116" i="451" s="1"/>
  <c r="O116" i="451" s="1"/>
  <c r="N24" i="450"/>
  <c r="P24" i="450" s="1"/>
  <c r="O24" i="450" s="1"/>
  <c r="N20" i="451"/>
  <c r="P20" i="451" s="1"/>
  <c r="O20" i="451" s="1"/>
  <c r="N28" i="451"/>
  <c r="P28" i="451" s="1"/>
  <c r="O28" i="451" s="1"/>
  <c r="N132" i="451"/>
  <c r="P132" i="451" s="1"/>
  <c r="O132" i="451" s="1"/>
  <c r="N32" i="450"/>
  <c r="P32" i="450" s="1"/>
  <c r="O32" i="450" s="1"/>
  <c r="N191" i="454"/>
  <c r="P191" i="454" s="1"/>
  <c r="O191" i="454" s="1"/>
  <c r="N195" i="454"/>
  <c r="P195" i="454" s="1"/>
  <c r="O195" i="454" s="1"/>
  <c r="N289" i="454"/>
  <c r="P289" i="454" s="1"/>
  <c r="O289" i="454" s="1"/>
  <c r="N72" i="457"/>
  <c r="P72" i="457" s="1"/>
  <c r="O72" i="457" s="1"/>
  <c r="N123" i="332"/>
  <c r="P123" i="332" s="1"/>
  <c r="O123" i="332" s="1"/>
  <c r="N112" i="332"/>
  <c r="P112" i="332" s="1"/>
  <c r="O112" i="332" s="1"/>
  <c r="N53" i="333"/>
  <c r="P53" i="333" s="1"/>
  <c r="O53" i="333" s="1"/>
  <c r="N11" i="444"/>
  <c r="P11" i="444" s="1"/>
  <c r="N35" i="332"/>
  <c r="P35" i="332" s="1"/>
  <c r="O35" i="332" s="1"/>
  <c r="N59" i="444"/>
  <c r="P59" i="444" s="1"/>
  <c r="O59" i="444" s="1"/>
  <c r="N36" i="452"/>
  <c r="P36" i="452" s="1"/>
  <c r="O36" i="452" s="1"/>
  <c r="N36" i="445"/>
  <c r="P36" i="445" s="1"/>
  <c r="O36" i="445" s="1"/>
  <c r="N80" i="445"/>
  <c r="P80" i="445" s="1"/>
  <c r="O80" i="445" s="1"/>
  <c r="N44" i="450"/>
  <c r="P44" i="450" s="1"/>
  <c r="O44" i="450" s="1"/>
  <c r="N44" i="451"/>
  <c r="P44" i="451" s="1"/>
  <c r="O44" i="451" s="1"/>
  <c r="N108" i="451"/>
  <c r="P108" i="451" s="1"/>
  <c r="O108" i="451" s="1"/>
  <c r="N98" i="452"/>
  <c r="P98" i="452" s="1"/>
  <c r="O98" i="452" s="1"/>
  <c r="N16" i="449"/>
  <c r="P16" i="449" s="1"/>
  <c r="O16" i="449" s="1"/>
  <c r="N31" i="450"/>
  <c r="P31" i="450" s="1"/>
  <c r="O31" i="450" s="1"/>
  <c r="N266" i="454"/>
  <c r="P266" i="454" s="1"/>
  <c r="O266" i="454" s="1"/>
  <c r="N16" i="452"/>
  <c r="P16" i="452" s="1"/>
  <c r="O16" i="452" s="1"/>
  <c r="N18" i="449"/>
  <c r="P18" i="449" s="1"/>
  <c r="O18" i="449" s="1"/>
  <c r="N273" i="454"/>
  <c r="P273" i="454" s="1"/>
  <c r="O273" i="454" s="1"/>
  <c r="N298" i="454"/>
  <c r="P298" i="454" s="1"/>
  <c r="O298" i="454" s="1"/>
  <c r="N247" i="454"/>
  <c r="P247" i="454" s="1"/>
  <c r="O247" i="454" s="1"/>
  <c r="N186" i="454"/>
  <c r="P186" i="454" s="1"/>
  <c r="O186" i="454" s="1"/>
  <c r="N56" i="444"/>
  <c r="P56" i="444" s="1"/>
  <c r="O56" i="444" s="1"/>
  <c r="N75" i="444"/>
  <c r="P75" i="444" s="1"/>
  <c r="O75" i="444" s="1"/>
  <c r="N94" i="444"/>
  <c r="P94" i="444" s="1"/>
  <c r="O94" i="444" s="1"/>
  <c r="N42" i="444"/>
  <c r="P42" i="444" s="1"/>
  <c r="O42" i="444" s="1"/>
  <c r="N72" i="444"/>
  <c r="P72" i="444" s="1"/>
  <c r="O72" i="444" s="1"/>
  <c r="N27" i="444"/>
  <c r="P27" i="444" s="1"/>
  <c r="O27" i="444" s="1"/>
  <c r="N91" i="444"/>
  <c r="P91" i="444" s="1"/>
  <c r="O91" i="444" s="1"/>
  <c r="N110" i="444"/>
  <c r="P110" i="444" s="1"/>
  <c r="O110" i="444" s="1"/>
  <c r="N88" i="444"/>
  <c r="P88" i="444" s="1"/>
  <c r="O88" i="444" s="1"/>
  <c r="N62" i="444"/>
  <c r="P62" i="444" s="1"/>
  <c r="O62" i="444" s="1"/>
  <c r="N126" i="444"/>
  <c r="P126" i="444" s="1"/>
  <c r="O126" i="444" s="1"/>
  <c r="N104" i="444"/>
  <c r="P104" i="444" s="1"/>
  <c r="O104" i="444" s="1"/>
  <c r="N34" i="444"/>
  <c r="P34" i="444" s="1"/>
  <c r="O34" i="444" s="1"/>
  <c r="N13" i="444"/>
  <c r="P13" i="444" s="1"/>
  <c r="O13" i="444" s="1"/>
  <c r="N60" i="444"/>
  <c r="P60" i="444" s="1"/>
  <c r="O60" i="444" s="1"/>
  <c r="N76" i="444"/>
  <c r="P76" i="444" s="1"/>
  <c r="O76" i="444" s="1"/>
  <c r="N92" i="444"/>
  <c r="P92" i="444" s="1"/>
  <c r="O92" i="444" s="1"/>
  <c r="N48" i="444"/>
  <c r="P48" i="444" s="1"/>
  <c r="O48" i="444" s="1"/>
  <c r="N64" i="444"/>
  <c r="P64" i="444" s="1"/>
  <c r="O64" i="444" s="1"/>
  <c r="N80" i="444"/>
  <c r="P80" i="444" s="1"/>
  <c r="O80" i="444" s="1"/>
  <c r="N96" i="444"/>
  <c r="P96" i="444" s="1"/>
  <c r="O96" i="444" s="1"/>
  <c r="N112" i="444"/>
  <c r="P112" i="444" s="1"/>
  <c r="O112" i="444" s="1"/>
  <c r="N38" i="444"/>
  <c r="P38" i="444" s="1"/>
  <c r="O38" i="444" s="1"/>
  <c r="N28" i="444"/>
  <c r="P28" i="444" s="1"/>
  <c r="O28" i="444" s="1"/>
  <c r="N71" i="444"/>
  <c r="P71" i="444" s="1"/>
  <c r="O71" i="444" s="1"/>
  <c r="N87" i="444"/>
  <c r="P87" i="444" s="1"/>
  <c r="O87" i="444" s="1"/>
  <c r="N103" i="444"/>
  <c r="P103" i="444" s="1"/>
  <c r="O103" i="444" s="1"/>
  <c r="N140" i="444"/>
  <c r="P140" i="444" s="1"/>
  <c r="O140" i="444" s="1"/>
  <c r="N25" i="444"/>
  <c r="P25" i="444" s="1"/>
  <c r="O25" i="444" s="1"/>
  <c r="N43" i="444"/>
  <c r="P43" i="444" s="1"/>
  <c r="O43" i="444" s="1"/>
  <c r="N29" i="444"/>
  <c r="P29" i="444" s="1"/>
  <c r="O29" i="444" s="1"/>
  <c r="N52" i="444"/>
  <c r="P52" i="444" s="1"/>
  <c r="O52" i="444" s="1"/>
  <c r="N84" i="444"/>
  <c r="P84" i="444" s="1"/>
  <c r="O84" i="444" s="1"/>
  <c r="N100" i="444"/>
  <c r="P100" i="444" s="1"/>
  <c r="O100" i="444" s="1"/>
  <c r="N120" i="444"/>
  <c r="P120" i="444" s="1"/>
  <c r="O120" i="444" s="1"/>
  <c r="N127" i="444"/>
  <c r="P127" i="444" s="1"/>
  <c r="O127" i="444" s="1"/>
  <c r="N28" i="333"/>
  <c r="P28" i="333" s="1"/>
  <c r="O28" i="333" s="1"/>
  <c r="N16" i="333"/>
  <c r="P16" i="333" s="1"/>
  <c r="O16" i="333" s="1"/>
  <c r="N54" i="333"/>
  <c r="P54" i="333" s="1"/>
  <c r="O54" i="333" s="1"/>
  <c r="N50" i="333"/>
  <c r="P50" i="333" s="1"/>
  <c r="O50" i="333" s="1"/>
  <c r="N64" i="333"/>
  <c r="P64" i="333" s="1"/>
  <c r="O64" i="333" s="1"/>
  <c r="N70" i="333"/>
  <c r="P70" i="333" s="1"/>
  <c r="O70" i="333" s="1"/>
  <c r="N56" i="333"/>
  <c r="P56" i="333" s="1"/>
  <c r="O56" i="333" s="1"/>
  <c r="N49" i="333"/>
  <c r="P49" i="333" s="1"/>
  <c r="O49" i="333" s="1"/>
  <c r="N46" i="333"/>
  <c r="P46" i="333" s="1"/>
  <c r="O46" i="333" s="1"/>
  <c r="N42" i="333"/>
  <c r="P42" i="333" s="1"/>
  <c r="O42" i="333" s="1"/>
  <c r="N65" i="333"/>
  <c r="P65" i="333" s="1"/>
  <c r="O65" i="333" s="1"/>
  <c r="N45" i="333"/>
  <c r="P45" i="333" s="1"/>
  <c r="O45" i="333" s="1"/>
  <c r="N58" i="333"/>
  <c r="P58" i="333" s="1"/>
  <c r="O58" i="333" s="1"/>
  <c r="N55" i="333"/>
  <c r="P55" i="333" s="1"/>
  <c r="O55" i="333" s="1"/>
  <c r="N44" i="333"/>
  <c r="P44" i="333" s="1"/>
  <c r="O44" i="333" s="1"/>
  <c r="N40" i="333"/>
  <c r="P40" i="333" s="1"/>
  <c r="O40" i="333" s="1"/>
  <c r="N109" i="332"/>
  <c r="P109" i="332" s="1"/>
  <c r="O109" i="332" s="1"/>
  <c r="N83" i="332"/>
  <c r="P83" i="332" s="1"/>
  <c r="O83" i="332" s="1"/>
  <c r="N124" i="332"/>
  <c r="P124" i="332" s="1"/>
  <c r="O124" i="332" s="1"/>
  <c r="N46" i="332"/>
  <c r="P46" i="332" s="1"/>
  <c r="O46" i="332" s="1"/>
  <c r="N100" i="332"/>
  <c r="P100" i="332" s="1"/>
  <c r="O100" i="332" s="1"/>
  <c r="N71" i="332"/>
  <c r="P71" i="332" s="1"/>
  <c r="O71" i="332" s="1"/>
  <c r="N70" i="444"/>
  <c r="P70" i="444" s="1"/>
  <c r="O70" i="444" s="1"/>
  <c r="N86" i="444"/>
  <c r="P86" i="444" s="1"/>
  <c r="O86" i="444" s="1"/>
  <c r="N102" i="444"/>
  <c r="P102" i="444" s="1"/>
  <c r="O102" i="444" s="1"/>
  <c r="N142" i="444"/>
  <c r="P142" i="444" s="1"/>
  <c r="O142" i="444" s="1"/>
  <c r="N103" i="332"/>
  <c r="P103" i="332" s="1"/>
  <c r="O103" i="332" s="1"/>
  <c r="N95" i="332"/>
  <c r="P95" i="332" s="1"/>
  <c r="O95" i="332" s="1"/>
  <c r="N87" i="332"/>
  <c r="P87" i="332" s="1"/>
  <c r="O87" i="332" s="1"/>
  <c r="N22" i="444"/>
  <c r="P22" i="444" s="1"/>
  <c r="O22" i="444" s="1"/>
  <c r="N128" i="332"/>
  <c r="P128" i="332" s="1"/>
  <c r="O128" i="332" s="1"/>
  <c r="N136" i="332"/>
  <c r="P136" i="332" s="1"/>
  <c r="O136" i="332" s="1"/>
  <c r="N132" i="332"/>
  <c r="P132" i="332" s="1"/>
  <c r="O132" i="332" s="1"/>
  <c r="N115" i="332"/>
  <c r="P115" i="332" s="1"/>
  <c r="O115" i="332" s="1"/>
  <c r="N44" i="332"/>
  <c r="P44" i="332" s="1"/>
  <c r="O44" i="332" s="1"/>
  <c r="N134" i="444"/>
  <c r="P134" i="444" s="1"/>
  <c r="O134" i="444" s="1"/>
  <c r="N135" i="332"/>
  <c r="P135" i="332" s="1"/>
  <c r="O135" i="332" s="1"/>
  <c r="N131" i="332"/>
  <c r="P131" i="332" s="1"/>
  <c r="O131" i="332" s="1"/>
  <c r="N126" i="332"/>
  <c r="P126" i="332" s="1"/>
  <c r="O126" i="332" s="1"/>
  <c r="N105" i="332"/>
  <c r="P105" i="332" s="1"/>
  <c r="O105" i="332" s="1"/>
  <c r="N89" i="332"/>
  <c r="P89" i="332" s="1"/>
  <c r="O89" i="332" s="1"/>
  <c r="N59" i="332"/>
  <c r="P59" i="332" s="1"/>
  <c r="O59" i="332" s="1"/>
  <c r="N51" i="333"/>
  <c r="P51" i="333" s="1"/>
  <c r="O51" i="333" s="1"/>
  <c r="N14" i="444"/>
  <c r="P14" i="444" s="1"/>
  <c r="O14" i="444" s="1"/>
  <c r="N19" i="444"/>
  <c r="P19" i="444" s="1"/>
  <c r="O19" i="444" s="1"/>
  <c r="N31" i="444"/>
  <c r="P31" i="444" s="1"/>
  <c r="O31" i="444" s="1"/>
  <c r="N36" i="444"/>
  <c r="P36" i="444" s="1"/>
  <c r="O36" i="444" s="1"/>
  <c r="N44" i="444"/>
  <c r="P44" i="444" s="1"/>
  <c r="O44" i="444" s="1"/>
  <c r="N49" i="444"/>
  <c r="P49" i="444" s="1"/>
  <c r="O49" i="444" s="1"/>
  <c r="N57" i="444"/>
  <c r="P57" i="444" s="1"/>
  <c r="O57" i="444" s="1"/>
  <c r="N65" i="444"/>
  <c r="P65" i="444" s="1"/>
  <c r="O65" i="444" s="1"/>
  <c r="N73" i="444"/>
  <c r="P73" i="444" s="1"/>
  <c r="O73" i="444" s="1"/>
  <c r="N81" i="444"/>
  <c r="P81" i="444" s="1"/>
  <c r="O81" i="444" s="1"/>
  <c r="N89" i="444"/>
  <c r="P89" i="444" s="1"/>
  <c r="O89" i="444" s="1"/>
  <c r="N97" i="444"/>
  <c r="P97" i="444" s="1"/>
  <c r="O97" i="444" s="1"/>
  <c r="N105" i="444"/>
  <c r="P105" i="444" s="1"/>
  <c r="O105" i="444" s="1"/>
  <c r="N121" i="444"/>
  <c r="P121" i="444" s="1"/>
  <c r="O121" i="444" s="1"/>
  <c r="N129" i="444"/>
  <c r="P129" i="444" s="1"/>
  <c r="O129" i="444" s="1"/>
  <c r="N137" i="444"/>
  <c r="P137" i="444" s="1"/>
  <c r="O137" i="444" s="1"/>
  <c r="N25" i="445"/>
  <c r="P25" i="445" s="1"/>
  <c r="O25" i="445" s="1"/>
  <c r="N70" i="445"/>
  <c r="P70" i="445" s="1"/>
  <c r="O70" i="445" s="1"/>
  <c r="N124" i="444"/>
  <c r="P124" i="444" s="1"/>
  <c r="O124" i="444" s="1"/>
  <c r="N48" i="333"/>
  <c r="P48" i="333" s="1"/>
  <c r="O48" i="333" s="1"/>
  <c r="N15" i="444"/>
  <c r="P15" i="444" s="1"/>
  <c r="O15" i="444" s="1"/>
  <c r="N20" i="444"/>
  <c r="P20" i="444" s="1"/>
  <c r="O20" i="444" s="1"/>
  <c r="N37" i="444"/>
  <c r="P37" i="444" s="1"/>
  <c r="O37" i="444" s="1"/>
  <c r="N47" i="444"/>
  <c r="P47" i="444" s="1"/>
  <c r="O47" i="444" s="1"/>
  <c r="N38" i="445"/>
  <c r="P38" i="445" s="1"/>
  <c r="O38" i="445" s="1"/>
  <c r="N50" i="445"/>
  <c r="P50" i="445" s="1"/>
  <c r="O50" i="445" s="1"/>
  <c r="N62" i="445"/>
  <c r="P62" i="445" s="1"/>
  <c r="O62" i="445" s="1"/>
  <c r="N74" i="445"/>
  <c r="P74" i="445" s="1"/>
  <c r="O74" i="445" s="1"/>
  <c r="N12" i="444"/>
  <c r="P12" i="444" s="1"/>
  <c r="O12" i="444" s="1"/>
  <c r="N50" i="444"/>
  <c r="P50" i="444" s="1"/>
  <c r="O50" i="444" s="1"/>
  <c r="N58" i="444"/>
  <c r="P58" i="444" s="1"/>
  <c r="O58" i="444" s="1"/>
  <c r="N66" i="444"/>
  <c r="P66" i="444" s="1"/>
  <c r="O66" i="444" s="1"/>
  <c r="N74" i="444"/>
  <c r="P74" i="444" s="1"/>
  <c r="O74" i="444" s="1"/>
  <c r="N82" i="444"/>
  <c r="P82" i="444" s="1"/>
  <c r="O82" i="444" s="1"/>
  <c r="N90" i="444"/>
  <c r="P90" i="444" s="1"/>
  <c r="O90" i="444" s="1"/>
  <c r="N98" i="444"/>
  <c r="P98" i="444" s="1"/>
  <c r="O98" i="444" s="1"/>
  <c r="N122" i="444"/>
  <c r="P122" i="444" s="1"/>
  <c r="O122" i="444" s="1"/>
  <c r="N130" i="444"/>
  <c r="P130" i="444" s="1"/>
  <c r="O130" i="444" s="1"/>
  <c r="N138" i="444"/>
  <c r="P138" i="444" s="1"/>
  <c r="O138" i="444" s="1"/>
  <c r="N146" i="444"/>
  <c r="P146" i="444" s="1"/>
  <c r="O146" i="444" s="1"/>
  <c r="N57" i="333"/>
  <c r="P57" i="333" s="1"/>
  <c r="O57" i="333" s="1"/>
  <c r="N21" i="444"/>
  <c r="P21" i="444" s="1"/>
  <c r="O21" i="444" s="1"/>
  <c r="N53" i="444"/>
  <c r="P53" i="444" s="1"/>
  <c r="O53" i="444" s="1"/>
  <c r="N61" i="444"/>
  <c r="P61" i="444" s="1"/>
  <c r="O61" i="444" s="1"/>
  <c r="N69" i="444"/>
  <c r="P69" i="444" s="1"/>
  <c r="O69" i="444" s="1"/>
  <c r="N77" i="444"/>
  <c r="P77" i="444" s="1"/>
  <c r="O77" i="444" s="1"/>
  <c r="N85" i="444"/>
  <c r="P85" i="444" s="1"/>
  <c r="O85" i="444" s="1"/>
  <c r="N93" i="444"/>
  <c r="P93" i="444" s="1"/>
  <c r="O93" i="444" s="1"/>
  <c r="N101" i="444"/>
  <c r="P101" i="444" s="1"/>
  <c r="O101" i="444" s="1"/>
  <c r="N109" i="444"/>
  <c r="P109" i="444" s="1"/>
  <c r="O109" i="444" s="1"/>
  <c r="N125" i="444"/>
  <c r="P125" i="444" s="1"/>
  <c r="O125" i="444" s="1"/>
  <c r="N133" i="444"/>
  <c r="P133" i="444" s="1"/>
  <c r="O133" i="444" s="1"/>
  <c r="N141" i="444"/>
  <c r="P141" i="444" s="1"/>
  <c r="O141" i="444" s="1"/>
  <c r="N18" i="445"/>
  <c r="P18" i="445" s="1"/>
  <c r="O18" i="445" s="1"/>
  <c r="N24" i="445"/>
  <c r="P24" i="445" s="1"/>
  <c r="O24" i="445" s="1"/>
  <c r="N30" i="445"/>
  <c r="P30" i="445" s="1"/>
  <c r="O30" i="445" s="1"/>
  <c r="N42" i="445"/>
  <c r="P42" i="445" s="1"/>
  <c r="O42" i="445" s="1"/>
  <c r="N60" i="445"/>
  <c r="P60" i="445" s="1"/>
  <c r="O60" i="445" s="1"/>
  <c r="N65" i="445"/>
  <c r="P65" i="445" s="1"/>
  <c r="O65" i="445" s="1"/>
  <c r="N59" i="333"/>
  <c r="P59" i="333" s="1"/>
  <c r="O59" i="333" s="1"/>
  <c r="N30" i="444"/>
  <c r="P30" i="444" s="1"/>
  <c r="O30" i="444" s="1"/>
  <c r="N35" i="444"/>
  <c r="P35" i="444" s="1"/>
  <c r="O35" i="444" s="1"/>
  <c r="N128" i="444"/>
  <c r="P128" i="444" s="1"/>
  <c r="O128" i="444" s="1"/>
  <c r="N136" i="444"/>
  <c r="P136" i="444" s="1"/>
  <c r="O136" i="444" s="1"/>
  <c r="N144" i="444"/>
  <c r="P144" i="444" s="1"/>
  <c r="O144" i="444" s="1"/>
  <c r="N21" i="445"/>
  <c r="P21" i="445" s="1"/>
  <c r="O21" i="445" s="1"/>
  <c r="N28" i="445"/>
  <c r="P28" i="445" s="1"/>
  <c r="O28" i="445" s="1"/>
  <c r="N57" i="445"/>
  <c r="P57" i="445" s="1"/>
  <c r="O57" i="445" s="1"/>
  <c r="N75" i="445"/>
  <c r="P75" i="445" s="1"/>
  <c r="O75" i="445" s="1"/>
  <c r="N41" i="446"/>
  <c r="P41" i="446" s="1"/>
  <c r="O41" i="446" s="1"/>
  <c r="N20" i="447"/>
  <c r="P20" i="447" s="1"/>
  <c r="O20" i="447" s="1"/>
  <c r="N13" i="446"/>
  <c r="P13" i="446" s="1"/>
  <c r="O13" i="446" s="1"/>
  <c r="N33" i="446"/>
  <c r="P33" i="446" s="1"/>
  <c r="O33" i="446" s="1"/>
  <c r="N17" i="446"/>
  <c r="P17" i="446" s="1"/>
  <c r="O17" i="446" s="1"/>
  <c r="N27" i="446"/>
  <c r="P27" i="446" s="1"/>
  <c r="O27" i="446" s="1"/>
  <c r="N30" i="446"/>
  <c r="P30" i="446" s="1"/>
  <c r="O30" i="446" s="1"/>
  <c r="N49" i="446"/>
  <c r="P49" i="446" s="1"/>
  <c r="O49" i="446" s="1"/>
  <c r="N18" i="447"/>
  <c r="P18" i="447" s="1"/>
  <c r="O18" i="447" s="1"/>
  <c r="N21" i="447"/>
  <c r="P21" i="447" s="1"/>
  <c r="O21" i="447" s="1"/>
  <c r="N34" i="447"/>
  <c r="P34" i="447" s="1"/>
  <c r="O34" i="447" s="1"/>
  <c r="N37" i="447"/>
  <c r="P37" i="447" s="1"/>
  <c r="O37" i="447" s="1"/>
  <c r="N50" i="447"/>
  <c r="P50" i="447" s="1"/>
  <c r="O50" i="447" s="1"/>
  <c r="N53" i="447"/>
  <c r="P53" i="447" s="1"/>
  <c r="O53" i="447" s="1"/>
  <c r="N21" i="446"/>
  <c r="P21" i="446" s="1"/>
  <c r="O21" i="446" s="1"/>
  <c r="N31" i="446"/>
  <c r="P31" i="446" s="1"/>
  <c r="O31" i="446" s="1"/>
  <c r="N60" i="446"/>
  <c r="P60" i="446" s="1"/>
  <c r="O60" i="446" s="1"/>
  <c r="N12" i="447"/>
  <c r="P12" i="447" s="1"/>
  <c r="O12" i="447" s="1"/>
  <c r="N15" i="447"/>
  <c r="P15" i="447" s="1"/>
  <c r="O15" i="447" s="1"/>
  <c r="N25" i="447"/>
  <c r="P25" i="447" s="1"/>
  <c r="O25" i="447" s="1"/>
  <c r="N31" i="447"/>
  <c r="P31" i="447" s="1"/>
  <c r="O31" i="447" s="1"/>
  <c r="N38" i="447"/>
  <c r="P38" i="447" s="1"/>
  <c r="O38" i="447" s="1"/>
  <c r="N41" i="447"/>
  <c r="P41" i="447" s="1"/>
  <c r="O41" i="447" s="1"/>
  <c r="N47" i="447"/>
  <c r="P47" i="447" s="1"/>
  <c r="O47" i="447" s="1"/>
  <c r="N54" i="447"/>
  <c r="P54" i="447" s="1"/>
  <c r="O54" i="447" s="1"/>
  <c r="N57" i="447"/>
  <c r="P57" i="447" s="1"/>
  <c r="O57" i="447" s="1"/>
  <c r="N22" i="446"/>
  <c r="P22" i="446" s="1"/>
  <c r="O22" i="446" s="1"/>
  <c r="N54" i="446"/>
  <c r="P54" i="446" s="1"/>
  <c r="O54" i="446" s="1"/>
  <c r="N26" i="447"/>
  <c r="P26" i="447" s="1"/>
  <c r="O26" i="447" s="1"/>
  <c r="N29" i="447"/>
  <c r="P29" i="447" s="1"/>
  <c r="O29" i="447" s="1"/>
  <c r="N42" i="447"/>
  <c r="P42" i="447" s="1"/>
  <c r="O42" i="447" s="1"/>
  <c r="N45" i="447"/>
  <c r="P45" i="447" s="1"/>
  <c r="O45" i="447" s="1"/>
  <c r="N39" i="448"/>
  <c r="P39" i="448" s="1"/>
  <c r="O39" i="448" s="1"/>
  <c r="N18" i="448"/>
  <c r="P18" i="448" s="1"/>
  <c r="O18" i="448" s="1"/>
  <c r="N48" i="448"/>
  <c r="P48" i="448" s="1"/>
  <c r="O48" i="448" s="1"/>
  <c r="N15" i="449"/>
  <c r="P15" i="449" s="1"/>
  <c r="O15" i="449" s="1"/>
  <c r="N59" i="448"/>
  <c r="P59" i="448" s="1"/>
  <c r="O59" i="448" s="1"/>
  <c r="N36" i="448"/>
  <c r="P36" i="448" s="1"/>
  <c r="O36" i="448" s="1"/>
  <c r="N58" i="448"/>
  <c r="P58" i="448" s="1"/>
  <c r="O58" i="448" s="1"/>
  <c r="N14" i="449"/>
  <c r="P14" i="449" s="1"/>
  <c r="O14" i="449" s="1"/>
  <c r="N31" i="449"/>
  <c r="P31" i="449" s="1"/>
  <c r="O31" i="449" s="1"/>
  <c r="N40" i="449"/>
  <c r="P40" i="449" s="1"/>
  <c r="O40" i="449" s="1"/>
  <c r="N14" i="450"/>
  <c r="P14" i="450" s="1"/>
  <c r="O14" i="450" s="1"/>
  <c r="N20" i="449"/>
  <c r="P20" i="449" s="1"/>
  <c r="O20" i="449" s="1"/>
  <c r="N26" i="449"/>
  <c r="P26" i="449" s="1"/>
  <c r="O26" i="449" s="1"/>
  <c r="N27" i="449"/>
  <c r="P27" i="449" s="1"/>
  <c r="O27" i="449" s="1"/>
  <c r="N33" i="449"/>
  <c r="P33" i="449" s="1"/>
  <c r="O33" i="449" s="1"/>
  <c r="N41" i="451"/>
  <c r="P41" i="451" s="1"/>
  <c r="O41" i="451" s="1"/>
  <c r="N56" i="451"/>
  <c r="P56" i="451" s="1"/>
  <c r="O56" i="451" s="1"/>
  <c r="N74" i="451"/>
  <c r="P74" i="451" s="1"/>
  <c r="O74" i="451" s="1"/>
  <c r="N86" i="451"/>
  <c r="P86" i="451" s="1"/>
  <c r="O86" i="451" s="1"/>
  <c r="N105" i="451"/>
  <c r="P105" i="451" s="1"/>
  <c r="O105" i="451" s="1"/>
  <c r="N120" i="451"/>
  <c r="P120" i="451" s="1"/>
  <c r="O120" i="451" s="1"/>
  <c r="N126" i="451"/>
  <c r="P126" i="451" s="1"/>
  <c r="O126" i="451" s="1"/>
  <c r="N150" i="451"/>
  <c r="P150" i="451" s="1"/>
  <c r="O150" i="451" s="1"/>
  <c r="N20" i="452"/>
  <c r="P20" i="452" s="1"/>
  <c r="O20" i="452" s="1"/>
  <c r="N52" i="452"/>
  <c r="P52" i="452" s="1"/>
  <c r="O52" i="452" s="1"/>
  <c r="N16" i="450"/>
  <c r="P16" i="450" s="1"/>
  <c r="O16" i="450" s="1"/>
  <c r="N19" i="450"/>
  <c r="P19" i="450" s="1"/>
  <c r="O19" i="450" s="1"/>
  <c r="N28" i="450"/>
  <c r="P28" i="450" s="1"/>
  <c r="O28" i="450" s="1"/>
  <c r="N42" i="450"/>
  <c r="P42" i="450" s="1"/>
  <c r="O42" i="450" s="1"/>
  <c r="N38" i="451"/>
  <c r="P38" i="451" s="1"/>
  <c r="O38" i="451" s="1"/>
  <c r="N90" i="451"/>
  <c r="P90" i="451" s="1"/>
  <c r="O90" i="451" s="1"/>
  <c r="N102" i="451"/>
  <c r="P102" i="451" s="1"/>
  <c r="O102" i="451" s="1"/>
  <c r="N17" i="450"/>
  <c r="P17" i="450" s="1"/>
  <c r="O17" i="450" s="1"/>
  <c r="N23" i="450"/>
  <c r="P23" i="450" s="1"/>
  <c r="O23" i="450" s="1"/>
  <c r="N51" i="450"/>
  <c r="P51" i="450" s="1"/>
  <c r="O51" i="450" s="1"/>
  <c r="N30" i="451"/>
  <c r="P30" i="451" s="1"/>
  <c r="O30" i="451" s="1"/>
  <c r="N73" i="451"/>
  <c r="P73" i="451" s="1"/>
  <c r="O73" i="451" s="1"/>
  <c r="N88" i="451"/>
  <c r="P88" i="451" s="1"/>
  <c r="O88" i="451" s="1"/>
  <c r="N94" i="451"/>
  <c r="P94" i="451" s="1"/>
  <c r="O94" i="451" s="1"/>
  <c r="N137" i="451"/>
  <c r="P137" i="451" s="1"/>
  <c r="O137" i="451" s="1"/>
  <c r="N58" i="452"/>
  <c r="P58" i="452" s="1"/>
  <c r="O58" i="452" s="1"/>
  <c r="N65" i="452"/>
  <c r="P65" i="452" s="1"/>
  <c r="O65" i="452" s="1"/>
  <c r="N18" i="450"/>
  <c r="P18" i="450" s="1"/>
  <c r="O18" i="450" s="1"/>
  <c r="N21" i="450"/>
  <c r="P21" i="450" s="1"/>
  <c r="O21" i="450" s="1"/>
  <c r="N38" i="450"/>
  <c r="P38" i="450" s="1"/>
  <c r="O38" i="450" s="1"/>
  <c r="N25" i="451"/>
  <c r="P25" i="451" s="1"/>
  <c r="O25" i="451" s="1"/>
  <c r="N40" i="451"/>
  <c r="P40" i="451" s="1"/>
  <c r="O40" i="451" s="1"/>
  <c r="N46" i="451"/>
  <c r="P46" i="451" s="1"/>
  <c r="O46" i="451" s="1"/>
  <c r="N89" i="451"/>
  <c r="P89" i="451" s="1"/>
  <c r="O89" i="451" s="1"/>
  <c r="N104" i="451"/>
  <c r="P104" i="451" s="1"/>
  <c r="O104" i="451" s="1"/>
  <c r="N110" i="451"/>
  <c r="P110" i="451" s="1"/>
  <c r="O110" i="451" s="1"/>
  <c r="N55" i="452"/>
  <c r="P55" i="452" s="1"/>
  <c r="O55" i="452" s="1"/>
  <c r="N81" i="452"/>
  <c r="P81" i="452" s="1"/>
  <c r="O81" i="452" s="1"/>
  <c r="N84" i="452"/>
  <c r="P84" i="452" s="1"/>
  <c r="O84" i="452" s="1"/>
  <c r="N31" i="452"/>
  <c r="P31" i="452" s="1"/>
  <c r="O31" i="452" s="1"/>
  <c r="N34" i="452"/>
  <c r="P34" i="452" s="1"/>
  <c r="O34" i="452" s="1"/>
  <c r="N40" i="452"/>
  <c r="P40" i="452" s="1"/>
  <c r="O40" i="452" s="1"/>
  <c r="N59" i="452"/>
  <c r="P59" i="452" s="1"/>
  <c r="O59" i="452" s="1"/>
  <c r="N91" i="452"/>
  <c r="P91" i="452" s="1"/>
  <c r="O91" i="452" s="1"/>
  <c r="N21" i="454"/>
  <c r="P21" i="454" s="1"/>
  <c r="O21" i="454" s="1"/>
  <c r="N42" i="454"/>
  <c r="P42" i="454" s="1"/>
  <c r="O42" i="454" s="1"/>
  <c r="N58" i="454"/>
  <c r="P58" i="454" s="1"/>
  <c r="O58" i="454" s="1"/>
  <c r="N67" i="454"/>
  <c r="P67" i="454" s="1"/>
  <c r="O67" i="454" s="1"/>
  <c r="N24" i="452"/>
  <c r="P24" i="452" s="1"/>
  <c r="O24" i="452" s="1"/>
  <c r="N28" i="452"/>
  <c r="P28" i="452" s="1"/>
  <c r="O28" i="452" s="1"/>
  <c r="N53" i="452"/>
  <c r="P53" i="452" s="1"/>
  <c r="O53" i="452" s="1"/>
  <c r="N13" i="454"/>
  <c r="P13" i="454" s="1"/>
  <c r="O13" i="454" s="1"/>
  <c r="N16" i="454"/>
  <c r="P16" i="454" s="1"/>
  <c r="O16" i="454" s="1"/>
  <c r="N12" i="452"/>
  <c r="P12" i="452" s="1"/>
  <c r="O12" i="452" s="1"/>
  <c r="N19" i="452"/>
  <c r="P19" i="452" s="1"/>
  <c r="O19" i="452" s="1"/>
  <c r="N22" i="452"/>
  <c r="P22" i="452" s="1"/>
  <c r="O22" i="452" s="1"/>
  <c r="N32" i="452"/>
  <c r="P32" i="452" s="1"/>
  <c r="O32" i="452" s="1"/>
  <c r="N44" i="452"/>
  <c r="P44" i="452" s="1"/>
  <c r="O44" i="452" s="1"/>
  <c r="N83" i="452"/>
  <c r="P83" i="452" s="1"/>
  <c r="O83" i="452" s="1"/>
  <c r="N86" i="452"/>
  <c r="P86" i="452" s="1"/>
  <c r="O86" i="452" s="1"/>
  <c r="N26" i="454"/>
  <c r="P26" i="454" s="1"/>
  <c r="O26" i="454" s="1"/>
  <c r="N29" i="454"/>
  <c r="P29" i="454" s="1"/>
  <c r="O29" i="454" s="1"/>
  <c r="N53" i="454"/>
  <c r="P53" i="454" s="1"/>
  <c r="O53" i="454" s="1"/>
  <c r="N33" i="452"/>
  <c r="P33" i="452" s="1"/>
  <c r="O33" i="452" s="1"/>
  <c r="N42" i="452"/>
  <c r="P42" i="452" s="1"/>
  <c r="O42" i="452" s="1"/>
  <c r="N48" i="452"/>
  <c r="P48" i="452" s="1"/>
  <c r="O48" i="452" s="1"/>
  <c r="N61" i="452"/>
  <c r="P61" i="452" s="1"/>
  <c r="O61" i="452" s="1"/>
  <c r="N64" i="452"/>
  <c r="P64" i="452" s="1"/>
  <c r="O64" i="452" s="1"/>
  <c r="N93" i="452"/>
  <c r="P93" i="452" s="1"/>
  <c r="O93" i="452" s="1"/>
  <c r="N96" i="452"/>
  <c r="P96" i="452" s="1"/>
  <c r="O96" i="452" s="1"/>
  <c r="N35" i="454"/>
  <c r="P35" i="454" s="1"/>
  <c r="O35" i="454" s="1"/>
  <c r="N71" i="454"/>
  <c r="P71" i="454" s="1"/>
  <c r="O71" i="454" s="1"/>
  <c r="N109" i="454"/>
  <c r="P109" i="454" s="1"/>
  <c r="O109" i="454" s="1"/>
  <c r="N143" i="454"/>
  <c r="P143" i="454" s="1"/>
  <c r="O143" i="454" s="1"/>
  <c r="N159" i="454"/>
  <c r="P159" i="454" s="1"/>
  <c r="O159" i="454" s="1"/>
  <c r="N260" i="454"/>
  <c r="P260" i="454" s="1"/>
  <c r="O260" i="454" s="1"/>
  <c r="N48" i="454"/>
  <c r="P48" i="454" s="1"/>
  <c r="O48" i="454" s="1"/>
  <c r="N100" i="454"/>
  <c r="P100" i="454" s="1"/>
  <c r="O100" i="454" s="1"/>
  <c r="N176" i="454"/>
  <c r="P176" i="454" s="1"/>
  <c r="O176" i="454" s="1"/>
  <c r="N209" i="454"/>
  <c r="P209" i="454" s="1"/>
  <c r="O209" i="454" s="1"/>
  <c r="N224" i="454"/>
  <c r="P224" i="454" s="1"/>
  <c r="O224" i="454" s="1"/>
  <c r="N118" i="454"/>
  <c r="P118" i="454" s="1"/>
  <c r="O118" i="454" s="1"/>
  <c r="N65" i="454"/>
  <c r="P65" i="454" s="1"/>
  <c r="O65" i="454" s="1"/>
  <c r="N190" i="454"/>
  <c r="P190" i="454" s="1"/>
  <c r="O190" i="454" s="1"/>
  <c r="N261" i="454"/>
  <c r="P261" i="454" s="1"/>
  <c r="O261" i="454" s="1"/>
  <c r="N119" i="454"/>
  <c r="P119" i="454" s="1"/>
  <c r="O119" i="454" s="1"/>
  <c r="N153" i="454"/>
  <c r="P153" i="454" s="1"/>
  <c r="O153" i="454" s="1"/>
  <c r="N250" i="454"/>
  <c r="P250" i="454" s="1"/>
  <c r="O250" i="454" s="1"/>
  <c r="N284" i="454"/>
  <c r="P284" i="454" s="1"/>
  <c r="O284" i="454" s="1"/>
  <c r="N61" i="454"/>
  <c r="P61" i="454" s="1"/>
  <c r="O61" i="454" s="1"/>
  <c r="N77" i="454"/>
  <c r="P77" i="454" s="1"/>
  <c r="O77" i="454" s="1"/>
  <c r="N84" i="454"/>
  <c r="P84" i="454" s="1"/>
  <c r="O84" i="454" s="1"/>
  <c r="N202" i="454"/>
  <c r="P202" i="454" s="1"/>
  <c r="O202" i="454" s="1"/>
  <c r="N60" i="455"/>
  <c r="P60" i="455" s="1"/>
  <c r="O60" i="455" s="1"/>
  <c r="N225" i="454"/>
  <c r="P225" i="454" s="1"/>
  <c r="O225" i="454" s="1"/>
  <c r="N244" i="454"/>
  <c r="P244" i="454" s="1"/>
  <c r="O244" i="454" s="1"/>
  <c r="N255" i="454"/>
  <c r="P255" i="454" s="1"/>
  <c r="O255" i="454" s="1"/>
  <c r="N263" i="454"/>
  <c r="P263" i="454" s="1"/>
  <c r="O263" i="454" s="1"/>
  <c r="N302" i="454"/>
  <c r="P302" i="454" s="1"/>
  <c r="O302" i="454" s="1"/>
  <c r="N72" i="455"/>
  <c r="P72" i="455" s="1"/>
  <c r="O72" i="455" s="1"/>
  <c r="N229" i="454"/>
  <c r="P229" i="454" s="1"/>
  <c r="O229" i="454" s="1"/>
  <c r="N232" i="454"/>
  <c r="P232" i="454" s="1"/>
  <c r="O232" i="454" s="1"/>
  <c r="N257" i="454"/>
  <c r="P257" i="454" s="1"/>
  <c r="O257" i="454" s="1"/>
  <c r="N282" i="454"/>
  <c r="P282" i="454" s="1"/>
  <c r="O282" i="454" s="1"/>
  <c r="N31" i="455"/>
  <c r="P31" i="455" s="1"/>
  <c r="O31" i="455" s="1"/>
  <c r="N65" i="455"/>
  <c r="P65" i="455" s="1"/>
  <c r="O65" i="455" s="1"/>
  <c r="N15" i="456"/>
  <c r="P15" i="456" s="1"/>
  <c r="O15" i="456" s="1"/>
  <c r="N31" i="456"/>
  <c r="P31" i="456" s="1"/>
  <c r="O31" i="456" s="1"/>
  <c r="N34" i="456"/>
  <c r="P34" i="456" s="1"/>
  <c r="O34" i="456" s="1"/>
  <c r="N22" i="456"/>
  <c r="P22" i="456" s="1"/>
  <c r="O22" i="456" s="1"/>
  <c r="N58" i="457"/>
  <c r="P58" i="457" s="1"/>
  <c r="O58" i="457" s="1"/>
  <c r="N12" i="456"/>
  <c r="P12" i="456" s="1"/>
  <c r="O12" i="456" s="1"/>
  <c r="N26" i="456"/>
  <c r="P26" i="456" s="1"/>
  <c r="O26" i="456" s="1"/>
  <c r="N49" i="457"/>
  <c r="P49" i="457" s="1"/>
  <c r="O49" i="457" s="1"/>
  <c r="N16" i="456"/>
  <c r="P16" i="456" s="1"/>
  <c r="O16" i="456" s="1"/>
  <c r="N23" i="457"/>
  <c r="P23" i="457" s="1"/>
  <c r="O23" i="457" s="1"/>
  <c r="N34" i="457"/>
  <c r="P34" i="457" s="1"/>
  <c r="O34" i="457" s="1"/>
  <c r="N51" i="457"/>
  <c r="P51" i="457" s="1"/>
  <c r="O51" i="457" s="1"/>
  <c r="N54" i="457"/>
  <c r="P54" i="457" s="1"/>
  <c r="O54" i="457" s="1"/>
  <c r="N43" i="457"/>
  <c r="P43" i="457" s="1"/>
  <c r="O43" i="457" s="1"/>
  <c r="N46" i="457"/>
  <c r="P46" i="457" s="1"/>
  <c r="O46" i="457" s="1"/>
  <c r="N130" i="332"/>
  <c r="P130" i="332" s="1"/>
  <c r="O130" i="332" s="1"/>
  <c r="N114" i="332"/>
  <c r="P114" i="332" s="1"/>
  <c r="O114" i="332" s="1"/>
  <c r="N74" i="332"/>
  <c r="P74" i="332" s="1"/>
  <c r="O74" i="332" s="1"/>
  <c r="N34" i="332"/>
  <c r="P34" i="332" s="1"/>
  <c r="O34" i="332" s="1"/>
  <c r="N129" i="332"/>
  <c r="P129" i="332" s="1"/>
  <c r="O129" i="332" s="1"/>
  <c r="N125" i="332"/>
  <c r="P125" i="332" s="1"/>
  <c r="O125" i="332" s="1"/>
  <c r="N84" i="332"/>
  <c r="P84" i="332" s="1"/>
  <c r="O84" i="332" s="1"/>
  <c r="N80" i="332"/>
  <c r="P80" i="332" s="1"/>
  <c r="O80" i="332" s="1"/>
  <c r="N56" i="332"/>
  <c r="P56" i="332" s="1"/>
  <c r="O56" i="332" s="1"/>
  <c r="N37" i="332"/>
  <c r="P37" i="332" s="1"/>
  <c r="O37" i="332" s="1"/>
  <c r="N33" i="332"/>
  <c r="P33" i="332" s="1"/>
  <c r="O33" i="332" s="1"/>
  <c r="N106" i="332"/>
  <c r="P106" i="332" s="1"/>
  <c r="O106" i="332" s="1"/>
  <c r="N120" i="332"/>
  <c r="P120" i="332" s="1"/>
  <c r="O120" i="332" s="1"/>
  <c r="N108" i="332"/>
  <c r="P108" i="332" s="1"/>
  <c r="O108" i="332" s="1"/>
  <c r="N78" i="332"/>
  <c r="P78" i="332" s="1"/>
  <c r="O78" i="332" s="1"/>
  <c r="N47" i="332"/>
  <c r="P47" i="332" s="1"/>
  <c r="O47" i="332" s="1"/>
  <c r="N40" i="332"/>
  <c r="P40" i="332" s="1"/>
  <c r="O40" i="332" s="1"/>
  <c r="N107" i="332"/>
  <c r="P107" i="332" s="1"/>
  <c r="O107" i="332" s="1"/>
  <c r="N39" i="332"/>
  <c r="P39" i="332" s="1"/>
  <c r="O39" i="332" s="1"/>
  <c r="N99" i="332"/>
  <c r="P99" i="332" s="1"/>
  <c r="O99" i="332" s="1"/>
  <c r="N85" i="332"/>
  <c r="P85" i="332" s="1"/>
  <c r="O85" i="332" s="1"/>
  <c r="N77" i="332"/>
  <c r="P77" i="332" s="1"/>
  <c r="O77" i="332" s="1"/>
  <c r="N73" i="332"/>
  <c r="P73" i="332" s="1"/>
  <c r="O73" i="332" s="1"/>
  <c r="N69" i="332"/>
  <c r="P69" i="332" s="1"/>
  <c r="O69" i="332" s="1"/>
  <c r="N38" i="332"/>
  <c r="P38" i="332" s="1"/>
  <c r="O38" i="332" s="1"/>
  <c r="N121" i="332"/>
  <c r="P121" i="332" s="1"/>
  <c r="O121" i="332" s="1"/>
  <c r="N122" i="332"/>
  <c r="P122" i="332" s="1"/>
  <c r="O122" i="332" s="1"/>
  <c r="N118" i="332"/>
  <c r="P118" i="332" s="1"/>
  <c r="O118" i="332" s="1"/>
  <c r="N102" i="332"/>
  <c r="P102" i="332" s="1"/>
  <c r="O102" i="332" s="1"/>
  <c r="N98" i="332"/>
  <c r="P98" i="332" s="1"/>
  <c r="O98" i="332" s="1"/>
  <c r="N42" i="332"/>
  <c r="P42" i="332" s="1"/>
  <c r="O42" i="332" s="1"/>
  <c r="N52" i="332"/>
  <c r="P52" i="332" s="1"/>
  <c r="O52" i="332" s="1"/>
  <c r="N127" i="332"/>
  <c r="P127" i="332" s="1"/>
  <c r="O127" i="332" s="1"/>
  <c r="N117" i="332"/>
  <c r="P117" i="332" s="1"/>
  <c r="O117" i="332" s="1"/>
  <c r="N113" i="332"/>
  <c r="P113" i="332" s="1"/>
  <c r="O113" i="332" s="1"/>
  <c r="N110" i="332"/>
  <c r="P110" i="332" s="1"/>
  <c r="O110" i="332" s="1"/>
  <c r="N104" i="332"/>
  <c r="P104" i="332" s="1"/>
  <c r="O104" i="332" s="1"/>
  <c r="N97" i="332"/>
  <c r="P97" i="332" s="1"/>
  <c r="O97" i="332" s="1"/>
  <c r="N41" i="332"/>
  <c r="P41" i="332" s="1"/>
  <c r="O41" i="332" s="1"/>
  <c r="N101" i="332"/>
  <c r="P101" i="332" s="1"/>
  <c r="O101" i="332" s="1"/>
  <c r="N45" i="332"/>
  <c r="P45" i="332" s="1"/>
  <c r="O45" i="332" s="1"/>
  <c r="N58" i="332"/>
  <c r="P58" i="332" s="1"/>
  <c r="O58" i="332" s="1"/>
  <c r="N111" i="332"/>
  <c r="P111" i="332" s="1"/>
  <c r="O111" i="332" s="1"/>
  <c r="N116" i="332"/>
  <c r="P116" i="332" s="1"/>
  <c r="O116" i="332" s="1"/>
  <c r="N96" i="332"/>
  <c r="P96" i="332" s="1"/>
  <c r="O96" i="332" s="1"/>
  <c r="N86" i="332"/>
  <c r="P86" i="332" s="1"/>
  <c r="O86" i="332" s="1"/>
  <c r="N36" i="332"/>
  <c r="P36" i="332" s="1"/>
  <c r="O36" i="332" s="1"/>
  <c r="N15" i="451"/>
  <c r="P15" i="451" s="1"/>
  <c r="O15" i="451" s="1"/>
  <c r="N31" i="451"/>
  <c r="P31" i="451" s="1"/>
  <c r="O31" i="451" s="1"/>
  <c r="N47" i="451"/>
  <c r="P47" i="451" s="1"/>
  <c r="O47" i="451" s="1"/>
  <c r="N79" i="451"/>
  <c r="P79" i="451" s="1"/>
  <c r="O79" i="451" s="1"/>
  <c r="N95" i="451"/>
  <c r="P95" i="451" s="1"/>
  <c r="O95" i="451" s="1"/>
  <c r="N111" i="451"/>
  <c r="P111" i="451" s="1"/>
  <c r="O111" i="451" s="1"/>
  <c r="N127" i="451"/>
  <c r="P127" i="451" s="1"/>
  <c r="O127" i="451" s="1"/>
  <c r="N59" i="451"/>
  <c r="P59" i="451" s="1"/>
  <c r="O59" i="451" s="1"/>
  <c r="N139" i="451"/>
  <c r="P139" i="451" s="1"/>
  <c r="O139" i="451" s="1"/>
  <c r="N43" i="451"/>
  <c r="P43" i="451" s="1"/>
  <c r="O43" i="451" s="1"/>
  <c r="N91" i="451"/>
  <c r="P91" i="451" s="1"/>
  <c r="O91" i="451" s="1"/>
  <c r="N123" i="451"/>
  <c r="P123" i="451" s="1"/>
  <c r="O123" i="451" s="1"/>
  <c r="N107" i="451"/>
  <c r="P107" i="451" s="1"/>
  <c r="O107" i="451" s="1"/>
  <c r="N71" i="451"/>
  <c r="P71" i="451" s="1"/>
  <c r="O71" i="451" s="1"/>
  <c r="N87" i="451"/>
  <c r="P87" i="451" s="1"/>
  <c r="O87" i="451" s="1"/>
  <c r="N103" i="451"/>
  <c r="P103" i="451" s="1"/>
  <c r="O103" i="451" s="1"/>
  <c r="N119" i="451"/>
  <c r="P119" i="451" s="1"/>
  <c r="O119" i="451" s="1"/>
  <c r="N135" i="451"/>
  <c r="P135" i="451" s="1"/>
  <c r="O135" i="451" s="1"/>
  <c r="N75" i="451"/>
  <c r="P75" i="451" s="1"/>
  <c r="O75" i="451" s="1"/>
  <c r="M105" i="452"/>
  <c r="N13" i="452"/>
  <c r="P13" i="452" s="1"/>
  <c r="O13" i="452" s="1"/>
  <c r="N77" i="452"/>
  <c r="P77" i="452" s="1"/>
  <c r="O77" i="452" s="1"/>
  <c r="N158" i="454"/>
  <c r="P158" i="454" s="1"/>
  <c r="O158" i="454" s="1"/>
  <c r="N222" i="454"/>
  <c r="P222" i="454" s="1"/>
  <c r="O222" i="454" s="1"/>
  <c r="N40" i="454"/>
  <c r="P40" i="454" s="1"/>
  <c r="O40" i="454" s="1"/>
  <c r="N193" i="454"/>
  <c r="P193" i="454" s="1"/>
  <c r="O193" i="454" s="1"/>
  <c r="N36" i="454"/>
  <c r="P36" i="454" s="1"/>
  <c r="O36" i="454" s="1"/>
  <c r="N127" i="454"/>
  <c r="P127" i="454" s="1"/>
  <c r="O127" i="454" s="1"/>
  <c r="N64" i="454"/>
  <c r="P64" i="454" s="1"/>
  <c r="O64" i="454" s="1"/>
  <c r="N150" i="454"/>
  <c r="P150" i="454" s="1"/>
  <c r="O150" i="454" s="1"/>
  <c r="N213" i="454"/>
  <c r="P213" i="454" s="1"/>
  <c r="O213" i="454" s="1"/>
  <c r="N216" i="454"/>
  <c r="P216" i="454" s="1"/>
  <c r="O216" i="454" s="1"/>
  <c r="N236" i="454"/>
  <c r="P236" i="454" s="1"/>
  <c r="O236" i="454" s="1"/>
  <c r="N238" i="454"/>
  <c r="P238" i="454" s="1"/>
  <c r="O238" i="454" s="1"/>
  <c r="N24" i="454"/>
  <c r="P24" i="454" s="1"/>
  <c r="O24" i="454" s="1"/>
  <c r="N56" i="454"/>
  <c r="P56" i="454" s="1"/>
  <c r="O56" i="454" s="1"/>
  <c r="N142" i="454"/>
  <c r="P142" i="454" s="1"/>
  <c r="O142" i="454" s="1"/>
  <c r="N184" i="454"/>
  <c r="P184" i="454" s="1"/>
  <c r="O184" i="454" s="1"/>
  <c r="N204" i="454"/>
  <c r="P204" i="454" s="1"/>
  <c r="O204" i="454" s="1"/>
  <c r="N206" i="454"/>
  <c r="P206" i="454" s="1"/>
  <c r="O206" i="454" s="1"/>
  <c r="N280" i="454"/>
  <c r="P280" i="454" s="1"/>
  <c r="O280" i="454" s="1"/>
  <c r="N299" i="454"/>
  <c r="P299" i="454" s="1"/>
  <c r="O299" i="454" s="1"/>
  <c r="N301" i="454"/>
  <c r="P301" i="454" s="1"/>
  <c r="O301" i="454" s="1"/>
  <c r="M305" i="454"/>
  <c r="N279" i="454"/>
  <c r="P279" i="454" s="1"/>
  <c r="O279" i="454" s="1"/>
  <c r="N295" i="454"/>
  <c r="P295" i="454" s="1"/>
  <c r="O295" i="454" s="1"/>
  <c r="M11" i="455"/>
  <c r="N36" i="455"/>
  <c r="P36" i="455" s="1"/>
  <c r="O36" i="455" s="1"/>
  <c r="N32" i="455"/>
  <c r="P32" i="455" s="1"/>
  <c r="O32" i="455" s="1"/>
  <c r="M30" i="456"/>
  <c r="N23" i="456"/>
  <c r="P23" i="456" s="1"/>
  <c r="O23" i="456" s="1"/>
  <c r="N32" i="456"/>
  <c r="P32" i="456" s="1"/>
  <c r="O32" i="456" s="1"/>
  <c r="M75" i="457"/>
  <c r="N25" i="457"/>
  <c r="P25" i="457" s="1"/>
  <c r="O25" i="457" s="1"/>
  <c r="N66" i="457"/>
  <c r="P66" i="457" s="1"/>
  <c r="O66" i="457" s="1"/>
  <c r="M58" i="447"/>
  <c r="N11" i="447"/>
  <c r="N12" i="448"/>
  <c r="P12" i="448" s="1"/>
  <c r="O12" i="448" s="1"/>
  <c r="N11" i="448"/>
  <c r="M14" i="448"/>
  <c r="N24" i="448"/>
  <c r="P24" i="448" s="1"/>
  <c r="O24" i="448" s="1"/>
  <c r="N56" i="448"/>
  <c r="P56" i="448" s="1"/>
  <c r="O56" i="448" s="1"/>
  <c r="N20" i="448"/>
  <c r="P20" i="448" s="1"/>
  <c r="O20" i="448" s="1"/>
  <c r="N52" i="448"/>
  <c r="P52" i="448" s="1"/>
  <c r="O52" i="448" s="1"/>
  <c r="N40" i="448"/>
  <c r="P40" i="448" s="1"/>
  <c r="O40" i="448" s="1"/>
  <c r="N28" i="448"/>
  <c r="P28" i="448" s="1"/>
  <c r="O28" i="448" s="1"/>
  <c r="N60" i="448"/>
  <c r="P60" i="448" s="1"/>
  <c r="O60" i="448" s="1"/>
  <c r="M46" i="449"/>
  <c r="N11" i="449"/>
  <c r="M52" i="450"/>
  <c r="N51" i="445"/>
  <c r="P51" i="445" s="1"/>
  <c r="O51" i="445" s="1"/>
  <c r="N31" i="445"/>
  <c r="P31" i="445" s="1"/>
  <c r="O31" i="445" s="1"/>
  <c r="N39" i="445"/>
  <c r="P39" i="445" s="1"/>
  <c r="O39" i="445" s="1"/>
  <c r="N71" i="445"/>
  <c r="P71" i="445" s="1"/>
  <c r="O71" i="445" s="1"/>
  <c r="N63" i="445"/>
  <c r="P63" i="445" s="1"/>
  <c r="O63" i="445" s="1"/>
  <c r="N15" i="445"/>
  <c r="P15" i="445" s="1"/>
  <c r="O15" i="445" s="1"/>
  <c r="N47" i="445"/>
  <c r="P47" i="445" s="1"/>
  <c r="O47" i="445" s="1"/>
  <c r="N79" i="445"/>
  <c r="P79" i="445" s="1"/>
  <c r="O79" i="445" s="1"/>
  <c r="M14" i="445"/>
  <c r="N14" i="445" s="1"/>
  <c r="P14" i="445" s="1"/>
  <c r="O14" i="445" s="1"/>
  <c r="N35" i="445"/>
  <c r="P35" i="445" s="1"/>
  <c r="O35" i="445" s="1"/>
  <c r="N11" i="445"/>
  <c r="N23" i="445"/>
  <c r="P23" i="445" s="1"/>
  <c r="O23" i="445" s="1"/>
  <c r="N55" i="445"/>
  <c r="P55" i="445" s="1"/>
  <c r="O55" i="445" s="1"/>
  <c r="M32" i="446"/>
  <c r="N32" i="446" s="1"/>
  <c r="P32" i="446" s="1"/>
  <c r="O32" i="446" s="1"/>
  <c r="N16" i="446"/>
  <c r="P16" i="446" s="1"/>
  <c r="O16" i="446" s="1"/>
  <c r="N28" i="446"/>
  <c r="P28" i="446" s="1"/>
  <c r="O28" i="446" s="1"/>
  <c r="N12" i="446"/>
  <c r="P12" i="446" s="1"/>
  <c r="O12" i="446" s="1"/>
  <c r="N24" i="446"/>
  <c r="P24" i="446" s="1"/>
  <c r="O24" i="446" s="1"/>
  <c r="N40" i="446"/>
  <c r="P40" i="446" s="1"/>
  <c r="O40" i="446" s="1"/>
  <c r="N56" i="446"/>
  <c r="P56" i="446" s="1"/>
  <c r="O56" i="446" s="1"/>
  <c r="N20" i="446"/>
  <c r="P20" i="446" s="1"/>
  <c r="O20" i="446" s="1"/>
  <c r="N11" i="446"/>
  <c r="M147" i="444"/>
  <c r="N43" i="333"/>
  <c r="P43" i="333" s="1"/>
  <c r="O43" i="333" s="1"/>
  <c r="N63" i="333"/>
  <c r="P63" i="333" s="1"/>
  <c r="O63" i="333" s="1"/>
  <c r="N37" i="333"/>
  <c r="P37" i="333" s="1"/>
  <c r="O37" i="333" s="1"/>
  <c r="N27" i="333"/>
  <c r="P27" i="333" s="1"/>
  <c r="O27" i="333" s="1"/>
  <c r="N17" i="333"/>
  <c r="P17" i="333" s="1"/>
  <c r="O17" i="333" s="1"/>
  <c r="N25" i="333"/>
  <c r="P25" i="333" s="1"/>
  <c r="O25" i="333" s="1"/>
  <c r="N21" i="333"/>
  <c r="P21" i="333" s="1"/>
  <c r="O21" i="333" s="1"/>
  <c r="N24" i="333"/>
  <c r="P24" i="333" s="1"/>
  <c r="O24" i="333" s="1"/>
  <c r="N20" i="333"/>
  <c r="P20" i="333" s="1"/>
  <c r="O20" i="333" s="1"/>
  <c r="N35" i="333"/>
  <c r="P35" i="333" s="1"/>
  <c r="O35" i="333" s="1"/>
  <c r="N33" i="333"/>
  <c r="P33" i="333" s="1"/>
  <c r="O33" i="333" s="1"/>
  <c r="N26" i="333"/>
  <c r="P26" i="333" s="1"/>
  <c r="O26" i="333" s="1"/>
  <c r="N32" i="333"/>
  <c r="P32" i="333" s="1"/>
  <c r="O32" i="333" s="1"/>
  <c r="N31" i="333"/>
  <c r="P31" i="333" s="1"/>
  <c r="O31" i="333" s="1"/>
  <c r="N22" i="333"/>
  <c r="P22" i="333" s="1"/>
  <c r="O22" i="333" s="1"/>
  <c r="N19" i="333"/>
  <c r="P19" i="333" s="1"/>
  <c r="O19" i="333" s="1"/>
  <c r="N34" i="333"/>
  <c r="P34" i="333" s="1"/>
  <c r="O34" i="333" s="1"/>
  <c r="N39" i="333"/>
  <c r="P39" i="333" s="1"/>
  <c r="O39" i="333" s="1"/>
  <c r="N30" i="333"/>
  <c r="P30" i="333" s="1"/>
  <c r="O30" i="333" s="1"/>
  <c r="N18" i="333"/>
  <c r="P18" i="333" s="1"/>
  <c r="O18" i="333" s="1"/>
  <c r="N15" i="333"/>
  <c r="P15" i="333" s="1"/>
  <c r="O15" i="333" s="1"/>
  <c r="N23" i="333"/>
  <c r="P23" i="333" s="1"/>
  <c r="O23" i="333" s="1"/>
  <c r="N38" i="333"/>
  <c r="P38" i="333" s="1"/>
  <c r="O38" i="333" s="1"/>
  <c r="N14" i="333"/>
  <c r="P14" i="333" s="1"/>
  <c r="O14" i="333" s="1"/>
  <c r="N22" i="332"/>
  <c r="P22" i="332" s="1"/>
  <c r="O22" i="332" s="1"/>
  <c r="N27" i="332"/>
  <c r="P27" i="332" s="1"/>
  <c r="O27" i="332" s="1"/>
  <c r="N23" i="332"/>
  <c r="P23" i="332" s="1"/>
  <c r="O23" i="332" s="1"/>
  <c r="N28" i="332"/>
  <c r="P28" i="332" s="1"/>
  <c r="O28" i="332" s="1"/>
  <c r="N30" i="332"/>
  <c r="P30" i="332" s="1"/>
  <c r="O30" i="332" s="1"/>
  <c r="N26" i="332"/>
  <c r="P26" i="332" s="1"/>
  <c r="O26" i="332" s="1"/>
  <c r="N24" i="332"/>
  <c r="P24" i="332" s="1"/>
  <c r="O24" i="332" s="1"/>
  <c r="N29" i="332"/>
  <c r="P29" i="332" s="1"/>
  <c r="O29" i="332" s="1"/>
  <c r="N14" i="332"/>
  <c r="P14" i="332" s="1"/>
  <c r="O14" i="332" s="1"/>
  <c r="N16" i="332"/>
  <c r="P16" i="332" s="1"/>
  <c r="O16" i="332" s="1"/>
  <c r="N25" i="332"/>
  <c r="P25" i="332" s="1"/>
  <c r="O25" i="332" s="1"/>
  <c r="N17" i="332"/>
  <c r="P17" i="332" s="1"/>
  <c r="O17" i="332" s="1"/>
  <c r="M151" i="451" l="1"/>
  <c r="P6" i="451" s="1"/>
  <c r="M94" i="445"/>
  <c r="P6" i="445" s="1"/>
  <c r="P6" i="454"/>
  <c r="M49" i="456"/>
  <c r="M79" i="455"/>
  <c r="N11" i="455"/>
  <c r="P6" i="452"/>
  <c r="P6" i="457"/>
  <c r="P11" i="448"/>
  <c r="P6" i="447"/>
  <c r="M61" i="448"/>
  <c r="P11" i="447"/>
  <c r="P11" i="449"/>
  <c r="P6" i="450"/>
  <c r="P6" i="449"/>
  <c r="P11" i="445"/>
  <c r="P11" i="446"/>
  <c r="M61" i="446"/>
  <c r="P6" i="444"/>
  <c r="O11" i="444"/>
  <c r="P11" i="455" l="1"/>
  <c r="P6" i="456"/>
  <c r="P6" i="455"/>
  <c r="O11" i="447"/>
  <c r="P6" i="448"/>
  <c r="O11" i="449"/>
  <c r="O11" i="448"/>
  <c r="O11" i="445"/>
  <c r="O11" i="446"/>
  <c r="P6" i="446"/>
  <c r="O11" i="455" l="1"/>
  <c r="C23" i="75" a="1"/>
  <c r="C22" i="75" a="1"/>
  <c r="C23" i="75" l="1"/>
  <c r="C22" i="75"/>
  <c r="N47" i="452" l="1"/>
  <c r="P47" i="452" s="1"/>
  <c r="O47" i="452" s="1"/>
  <c r="N90" i="332"/>
  <c r="P90" i="332" s="1"/>
  <c r="O90" i="332" s="1"/>
  <c r="N17" i="445"/>
  <c r="P17" i="445" s="1"/>
  <c r="O17" i="445" s="1"/>
  <c r="N92" i="332"/>
  <c r="P92" i="332" s="1"/>
  <c r="O92" i="332" s="1"/>
  <c r="N21" i="449"/>
  <c r="P21" i="449" s="1"/>
  <c r="O21" i="449" s="1"/>
  <c r="N88" i="332"/>
  <c r="P88" i="332" s="1"/>
  <c r="O88" i="332" s="1"/>
  <c r="N269" i="454"/>
  <c r="P269" i="454" s="1"/>
  <c r="O269" i="454" s="1"/>
  <c r="N81" i="454"/>
  <c r="P81" i="454" s="1"/>
  <c r="O81" i="454" s="1"/>
  <c r="N63" i="451"/>
  <c r="P63" i="451" s="1"/>
  <c r="O63" i="451" s="1"/>
  <c r="N68" i="454"/>
  <c r="P68" i="454" s="1"/>
  <c r="O68" i="454" s="1"/>
  <c r="N164" i="454"/>
  <c r="P164" i="454" s="1"/>
  <c r="O164" i="454" s="1"/>
  <c r="N80" i="454"/>
  <c r="P80" i="454" s="1"/>
  <c r="O80" i="454" s="1"/>
  <c r="N62" i="451"/>
  <c r="N19" i="445"/>
  <c r="P19" i="445" s="1"/>
  <c r="O19" i="445" s="1"/>
  <c r="N32" i="332"/>
  <c r="P32" i="332" s="1"/>
  <c r="O32" i="332" s="1"/>
  <c r="N300" i="454"/>
  <c r="P300" i="454" s="1"/>
  <c r="O300" i="454" s="1"/>
  <c r="N221" i="454"/>
  <c r="P221" i="454" s="1"/>
  <c r="O221" i="454" s="1"/>
  <c r="N208" i="454"/>
  <c r="P208" i="454" s="1"/>
  <c r="O208" i="454" s="1"/>
  <c r="N144" i="454"/>
  <c r="P144" i="454" s="1"/>
  <c r="O144" i="454" s="1"/>
  <c r="N14" i="448"/>
  <c r="P14" i="448" s="1"/>
  <c r="O14" i="448" s="1"/>
  <c r="N68" i="444"/>
  <c r="P68" i="444" s="1"/>
  <c r="O68" i="444" s="1"/>
  <c r="N278" i="454"/>
  <c r="P278" i="454" s="1"/>
  <c r="O278" i="454" s="1"/>
  <c r="N271" i="454"/>
  <c r="P271" i="454" s="1"/>
  <c r="O271" i="454" s="1"/>
  <c r="N114" i="454"/>
  <c r="P114" i="454" s="1"/>
  <c r="O114" i="454" s="1"/>
  <c r="N15" i="446"/>
  <c r="P15" i="446" s="1"/>
  <c r="O15" i="446" s="1"/>
  <c r="N36" i="333"/>
  <c r="P36" i="333" s="1"/>
  <c r="O36" i="333" s="1"/>
  <c r="N31" i="332"/>
  <c r="P31" i="332" s="1"/>
  <c r="O31" i="332" s="1"/>
  <c r="N265" i="454"/>
  <c r="P265" i="454" s="1"/>
  <c r="O265" i="454" s="1"/>
  <c r="N220" i="454"/>
  <c r="P220" i="454" s="1"/>
  <c r="O220" i="454" s="1"/>
  <c r="N207" i="454"/>
  <c r="P207" i="454" s="1"/>
  <c r="O207" i="454" s="1"/>
  <c r="N39" i="452"/>
  <c r="P39" i="452" s="1"/>
  <c r="O39" i="452" s="1"/>
  <c r="N80" i="451"/>
  <c r="P80" i="451" s="1"/>
  <c r="O80" i="451" s="1"/>
  <c r="N11" i="450"/>
  <c r="P11" i="450" s="1"/>
  <c r="O11" i="450" s="1"/>
  <c r="N16" i="447"/>
  <c r="P16" i="447" s="1"/>
  <c r="O16" i="447" s="1"/>
  <c r="N270" i="454"/>
  <c r="P270" i="454" s="1"/>
  <c r="O270" i="454" s="1"/>
  <c r="N264" i="454"/>
  <c r="P264" i="454" s="1"/>
  <c r="O264" i="454" s="1"/>
  <c r="N189" i="454"/>
  <c r="P189" i="454" s="1"/>
  <c r="O189" i="454" s="1"/>
  <c r="N148" i="454"/>
  <c r="P148" i="454" s="1"/>
  <c r="O148" i="454" s="1"/>
  <c r="N135" i="454"/>
  <c r="P135" i="454" s="1"/>
  <c r="O135" i="454" s="1"/>
  <c r="N70" i="451"/>
  <c r="P70" i="451" s="1"/>
  <c r="O70" i="451" s="1"/>
  <c r="N12" i="449"/>
  <c r="N39" i="447"/>
  <c r="P39" i="447" s="1"/>
  <c r="O39" i="447" s="1"/>
  <c r="N283" i="454"/>
  <c r="P283" i="454" s="1"/>
  <c r="O283" i="454" s="1"/>
  <c r="N223" i="454"/>
  <c r="P223" i="454" s="1"/>
  <c r="O223" i="454" s="1"/>
  <c r="N147" i="454"/>
  <c r="P147" i="454" s="1"/>
  <c r="O147" i="454" s="1"/>
  <c r="N134" i="454"/>
  <c r="P134" i="454" s="1"/>
  <c r="O134" i="454" s="1"/>
  <c r="N70" i="454"/>
  <c r="P70" i="454" s="1"/>
  <c r="O70" i="454" s="1"/>
  <c r="N51" i="454"/>
  <c r="N18" i="456"/>
  <c r="P18" i="456" s="1"/>
  <c r="O18" i="456" s="1"/>
  <c r="N11" i="456"/>
  <c r="N53" i="455"/>
  <c r="P53" i="455" s="1"/>
  <c r="O53" i="455" s="1"/>
  <c r="N19" i="455"/>
  <c r="P19" i="455" s="1"/>
  <c r="O19" i="455" s="1"/>
  <c r="N37" i="456"/>
  <c r="P37" i="456" s="1"/>
  <c r="O37" i="456" s="1"/>
  <c r="N17" i="456"/>
  <c r="P17" i="456" s="1"/>
  <c r="O17" i="456" s="1"/>
  <c r="N71" i="455"/>
  <c r="P71" i="455" s="1"/>
  <c r="O71" i="455" s="1"/>
  <c r="N51" i="455"/>
  <c r="P51" i="455" s="1"/>
  <c r="O51" i="455" s="1"/>
  <c r="N44" i="455"/>
  <c r="P44" i="455" s="1"/>
  <c r="O44" i="455" s="1"/>
  <c r="N18" i="455"/>
  <c r="P18" i="455" s="1"/>
  <c r="O18" i="455" s="1"/>
  <c r="N73" i="457"/>
  <c r="P73" i="457" s="1"/>
  <c r="O73" i="457" s="1"/>
  <c r="N56" i="457"/>
  <c r="P56" i="457" s="1"/>
  <c r="O56" i="457" s="1"/>
  <c r="N38" i="457"/>
  <c r="P38" i="457" s="1"/>
  <c r="O38" i="457" s="1"/>
  <c r="N36" i="456"/>
  <c r="P36" i="456" s="1"/>
  <c r="O36" i="456" s="1"/>
  <c r="N70" i="455"/>
  <c r="P70" i="455" s="1"/>
  <c r="O70" i="455" s="1"/>
  <c r="N17" i="455"/>
  <c r="P17" i="455" s="1"/>
  <c r="O17" i="455" s="1"/>
  <c r="N27" i="457"/>
  <c r="P27" i="457" s="1"/>
  <c r="O27" i="457" s="1"/>
  <c r="N64" i="457"/>
  <c r="P64" i="457" s="1"/>
  <c r="O64" i="457" s="1"/>
  <c r="N55" i="457"/>
  <c r="P55" i="457" s="1"/>
  <c r="O55" i="457" s="1"/>
  <c r="N48" i="457"/>
  <c r="P48" i="457" s="1"/>
  <c r="O48" i="457" s="1"/>
  <c r="N31" i="457"/>
  <c r="P31" i="457" s="1"/>
  <c r="O31" i="457" s="1"/>
  <c r="N30" i="456"/>
  <c r="P30" i="456" s="1"/>
  <c r="O30" i="456" s="1"/>
  <c r="N64" i="455"/>
  <c r="P64" i="455" s="1"/>
  <c r="O64" i="455" s="1"/>
  <c r="N57" i="455"/>
  <c r="P57" i="455" s="1"/>
  <c r="O57" i="455" s="1"/>
  <c r="N49" i="455"/>
  <c r="P49" i="455" s="1"/>
  <c r="O49" i="455" s="1"/>
  <c r="N63" i="457"/>
  <c r="P63" i="457" s="1"/>
  <c r="O63" i="457" s="1"/>
  <c r="N36" i="457"/>
  <c r="P36" i="457" s="1"/>
  <c r="O36" i="457" s="1"/>
  <c r="N44" i="456"/>
  <c r="P44" i="456" s="1"/>
  <c r="O44" i="456" s="1"/>
  <c r="N29" i="456"/>
  <c r="P29" i="456" s="1"/>
  <c r="O29" i="456" s="1"/>
  <c r="N69" i="455"/>
  <c r="P69" i="455" s="1"/>
  <c r="O69" i="455" s="1"/>
  <c r="N63" i="455"/>
  <c r="P63" i="455" s="1"/>
  <c r="O63" i="455" s="1"/>
  <c r="N16" i="455"/>
  <c r="P16" i="455" s="1"/>
  <c r="O16" i="455" s="1"/>
  <c r="N54" i="455"/>
  <c r="P54" i="455" s="1"/>
  <c r="O54" i="455" s="1"/>
  <c r="N21" i="455"/>
  <c r="P21" i="455" s="1"/>
  <c r="O21" i="455" s="1"/>
  <c r="N71" i="457"/>
  <c r="P71" i="457" s="1"/>
  <c r="O71" i="457" s="1"/>
  <c r="N28" i="456"/>
  <c r="P28" i="456" s="1"/>
  <c r="O28" i="456" s="1"/>
  <c r="N56" i="455"/>
  <c r="P56" i="455" s="1"/>
  <c r="O56" i="455" s="1"/>
  <c r="N48" i="455"/>
  <c r="P48" i="455" s="1"/>
  <c r="O48" i="455" s="1"/>
  <c r="N41" i="455"/>
  <c r="P41" i="455" s="1"/>
  <c r="O41" i="455" s="1"/>
  <c r="N15" i="455"/>
  <c r="N45" i="455"/>
  <c r="P45" i="455" s="1"/>
  <c r="O45" i="455" s="1"/>
  <c r="N70" i="457"/>
  <c r="P70" i="457" s="1"/>
  <c r="O70" i="457" s="1"/>
  <c r="N35" i="457"/>
  <c r="P35" i="457" s="1"/>
  <c r="O35" i="457" s="1"/>
  <c r="N28" i="457"/>
  <c r="P28" i="457" s="1"/>
  <c r="O28" i="457" s="1"/>
  <c r="N16" i="457"/>
  <c r="N60" i="457"/>
  <c r="P60" i="457" s="1"/>
  <c r="O60" i="457" s="1"/>
  <c r="N119" i="332"/>
  <c r="P119" i="332" s="1"/>
  <c r="O119" i="332" s="1"/>
  <c r="N44" i="446"/>
  <c r="N95" i="452"/>
  <c r="N42" i="448"/>
  <c r="N43" i="447"/>
  <c r="N69" i="445"/>
  <c r="N49" i="450"/>
  <c r="N119" i="444"/>
  <c r="C72" i="75" a="1"/>
  <c r="P12" i="449" l="1"/>
  <c r="N46" i="449"/>
  <c r="P51" i="454"/>
  <c r="N305" i="454"/>
  <c r="P62" i="451"/>
  <c r="N151" i="451"/>
  <c r="P16" i="457"/>
  <c r="N75" i="457"/>
  <c r="N49" i="456"/>
  <c r="P11" i="456"/>
  <c r="P15" i="455"/>
  <c r="N79" i="455"/>
  <c r="P49" i="450"/>
  <c r="N52" i="450"/>
  <c r="P69" i="445"/>
  <c r="N94" i="445"/>
  <c r="P43" i="447"/>
  <c r="N58" i="447"/>
  <c r="P42" i="448"/>
  <c r="N61" i="448"/>
  <c r="P119" i="444"/>
  <c r="N147" i="444"/>
  <c r="P95" i="452"/>
  <c r="N105" i="452"/>
  <c r="P44" i="446"/>
  <c r="N61" i="446"/>
  <c r="C72" i="75"/>
  <c r="P3" i="449" l="1"/>
  <c r="L46" i="449"/>
  <c r="P4" i="449" s="1"/>
  <c r="O12" i="449"/>
  <c r="M1" i="449" s="1"/>
  <c r="P46" i="449"/>
  <c r="P2" i="449" s="1"/>
  <c r="P3" i="454"/>
  <c r="G4" i="454" s="1"/>
  <c r="L305" i="454"/>
  <c r="P4" i="454" s="1"/>
  <c r="O51" i="454"/>
  <c r="M1" i="454" s="1"/>
  <c r="P305" i="454"/>
  <c r="O62" i="451"/>
  <c r="M1" i="451" s="1"/>
  <c r="P151" i="451"/>
  <c r="P2" i="451" s="1"/>
  <c r="P3" i="451"/>
  <c r="L151" i="451"/>
  <c r="P4" i="451" s="1"/>
  <c r="P49" i="456"/>
  <c r="P2" i="456" s="1"/>
  <c r="P7" i="456" s="1"/>
  <c r="O11" i="456"/>
  <c r="M1" i="456" s="1"/>
  <c r="P3" i="456"/>
  <c r="G4" i="456" s="1"/>
  <c r="L49" i="456"/>
  <c r="P4" i="456" s="1"/>
  <c r="P3" i="455"/>
  <c r="L79" i="455"/>
  <c r="P4" i="455" s="1"/>
  <c r="O15" i="455"/>
  <c r="M1" i="455" s="1"/>
  <c r="P79" i="455"/>
  <c r="P2" i="455" s="1"/>
  <c r="P3" i="457"/>
  <c r="G4" i="457" s="1"/>
  <c r="L75" i="457"/>
  <c r="P4" i="457" s="1"/>
  <c r="O16" i="457"/>
  <c r="M1" i="457" s="1"/>
  <c r="P75" i="457"/>
  <c r="O95" i="452"/>
  <c r="M1" i="452" s="1"/>
  <c r="P105" i="452"/>
  <c r="P2" i="452" s="1"/>
  <c r="O119" i="444"/>
  <c r="M1" i="444" s="1"/>
  <c r="P147" i="444"/>
  <c r="P3" i="445"/>
  <c r="L94" i="445"/>
  <c r="P4" i="445" s="1"/>
  <c r="P3" i="446"/>
  <c r="L61" i="446"/>
  <c r="P4" i="446" s="1"/>
  <c r="O69" i="445"/>
  <c r="M1" i="445" s="1"/>
  <c r="P94" i="445"/>
  <c r="O43" i="447"/>
  <c r="M1" i="447" s="1"/>
  <c r="P58" i="447"/>
  <c r="P2" i="447" s="1"/>
  <c r="O44" i="446"/>
  <c r="M1" i="446" s="1"/>
  <c r="P61" i="446"/>
  <c r="P3" i="448"/>
  <c r="L61" i="448"/>
  <c r="P4" i="448" s="1"/>
  <c r="P3" i="447"/>
  <c r="L58" i="447"/>
  <c r="P4" i="447" s="1"/>
  <c r="O42" i="448"/>
  <c r="M1" i="448" s="1"/>
  <c r="P61" i="448"/>
  <c r="P2" i="448" s="1"/>
  <c r="P3" i="450"/>
  <c r="L52" i="450"/>
  <c r="P4" i="450" s="1"/>
  <c r="P3" i="444"/>
  <c r="L147" i="444"/>
  <c r="P4" i="444" s="1"/>
  <c r="P3" i="452"/>
  <c r="L105" i="452"/>
  <c r="P4" i="452" s="1"/>
  <c r="O49" i="450"/>
  <c r="M1" i="450" s="1"/>
  <c r="P52" i="450"/>
  <c r="O42" i="299"/>
  <c r="J65" i="75" a="1"/>
  <c r="D43" i="75" a="1"/>
  <c r="E29" i="75" a="1"/>
  <c r="F56" i="75" a="1"/>
  <c r="D63" i="75" a="1"/>
  <c r="E36" i="75" a="1"/>
  <c r="E56" i="75" a="1"/>
  <c r="E65" i="75" a="1"/>
  <c r="J57" i="75" a="1"/>
  <c r="J64" i="75" a="1"/>
  <c r="E63" i="75" a="1"/>
  <c r="E50" i="75" a="1"/>
  <c r="J23" i="75" a="1"/>
  <c r="E57" i="75" a="1"/>
  <c r="J63" i="75" a="1"/>
  <c r="E23" i="75" a="1"/>
  <c r="F65" i="75" a="1"/>
  <c r="D64" i="75" a="1"/>
  <c r="F23" i="75" a="1"/>
  <c r="D56" i="75" a="1"/>
  <c r="F57" i="75" a="1"/>
  <c r="J50" i="75" a="1"/>
  <c r="J43" i="75" a="1"/>
  <c r="F36" i="75" a="1"/>
  <c r="F64" i="75" a="1"/>
  <c r="E43" i="75" a="1"/>
  <c r="J29" i="75" a="1"/>
  <c r="F43" i="75" a="1"/>
  <c r="F50" i="75" a="1"/>
  <c r="J36" i="75" a="1"/>
  <c r="E64" i="75" a="1"/>
  <c r="J56" i="75" a="1"/>
  <c r="F29" i="75" a="1"/>
  <c r="F63" i="75" a="1"/>
  <c r="J65" i="75" l="1"/>
  <c r="F65" i="75"/>
  <c r="E65" i="75"/>
  <c r="J64" i="75"/>
  <c r="D64" i="75"/>
  <c r="F64" i="75"/>
  <c r="E64" i="75"/>
  <c r="D63" i="75"/>
  <c r="J63" i="75"/>
  <c r="F63" i="75"/>
  <c r="E63" i="75"/>
  <c r="J57" i="75"/>
  <c r="F57" i="75"/>
  <c r="E57" i="75"/>
  <c r="F56" i="75"/>
  <c r="D56" i="75"/>
  <c r="E56" i="75"/>
  <c r="J56" i="75"/>
  <c r="J50" i="75"/>
  <c r="F50" i="75"/>
  <c r="E50" i="75"/>
  <c r="J43" i="75"/>
  <c r="F43" i="75"/>
  <c r="E43" i="75"/>
  <c r="D43" i="75"/>
  <c r="A7" i="447"/>
  <c r="A7" i="452"/>
  <c r="A7" i="449"/>
  <c r="P7" i="451"/>
  <c r="E5" i="449"/>
  <c r="G4" i="451"/>
  <c r="P2" i="454"/>
  <c r="A7" i="454"/>
  <c r="P7" i="449"/>
  <c r="G4" i="449"/>
  <c r="E5" i="454"/>
  <c r="A7" i="456"/>
  <c r="E5" i="451"/>
  <c r="A7" i="451"/>
  <c r="E5" i="457"/>
  <c r="P7" i="455"/>
  <c r="E5" i="456"/>
  <c r="E5" i="455"/>
  <c r="P2" i="457"/>
  <c r="P7" i="457" s="1"/>
  <c r="A7" i="457"/>
  <c r="G4" i="455"/>
  <c r="A7" i="455"/>
  <c r="F36" i="75"/>
  <c r="E36" i="75"/>
  <c r="E29" i="75"/>
  <c r="F29" i="75"/>
  <c r="J29" i="75"/>
  <c r="J36" i="75"/>
  <c r="F23" i="75"/>
  <c r="E23" i="75"/>
  <c r="E5" i="446"/>
  <c r="G4" i="447"/>
  <c r="E5" i="448"/>
  <c r="E5" i="450"/>
  <c r="G4" i="448"/>
  <c r="G4" i="446"/>
  <c r="E5" i="452"/>
  <c r="E5" i="444"/>
  <c r="G4" i="444"/>
  <c r="G4" i="450"/>
  <c r="E5" i="445"/>
  <c r="G4" i="445"/>
  <c r="G4" i="452"/>
  <c r="E5" i="447"/>
  <c r="J23" i="75"/>
  <c r="P7" i="448"/>
  <c r="P7" i="447"/>
  <c r="P7" i="452"/>
  <c r="P2" i="450"/>
  <c r="A7" i="450"/>
  <c r="P2" i="444"/>
  <c r="A7" i="444"/>
  <c r="P2" i="446"/>
  <c r="A7" i="446"/>
  <c r="P2" i="445"/>
  <c r="A7" i="445"/>
  <c r="A7" i="448"/>
  <c r="D23" i="75" a="1"/>
  <c r="D65" i="75" a="1"/>
  <c r="D57" i="75" a="1"/>
  <c r="D36" i="75" a="1"/>
  <c r="D29" i="75" a="1"/>
  <c r="D50" i="75" a="1"/>
  <c r="E66" i="75" l="1"/>
  <c r="D65" i="75"/>
  <c r="D66" i="75" s="1"/>
  <c r="E58" i="75"/>
  <c r="D57" i="75"/>
  <c r="D58" i="75" s="1"/>
  <c r="D50" i="75"/>
  <c r="P7" i="454"/>
  <c r="D29" i="75"/>
  <c r="E30" i="75"/>
  <c r="D36" i="75"/>
  <c r="D23" i="75"/>
  <c r="P7" i="446"/>
  <c r="P7" i="444"/>
  <c r="P7" i="450"/>
  <c r="P7" i="445"/>
  <c r="D30" i="75" l="1"/>
  <c r="O10" i="299"/>
  <c r="O3" i="299" s="1"/>
  <c r="L3" i="299" a="1"/>
  <c r="L3" i="299" s="1"/>
  <c r="L2" i="299" a="1"/>
  <c r="L2" i="299" s="1"/>
  <c r="O6" i="299" l="1"/>
  <c r="O2" i="299"/>
  <c r="O5" i="299" s="1"/>
  <c r="F71" i="75" a="1"/>
  <c r="E71" i="75" a="1"/>
  <c r="E71" i="75" l="1"/>
  <c r="F71" i="75"/>
  <c r="A8" i="299"/>
  <c r="O4" i="299"/>
  <c r="D71" i="75" a="1"/>
  <c r="D71" i="75" l="1"/>
  <c r="F4" i="299"/>
  <c r="I71" i="333"/>
  <c r="P5" i="333" s="1"/>
  <c r="M13" i="333"/>
  <c r="N13" i="333" s="1"/>
  <c r="M12" i="333"/>
  <c r="N12" i="333" s="1"/>
  <c r="M11" i="333"/>
  <c r="N11" i="333" s="1"/>
  <c r="P8" i="333"/>
  <c r="I142" i="332"/>
  <c r="P5" i="332" s="1"/>
  <c r="M13" i="332"/>
  <c r="N13" i="332" s="1"/>
  <c r="M12" i="332"/>
  <c r="N12" i="332" s="1"/>
  <c r="M11" i="332"/>
  <c r="N11" i="332" s="1"/>
  <c r="P8" i="332"/>
  <c r="M142" i="332" l="1"/>
  <c r="P6" i="332" s="1"/>
  <c r="M71" i="333"/>
  <c r="P6" i="333" l="1"/>
  <c r="C71" i="75" a="1"/>
  <c r="C21" i="75" a="1"/>
  <c r="P13" i="332" l="1"/>
  <c r="O13" i="332" s="1"/>
  <c r="C21" i="75"/>
  <c r="P12" i="332"/>
  <c r="O12" i="332" s="1"/>
  <c r="C71" i="75"/>
  <c r="P12" i="333"/>
  <c r="O12" i="333" s="1"/>
  <c r="P11" i="332"/>
  <c r="P11" i="333"/>
  <c r="P13" i="333"/>
  <c r="O13" i="333" s="1"/>
  <c r="N142" i="332" l="1"/>
  <c r="P3" i="332" s="1"/>
  <c r="N71" i="333"/>
  <c r="P3" i="333" s="1"/>
  <c r="O11" i="333"/>
  <c r="M1" i="333" s="1"/>
  <c r="P71" i="333"/>
  <c r="P142" i="332"/>
  <c r="O11" i="332"/>
  <c r="M1" i="332" s="1"/>
  <c r="E22" i="75" a="1"/>
  <c r="J22" i="75" a="1"/>
  <c r="J42" i="75" a="1"/>
  <c r="E21" i="75" a="1"/>
  <c r="E42" i="75" a="1"/>
  <c r="E35" i="75" a="1"/>
  <c r="E49" i="75" a="1"/>
  <c r="J21" i="75" a="1"/>
  <c r="J35" i="75" a="1"/>
  <c r="J49" i="75" a="1"/>
  <c r="E49" i="75" l="1"/>
  <c r="E51" i="75" s="1"/>
  <c r="J49" i="75"/>
  <c r="J42" i="75"/>
  <c r="E42" i="75"/>
  <c r="E44" i="75" s="1"/>
  <c r="E35" i="75"/>
  <c r="E37" i="75" s="1"/>
  <c r="J35" i="75"/>
  <c r="E22" i="75"/>
  <c r="E21" i="75"/>
  <c r="G4" i="333"/>
  <c r="G4" i="332"/>
  <c r="J21" i="75"/>
  <c r="J22" i="75"/>
  <c r="L142" i="332"/>
  <c r="P4" i="332" s="1"/>
  <c r="L71" i="333"/>
  <c r="P4" i="333" s="1"/>
  <c r="P2" i="332"/>
  <c r="A7" i="332"/>
  <c r="P2" i="333"/>
  <c r="A7" i="333"/>
  <c r="F21" i="75" a="1"/>
  <c r="D21" i="75" a="1"/>
  <c r="F35" i="75" a="1"/>
  <c r="D35" i="75" a="1"/>
  <c r="F22" i="75" a="1"/>
  <c r="D22" i="75" a="1"/>
  <c r="F42" i="75" a="1"/>
  <c r="D49" i="75" a="1"/>
  <c r="F49" i="75" a="1"/>
  <c r="D42" i="75" a="1"/>
  <c r="D49" i="75" l="1"/>
  <c r="D51" i="75" s="1"/>
  <c r="F49" i="75"/>
  <c r="F42" i="75"/>
  <c r="D42" i="75"/>
  <c r="D44" i="75" s="1"/>
  <c r="F35" i="75"/>
  <c r="D35" i="75"/>
  <c r="D37" i="75" s="1"/>
  <c r="E24" i="75"/>
  <c r="F22" i="75"/>
  <c r="F21" i="75"/>
  <c r="D22" i="75"/>
  <c r="D21" i="75"/>
  <c r="P7" i="333"/>
  <c r="P7" i="332"/>
  <c r="E5" i="332"/>
  <c r="E5" i="333"/>
  <c r="D24" i="75" l="1"/>
  <c r="D83" i="75"/>
  <c r="E83" i="75"/>
  <c r="G3" i="299" l="1"/>
  <c r="G3" i="333"/>
  <c r="B2" i="299"/>
  <c r="B2" i="33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<sst xmlns="http://schemas.openxmlformats.org/spreadsheetml/2006/main" count="13102" uniqueCount="1638">
  <si>
    <t>Unterhaltsreinigung</t>
  </si>
  <si>
    <t>Pos.</t>
  </si>
  <si>
    <t xml:space="preserve">Raumart </t>
  </si>
  <si>
    <t>LV</t>
  </si>
  <si>
    <t>Flur</t>
  </si>
  <si>
    <t>GS</t>
  </si>
  <si>
    <t>AG</t>
  </si>
  <si>
    <t>Grundfläche:</t>
  </si>
  <si>
    <t>Reinigungsfläche:</t>
  </si>
  <si>
    <t>Produktivstunden:</t>
  </si>
  <si>
    <t>Durchschnittsleistung:</t>
  </si>
  <si>
    <t>Angebotswert:</t>
  </si>
  <si>
    <t>R-Nr.</t>
  </si>
  <si>
    <t>Los:</t>
  </si>
  <si>
    <t>Büro</t>
  </si>
  <si>
    <t>h / Jahr</t>
  </si>
  <si>
    <t>Leistg:</t>
  </si>
  <si>
    <t>Datenherkunft:</t>
  </si>
  <si>
    <t>Objekt:</t>
  </si>
  <si>
    <t>Stand:</t>
  </si>
  <si>
    <t>Bodenbelag</t>
  </si>
  <si>
    <t>Fläche
(m²)</t>
  </si>
  <si>
    <t>Intervall
(Jahr)</t>
  </si>
  <si>
    <t>EP-RG 
(€)</t>
  </si>
  <si>
    <t>GP-Jahr
(€)</t>
  </si>
  <si>
    <t>Legende:</t>
  </si>
  <si>
    <t>Pos.:</t>
  </si>
  <si>
    <t>Position</t>
  </si>
  <si>
    <t>h:</t>
  </si>
  <si>
    <t>Stunden</t>
  </si>
  <si>
    <t>Raumnummer</t>
  </si>
  <si>
    <t>EP-RG:</t>
  </si>
  <si>
    <t>Einheitspreis pro Reinigung</t>
  </si>
  <si>
    <t xml:space="preserve">LV: </t>
  </si>
  <si>
    <t>Leistungsverzeichnis</t>
  </si>
  <si>
    <t>KR:</t>
  </si>
  <si>
    <t>keine Reinigung</t>
  </si>
  <si>
    <t>SR:</t>
  </si>
  <si>
    <t>Sonderreinigung</t>
  </si>
  <si>
    <t>zu reinigende Räume:</t>
  </si>
  <si>
    <t xml:space="preserve">Kalkulatorischer Stundenverrechnungssatz: </t>
  </si>
  <si>
    <t>Besprechungsraum</t>
  </si>
  <si>
    <t>F</t>
  </si>
  <si>
    <t>C1</t>
  </si>
  <si>
    <t>C2</t>
  </si>
  <si>
    <t>E1</t>
  </si>
  <si>
    <t>E2</t>
  </si>
  <si>
    <t>Treppe</t>
  </si>
  <si>
    <t>E3</t>
  </si>
  <si>
    <t>Aufzug</t>
  </si>
  <si>
    <t>G1</t>
  </si>
  <si>
    <t>G2</t>
  </si>
  <si>
    <t>Umkleide</t>
  </si>
  <si>
    <t>I1</t>
  </si>
  <si>
    <t>I2</t>
  </si>
  <si>
    <t>Küche</t>
  </si>
  <si>
    <t>K</t>
  </si>
  <si>
    <t>Werkstatt</t>
  </si>
  <si>
    <t>Gewerk</t>
  </si>
  <si>
    <t>Gewerk:</t>
  </si>
  <si>
    <t>GP-Jahr:</t>
  </si>
  <si>
    <t>Gesamtpreis pro Jahr</t>
  </si>
  <si>
    <t xml:space="preserve">Zusammenfassung der Angebotswerte </t>
  </si>
  <si>
    <t>Angaben zum Bieter</t>
  </si>
  <si>
    <t>Name des Unternehmens:</t>
  </si>
  <si>
    <t>Straße / Nr.:</t>
  </si>
  <si>
    <t>PLZ / Ort:</t>
  </si>
  <si>
    <t>Ansprechpartner:</t>
  </si>
  <si>
    <t>Rufnummer:</t>
  </si>
  <si>
    <t>Fax:</t>
  </si>
  <si>
    <t>E-Mail:</t>
  </si>
  <si>
    <t>Angaben zum Angebot</t>
  </si>
  <si>
    <t>Alle Angaben zu Angebotswerten sind in Euro ohne Umsatzsteuer anzugeben!</t>
  </si>
  <si>
    <t>Im Zweifellsfall gelten die Angebotswerte aus den Preisblättern.</t>
  </si>
  <si>
    <t>Jährlicher Angebotswert ohne Ust. (€)</t>
  </si>
  <si>
    <t>Windfang</t>
  </si>
  <si>
    <t>KR</t>
  </si>
  <si>
    <t>B</t>
  </si>
  <si>
    <t>Lehrküche</t>
  </si>
  <si>
    <t xml:space="preserve">Höchste zulässige Reinigungsleistung (m²/h): </t>
  </si>
  <si>
    <t xml:space="preserve">Los </t>
  </si>
  <si>
    <t>Objekt</t>
  </si>
  <si>
    <t>Jährliche Produktivstunden (h)</t>
  </si>
  <si>
    <t>Gesamtsumme</t>
  </si>
  <si>
    <t>Bereich</t>
  </si>
  <si>
    <t>Intervall:</t>
  </si>
  <si>
    <t>Glasreinigung</t>
  </si>
  <si>
    <t>Kalkulatorischer Stundenverrechnungssatz:</t>
  </si>
  <si>
    <t>GP-Jahr</t>
  </si>
  <si>
    <t>GlR</t>
  </si>
  <si>
    <t>Die Flächenangaben verstehen sich einseitig gemessen und, sofern nicht anders angegeben, beidseitig zu reinigen.</t>
  </si>
  <si>
    <t>Die Glas-/Rahmenreinigung sind wie im Leistungsverzeichnis Glas-/Rahmenreinigung beschrieben durchzuführen.</t>
  </si>
  <si>
    <t>LV: Leistungsverzeichnis</t>
  </si>
  <si>
    <t>EP: Einheitspreis</t>
  </si>
  <si>
    <t>GP: Gesamtpreis</t>
  </si>
  <si>
    <t>Reinigung</t>
  </si>
  <si>
    <t>Intervall (Jahr)</t>
  </si>
  <si>
    <t>Leistung (m²/h)</t>
  </si>
  <si>
    <t>Fläche (m²):</t>
  </si>
  <si>
    <t>Angebotswert (Reinigung):</t>
  </si>
  <si>
    <t>Angebotswert (Steiger, etc.):</t>
  </si>
  <si>
    <t>Fliesen</t>
  </si>
  <si>
    <t>Linoleum</t>
  </si>
  <si>
    <t>Ebene</t>
  </si>
  <si>
    <t>Etage</t>
  </si>
  <si>
    <t>GP-Jahr (€)</t>
  </si>
  <si>
    <t>Kosten des Hilfsmitteleinsatzes je Reinigung:</t>
  </si>
  <si>
    <t>beidseitig - 
Glas inkl. Rahmen</t>
  </si>
  <si>
    <t>Durchschnittsleistung
(m²/h)</t>
  </si>
  <si>
    <t>Kalkulatorischer Stundenverrechnungssatz ohne Ust. (€)</t>
  </si>
  <si>
    <t>Vollständigkeit des Preisblatts</t>
  </si>
  <si>
    <t>Werktag</t>
  </si>
  <si>
    <t>Sonn-/Feiertage</t>
  </si>
  <si>
    <t>Hohe Feiertage</t>
  </si>
  <si>
    <t>Klassenraum</t>
  </si>
  <si>
    <t>Putzmittelraum</t>
  </si>
  <si>
    <t>Heizung</t>
  </si>
  <si>
    <t>Stuhllager</t>
  </si>
  <si>
    <t>Musikraum</t>
  </si>
  <si>
    <t>WC</t>
  </si>
  <si>
    <t>Lager</t>
  </si>
  <si>
    <t>Mensa</t>
  </si>
  <si>
    <t>Abstellraum</t>
  </si>
  <si>
    <t>Pausenhalle</t>
  </si>
  <si>
    <t>Differenzierungsraum</t>
  </si>
  <si>
    <t>Sekretariat</t>
  </si>
  <si>
    <t>Lehrerzimmer</t>
  </si>
  <si>
    <t>WC Mädchen</t>
  </si>
  <si>
    <t>WC Jungen</t>
  </si>
  <si>
    <t>Sanitätsraum</t>
  </si>
  <si>
    <t>Garderobe</t>
  </si>
  <si>
    <t>UG</t>
  </si>
  <si>
    <t>EG</t>
  </si>
  <si>
    <t>Hausmeister</t>
  </si>
  <si>
    <t>WC Herren</t>
  </si>
  <si>
    <t>Teeküche</t>
  </si>
  <si>
    <t>WC Damen</t>
  </si>
  <si>
    <t>Dusche</t>
  </si>
  <si>
    <t>Turnhalle</t>
  </si>
  <si>
    <t>Halle</t>
  </si>
  <si>
    <t>Foyer</t>
  </si>
  <si>
    <t>KG</t>
  </si>
  <si>
    <t>OG</t>
  </si>
  <si>
    <t>WC Personal</t>
  </si>
  <si>
    <t>Flur Treppenhaus</t>
  </si>
  <si>
    <t>WC Damen Vorraum</t>
  </si>
  <si>
    <t>Eingangshalle</t>
  </si>
  <si>
    <t>WC-Personal</t>
  </si>
  <si>
    <t>Umkleide Herren</t>
  </si>
  <si>
    <t>Umkleide Damen</t>
  </si>
  <si>
    <t>Geräteraum</t>
  </si>
  <si>
    <t>Mehrzweckraum</t>
  </si>
  <si>
    <t xml:space="preserve">WC Herren </t>
  </si>
  <si>
    <t>Umkleide I</t>
  </si>
  <si>
    <t>Dusche I</t>
  </si>
  <si>
    <t>Umkleide II</t>
  </si>
  <si>
    <t>Dusche II</t>
  </si>
  <si>
    <t>Klasse 3</t>
  </si>
  <si>
    <t>Klasse 4</t>
  </si>
  <si>
    <t>Klasse 5</t>
  </si>
  <si>
    <t>Klasse 6</t>
  </si>
  <si>
    <t>Keller</t>
  </si>
  <si>
    <t>Schlafraum</t>
  </si>
  <si>
    <t>Umkleide Lehrer</t>
  </si>
  <si>
    <t xml:space="preserve">OG </t>
  </si>
  <si>
    <t>Computerraum</t>
  </si>
  <si>
    <t>Klasse</t>
  </si>
  <si>
    <t>10</t>
  </si>
  <si>
    <t>12</t>
  </si>
  <si>
    <t>Lehrmittelraum</t>
  </si>
  <si>
    <t>Flur Verwaltung</t>
  </si>
  <si>
    <t>Rektor</t>
  </si>
  <si>
    <t>Klasse 8</t>
  </si>
  <si>
    <t>Klasse 7</t>
  </si>
  <si>
    <t>C 104</t>
  </si>
  <si>
    <t>C 103</t>
  </si>
  <si>
    <t>C 102</t>
  </si>
  <si>
    <t>C 101</t>
  </si>
  <si>
    <t>A 104</t>
  </si>
  <si>
    <t>A 105</t>
  </si>
  <si>
    <t>A 103</t>
  </si>
  <si>
    <t>A008</t>
  </si>
  <si>
    <t>A006</t>
  </si>
  <si>
    <t>A005</t>
  </si>
  <si>
    <t>A001</t>
  </si>
  <si>
    <t>A002</t>
  </si>
  <si>
    <t>E 106</t>
  </si>
  <si>
    <t>E 104</t>
  </si>
  <si>
    <t>einseitig innen - 
Glas inkl. Rahmen</t>
  </si>
  <si>
    <t>A</t>
  </si>
  <si>
    <t>Naturstein</t>
  </si>
  <si>
    <t>D</t>
  </si>
  <si>
    <t>Abstellraum 1</t>
  </si>
  <si>
    <r>
      <t>In der Spalte "Fläche (m</t>
    </r>
    <r>
      <rPr>
        <vertAlign val="superscript"/>
        <sz val="9"/>
        <rFont val="Aptos"/>
        <family val="2"/>
      </rPr>
      <t>2</t>
    </r>
    <r>
      <rPr>
        <sz val="9"/>
        <rFont val="Aptos"/>
        <family val="2"/>
      </rPr>
      <t>)" ist das lichte Rohbaumaß (Glas inkl. Rahmen) von Fenstern, Türen, Glaswänden etc. angegeben ohne Berücksichtigung der Anzahl der Reinigungsflächen.</t>
    </r>
  </si>
  <si>
    <r>
      <t>Leistung
(m</t>
    </r>
    <r>
      <rPr>
        <b/>
        <vertAlign val="superscript"/>
        <sz val="9"/>
        <rFont val="Aptos"/>
        <family val="2"/>
      </rPr>
      <t>2</t>
    </r>
    <r>
      <rPr>
        <b/>
        <sz val="9"/>
        <rFont val="Aptos"/>
        <family val="2"/>
      </rPr>
      <t>/h)</t>
    </r>
  </si>
  <si>
    <r>
      <t>Reinigungs-
fläche (m</t>
    </r>
    <r>
      <rPr>
        <b/>
        <vertAlign val="superscript"/>
        <sz val="9"/>
        <rFont val="Aptos"/>
        <family val="2"/>
      </rPr>
      <t>2</t>
    </r>
    <r>
      <rPr>
        <b/>
        <sz val="9"/>
        <rFont val="Aptos"/>
        <family val="2"/>
      </rPr>
      <t>)</t>
    </r>
  </si>
  <si>
    <t>Klasse 9</t>
  </si>
  <si>
    <t>Klassenraum 1</t>
  </si>
  <si>
    <t>Klassenraum 2</t>
  </si>
  <si>
    <t>Klassenraum 3</t>
  </si>
  <si>
    <t>Klassenraum 4</t>
  </si>
  <si>
    <t>Kunstraum</t>
  </si>
  <si>
    <t>Lehrer-WC</t>
  </si>
  <si>
    <t xml:space="preserve">Abstellraum </t>
  </si>
  <si>
    <t>Lager Küche</t>
  </si>
  <si>
    <t>Container</t>
  </si>
  <si>
    <t>Treppenhaus</t>
  </si>
  <si>
    <t>Angebotswert (Monat):</t>
  </si>
  <si>
    <t>Ø-h pro Tag</t>
  </si>
  <si>
    <t>Verbandsgemeinde Montabaur</t>
  </si>
  <si>
    <t>Joseph-Kehrein-Schule</t>
  </si>
  <si>
    <t>Gebäude 1</t>
  </si>
  <si>
    <t>1013</t>
  </si>
  <si>
    <t>Lager, Abstellfläche</t>
  </si>
  <si>
    <t>Kunststein</t>
  </si>
  <si>
    <t>1012.4</t>
  </si>
  <si>
    <t>Verkehrsfläche</t>
  </si>
  <si>
    <t>Flur (WC- R.1012.2)</t>
  </si>
  <si>
    <t>1012.3</t>
  </si>
  <si>
    <t>Sanitärraum Schule</t>
  </si>
  <si>
    <t>WC-Herren</t>
  </si>
  <si>
    <t>1012.2</t>
  </si>
  <si>
    <t>WC-Damen</t>
  </si>
  <si>
    <t>1012.1</t>
  </si>
  <si>
    <t>1011</t>
  </si>
  <si>
    <t>Werke</t>
  </si>
  <si>
    <t>Estrich/ Beton</t>
  </si>
  <si>
    <t>1009</t>
  </si>
  <si>
    <t xml:space="preserve">Raum für Haustechnik </t>
  </si>
  <si>
    <t xml:space="preserve">Technik /  Flur Werke </t>
  </si>
  <si>
    <t>1007</t>
  </si>
  <si>
    <t>Lagerraum</t>
  </si>
  <si>
    <t>1006</t>
  </si>
  <si>
    <t>Archiv</t>
  </si>
  <si>
    <t>1005</t>
  </si>
  <si>
    <t>Hausmeisterraum / Material</t>
  </si>
  <si>
    <t>1004</t>
  </si>
  <si>
    <t>Hausmeisterwerkstatt</t>
  </si>
  <si>
    <t>1003</t>
  </si>
  <si>
    <t>Flur (R. 1005-1006 kl Flur)</t>
  </si>
  <si>
    <t>1002</t>
  </si>
  <si>
    <t>Flur (Hauptflur Werke)</t>
  </si>
  <si>
    <t>1001</t>
  </si>
  <si>
    <t>Treppenraum Flur</t>
  </si>
  <si>
    <t>Treppenraum / Podest</t>
  </si>
  <si>
    <t>1112</t>
  </si>
  <si>
    <t>Flur (R.1104 bis 1107)</t>
  </si>
  <si>
    <t>1111</t>
  </si>
  <si>
    <t>Flur (R.1109 bis 1110)</t>
  </si>
  <si>
    <t>1110</t>
  </si>
  <si>
    <t>Sozialraum</t>
  </si>
  <si>
    <t xml:space="preserve">Hausmeisterraum </t>
  </si>
  <si>
    <t>I3</t>
  </si>
  <si>
    <t>1109</t>
  </si>
  <si>
    <t xml:space="preserve">Bibliothek </t>
  </si>
  <si>
    <t>1108</t>
  </si>
  <si>
    <t xml:space="preserve">Mehrzweckraum </t>
  </si>
  <si>
    <t>1107</t>
  </si>
  <si>
    <t>Verwaltungsraum</t>
  </si>
  <si>
    <t>Lehrerzimmer (klein)</t>
  </si>
  <si>
    <t>1106</t>
  </si>
  <si>
    <t>1105</t>
  </si>
  <si>
    <t>Textil (Teppichboden)</t>
  </si>
  <si>
    <t>1104</t>
  </si>
  <si>
    <t xml:space="preserve">Sekretariat </t>
  </si>
  <si>
    <t>1103</t>
  </si>
  <si>
    <t>Konrektor</t>
  </si>
  <si>
    <t>1102</t>
  </si>
  <si>
    <t>1101</t>
  </si>
  <si>
    <t>Treppenraum Podest</t>
  </si>
  <si>
    <t>1. OG</t>
  </si>
  <si>
    <t>1208</t>
  </si>
  <si>
    <t>Flur 2 / Garderobe</t>
  </si>
  <si>
    <t>2. OG</t>
  </si>
  <si>
    <t>1207</t>
  </si>
  <si>
    <t xml:space="preserve">Flur 1 / Garderobe </t>
  </si>
  <si>
    <t>1206</t>
  </si>
  <si>
    <t>Ruheraum / Ganztagsschule</t>
  </si>
  <si>
    <t>1205</t>
  </si>
  <si>
    <t xml:space="preserve">Klassenraum </t>
  </si>
  <si>
    <t>1204</t>
  </si>
  <si>
    <t>1203</t>
  </si>
  <si>
    <t>1202</t>
  </si>
  <si>
    <t>1201</t>
  </si>
  <si>
    <t>Treppenraum / Flur</t>
  </si>
  <si>
    <t>1. - 2. OG</t>
  </si>
  <si>
    <t>1310</t>
  </si>
  <si>
    <t>Speicher 4</t>
  </si>
  <si>
    <t>x</t>
  </si>
  <si>
    <t>1309</t>
  </si>
  <si>
    <t>Speicher 3</t>
  </si>
  <si>
    <t>Abstellkammer</t>
  </si>
  <si>
    <t>1308</t>
  </si>
  <si>
    <t>Flur (klein vor Speicher)</t>
  </si>
  <si>
    <t>1307</t>
  </si>
  <si>
    <t>1306</t>
  </si>
  <si>
    <t>Speicher 2</t>
  </si>
  <si>
    <t>1305</t>
  </si>
  <si>
    <t>Speicher 1</t>
  </si>
  <si>
    <t>1304</t>
  </si>
  <si>
    <t xml:space="preserve">Leseecke (Schulbücherei) </t>
  </si>
  <si>
    <t>PVC / Kunsstoff</t>
  </si>
  <si>
    <t>1303</t>
  </si>
  <si>
    <t>1302</t>
  </si>
  <si>
    <t>Fachraum</t>
  </si>
  <si>
    <t xml:space="preserve">Computerraum </t>
  </si>
  <si>
    <t>1301</t>
  </si>
  <si>
    <t>Gebäude 2</t>
  </si>
  <si>
    <t>KG 2</t>
  </si>
  <si>
    <t>2001</t>
  </si>
  <si>
    <t>Heizungsraum Alt</t>
  </si>
  <si>
    <t>2002</t>
  </si>
  <si>
    <t>2003</t>
  </si>
  <si>
    <t>2004</t>
  </si>
  <si>
    <t>2005</t>
  </si>
  <si>
    <t>2006</t>
  </si>
  <si>
    <t>2007</t>
  </si>
  <si>
    <t>Papierlager VG</t>
  </si>
  <si>
    <t>KG 1</t>
  </si>
  <si>
    <t>2101</t>
  </si>
  <si>
    <t>2102</t>
  </si>
  <si>
    <t>Heizungsraum</t>
  </si>
  <si>
    <t>2106</t>
  </si>
  <si>
    <t>2107</t>
  </si>
  <si>
    <t>2108</t>
  </si>
  <si>
    <t>Sanitärraum</t>
  </si>
  <si>
    <t>WC VHS</t>
  </si>
  <si>
    <t>2109</t>
  </si>
  <si>
    <t>2110</t>
  </si>
  <si>
    <t>VHS</t>
  </si>
  <si>
    <t>2111</t>
  </si>
  <si>
    <t>Flur VHS</t>
  </si>
  <si>
    <t>2112</t>
  </si>
  <si>
    <t>2113</t>
  </si>
  <si>
    <t>Kriechkeller</t>
  </si>
  <si>
    <t>KG und EG</t>
  </si>
  <si>
    <t>2201</t>
  </si>
  <si>
    <t>2202</t>
  </si>
  <si>
    <t>2203</t>
  </si>
  <si>
    <t>Förderraum LM</t>
  </si>
  <si>
    <t>2204</t>
  </si>
  <si>
    <t>2205</t>
  </si>
  <si>
    <t xml:space="preserve">Garderobe / Abstellraum </t>
  </si>
  <si>
    <t>2205.1</t>
  </si>
  <si>
    <t>2206</t>
  </si>
  <si>
    <t xml:space="preserve">WC Mädchen </t>
  </si>
  <si>
    <t>2207</t>
  </si>
  <si>
    <t>2208</t>
  </si>
  <si>
    <t>Flur (2209-2210)</t>
  </si>
  <si>
    <t>2209</t>
  </si>
  <si>
    <t>Arztzimmer</t>
  </si>
  <si>
    <t>2210</t>
  </si>
  <si>
    <t>Elternsprechzimmer</t>
  </si>
  <si>
    <t>2211</t>
  </si>
  <si>
    <t>Betreuende Grundschule I</t>
  </si>
  <si>
    <t>2212</t>
  </si>
  <si>
    <t>Flur / Treppenhaus</t>
  </si>
  <si>
    <t>2213</t>
  </si>
  <si>
    <t>Betreuende Grundschule II</t>
  </si>
  <si>
    <t>2214</t>
  </si>
  <si>
    <t>2215</t>
  </si>
  <si>
    <t>Betreuende Grundschule</t>
  </si>
  <si>
    <t>2216</t>
  </si>
  <si>
    <t>2117</t>
  </si>
  <si>
    <t>Säulengang/ außen</t>
  </si>
  <si>
    <t>2301</t>
  </si>
  <si>
    <t>2302</t>
  </si>
  <si>
    <t>2303</t>
  </si>
  <si>
    <t>2304</t>
  </si>
  <si>
    <t>Lehrmittel</t>
  </si>
  <si>
    <t>2305</t>
  </si>
  <si>
    <t>2306</t>
  </si>
  <si>
    <t>2307</t>
  </si>
  <si>
    <t>2308</t>
  </si>
  <si>
    <t>2309</t>
  </si>
  <si>
    <t>2310</t>
  </si>
  <si>
    <t>Nebenraum Klasse</t>
  </si>
  <si>
    <t>2311</t>
  </si>
  <si>
    <t>2401</t>
  </si>
  <si>
    <t>2402</t>
  </si>
  <si>
    <t>2403</t>
  </si>
  <si>
    <t>2404</t>
  </si>
  <si>
    <t>2406</t>
  </si>
  <si>
    <t>2407</t>
  </si>
  <si>
    <t>2408</t>
  </si>
  <si>
    <t>2409</t>
  </si>
  <si>
    <t>2410</t>
  </si>
  <si>
    <t>2411</t>
  </si>
  <si>
    <t>Sporthalle</t>
  </si>
  <si>
    <t>L1</t>
  </si>
  <si>
    <t>sonstige Räume im Sportbereich</t>
  </si>
  <si>
    <t>Geräteraum 1+ 2</t>
  </si>
  <si>
    <t xml:space="preserve">Treppen </t>
  </si>
  <si>
    <t>Sanitärraum im Sportbereich</t>
  </si>
  <si>
    <t>Umkleide Verein</t>
  </si>
  <si>
    <t>Windfang (Eingang A)</t>
  </si>
  <si>
    <t>Flur/ Treppenhaus</t>
  </si>
  <si>
    <t xml:space="preserve">Umkleide </t>
  </si>
  <si>
    <t>Duschen</t>
  </si>
  <si>
    <t>Speisesaal</t>
  </si>
  <si>
    <t>Raumbezeichnung</t>
  </si>
  <si>
    <t>1</t>
  </si>
  <si>
    <t>2</t>
  </si>
  <si>
    <t>betr. GS</t>
  </si>
  <si>
    <t>3</t>
  </si>
  <si>
    <t>4</t>
  </si>
  <si>
    <t>5</t>
  </si>
  <si>
    <t>6</t>
  </si>
  <si>
    <t xml:space="preserve">Mehrzweckraum / Bücherei </t>
  </si>
  <si>
    <t>7</t>
  </si>
  <si>
    <t>Klassenraum /Aktivraum</t>
  </si>
  <si>
    <t>8</t>
  </si>
  <si>
    <t>Klassenraum / PC</t>
  </si>
  <si>
    <t>9</t>
  </si>
  <si>
    <t>WC-Mädchen</t>
  </si>
  <si>
    <t>WC-Jungen</t>
  </si>
  <si>
    <t>WC-Behinderte/ Putzkammer</t>
  </si>
  <si>
    <t>Flur Kl.2</t>
  </si>
  <si>
    <t>Flur Kl.1</t>
  </si>
  <si>
    <t>X</t>
  </si>
  <si>
    <t>Flur Treppe (Mensa)</t>
  </si>
  <si>
    <t>Hausmeister Werkstatt</t>
  </si>
  <si>
    <t>Klassenraum  9</t>
  </si>
  <si>
    <t>11</t>
  </si>
  <si>
    <t>Klassenraum 8</t>
  </si>
  <si>
    <t>Klassenraum 7</t>
  </si>
  <si>
    <t>14</t>
  </si>
  <si>
    <t>Klassenraum 5</t>
  </si>
  <si>
    <t>15</t>
  </si>
  <si>
    <t>16</t>
  </si>
  <si>
    <t>Klassenraum Lehrmittel/Bib</t>
  </si>
  <si>
    <t>17</t>
  </si>
  <si>
    <t>18</t>
  </si>
  <si>
    <t>Lehrer Kop</t>
  </si>
  <si>
    <t>19</t>
  </si>
  <si>
    <t>stellv. Schulleiter</t>
  </si>
  <si>
    <t>20</t>
  </si>
  <si>
    <t>21</t>
  </si>
  <si>
    <t>Schulleiter</t>
  </si>
  <si>
    <t>22</t>
  </si>
  <si>
    <t xml:space="preserve">Abstellkammer / Putzraum </t>
  </si>
  <si>
    <t>Treppenhaus Kl. 5</t>
  </si>
  <si>
    <t>Treppenhaus Kl. 8</t>
  </si>
  <si>
    <t>Ruheraum</t>
  </si>
  <si>
    <t>Flur Klasse 8/9</t>
  </si>
  <si>
    <t>Flur Klasse 4/5</t>
  </si>
  <si>
    <t>WC Mädchen (über Mensa)</t>
  </si>
  <si>
    <t>Abstellkammer (über Mensa)</t>
  </si>
  <si>
    <t>Putzraum (über Mensa)</t>
  </si>
  <si>
    <t>WC Pers 1 (über Mensa)</t>
  </si>
  <si>
    <t>WC Pers 2 (über Mensa)</t>
  </si>
  <si>
    <t>WC Jungen (über Mensa)</t>
  </si>
  <si>
    <t>Flur (über Mensa)</t>
  </si>
  <si>
    <t>GTS 1 (über Mensa)</t>
  </si>
  <si>
    <t>GTS 2 (über Mensa)</t>
  </si>
  <si>
    <t>GTS 3 (über Mensa)</t>
  </si>
  <si>
    <t>sonstigte Räume</t>
  </si>
  <si>
    <t>Vorratsraum</t>
  </si>
  <si>
    <t>WC Vorraum</t>
  </si>
  <si>
    <t>Spülküche</t>
  </si>
  <si>
    <t>Sonstige</t>
  </si>
  <si>
    <t>GS Pfarrer Toni Sode</t>
  </si>
  <si>
    <t>RS Freiherr vom Stein</t>
  </si>
  <si>
    <t>A 001</t>
  </si>
  <si>
    <t>Bibliothek / Schülercafè</t>
  </si>
  <si>
    <t>A 002</t>
  </si>
  <si>
    <t>A 003</t>
  </si>
  <si>
    <t>A 004</t>
  </si>
  <si>
    <t>Behinderten-WC</t>
  </si>
  <si>
    <t>A 005</t>
  </si>
  <si>
    <t>A 006</t>
  </si>
  <si>
    <t>A 007</t>
  </si>
  <si>
    <t>A 008</t>
  </si>
  <si>
    <t>A 009</t>
  </si>
  <si>
    <t>A 010</t>
  </si>
  <si>
    <t xml:space="preserve">Verkauf Schülercafe </t>
  </si>
  <si>
    <t>B 001</t>
  </si>
  <si>
    <t>B 002</t>
  </si>
  <si>
    <t>B 003</t>
  </si>
  <si>
    <t>B 004</t>
  </si>
  <si>
    <t>B 005</t>
  </si>
  <si>
    <t>Treppenraum</t>
  </si>
  <si>
    <t>C 001</t>
  </si>
  <si>
    <t xml:space="preserve">Serverraum </t>
  </si>
  <si>
    <t>C 002</t>
  </si>
  <si>
    <t>C 003</t>
  </si>
  <si>
    <t xml:space="preserve">Rektor </t>
  </si>
  <si>
    <t>C 004</t>
  </si>
  <si>
    <t>WC-Damen Lehrer</t>
  </si>
  <si>
    <t>C 005</t>
  </si>
  <si>
    <t>WC-Herren Lehrer</t>
  </si>
  <si>
    <t>C 006</t>
  </si>
  <si>
    <t>Pädagogischer Koordinator</t>
  </si>
  <si>
    <t>C 007</t>
  </si>
  <si>
    <t>C 008</t>
  </si>
  <si>
    <t>C 009</t>
  </si>
  <si>
    <t>Didaktischer Koordinator</t>
  </si>
  <si>
    <t>C 010</t>
  </si>
  <si>
    <t>C 011</t>
  </si>
  <si>
    <t>C 012</t>
  </si>
  <si>
    <t>D 001</t>
  </si>
  <si>
    <t xml:space="preserve">Hauswirtschaftsraum </t>
  </si>
  <si>
    <t>D 002</t>
  </si>
  <si>
    <t>D 003</t>
  </si>
  <si>
    <t>D 004</t>
  </si>
  <si>
    <t>D 005</t>
  </si>
  <si>
    <t>D 006</t>
  </si>
  <si>
    <t>D 007</t>
  </si>
  <si>
    <t xml:space="preserve">Treppenraum </t>
  </si>
  <si>
    <t>D 008</t>
  </si>
  <si>
    <t>D 009</t>
  </si>
  <si>
    <t>E 001</t>
  </si>
  <si>
    <t>E 002</t>
  </si>
  <si>
    <t>Computerraum 1</t>
  </si>
  <si>
    <t>E 003</t>
  </si>
  <si>
    <t>E 004</t>
  </si>
  <si>
    <t>E 005</t>
  </si>
  <si>
    <t>Physikraum 2</t>
  </si>
  <si>
    <t>E 006</t>
  </si>
  <si>
    <t xml:space="preserve">Vorbereitung </t>
  </si>
  <si>
    <t>E 007</t>
  </si>
  <si>
    <t>Physikraum 1</t>
  </si>
  <si>
    <t>E 008</t>
  </si>
  <si>
    <t>Technik</t>
  </si>
  <si>
    <t>E 009</t>
  </si>
  <si>
    <t>E 010</t>
  </si>
  <si>
    <t>Flur I</t>
  </si>
  <si>
    <t>E 011</t>
  </si>
  <si>
    <t>Flur II</t>
  </si>
  <si>
    <t>E 012</t>
  </si>
  <si>
    <t>Treppenhaus I</t>
  </si>
  <si>
    <t>E 013</t>
  </si>
  <si>
    <t>Treppenhaus II</t>
  </si>
  <si>
    <t>A 101</t>
  </si>
  <si>
    <t>A 102</t>
  </si>
  <si>
    <t>Büro Kinderschutzbetreuung</t>
  </si>
  <si>
    <t>Streitschlichter</t>
  </si>
  <si>
    <t>Flur (A 101 bis 104)</t>
  </si>
  <si>
    <t xml:space="preserve">Lehrmittelraum </t>
  </si>
  <si>
    <t>WC-Jungs</t>
  </si>
  <si>
    <t>C 105</t>
  </si>
  <si>
    <t xml:space="preserve">Kopierraum </t>
  </si>
  <si>
    <t>C 106</t>
  </si>
  <si>
    <t>E 101</t>
  </si>
  <si>
    <t>E 102</t>
  </si>
  <si>
    <t>E 103</t>
  </si>
  <si>
    <t>E 105</t>
  </si>
  <si>
    <t>Chemie / Biologie 2</t>
  </si>
  <si>
    <t>E 107</t>
  </si>
  <si>
    <t>E 108</t>
  </si>
  <si>
    <t>E 109</t>
  </si>
  <si>
    <t>E 110</t>
  </si>
  <si>
    <t>E 111</t>
  </si>
  <si>
    <t xml:space="preserve">Flur I </t>
  </si>
  <si>
    <t>E 112</t>
  </si>
  <si>
    <t>E 113</t>
  </si>
  <si>
    <t>E 114</t>
  </si>
  <si>
    <t>EG/1. OG</t>
  </si>
  <si>
    <t>D 101</t>
  </si>
  <si>
    <t>Berufsberatung</t>
  </si>
  <si>
    <t>D 102</t>
  </si>
  <si>
    <t>D 103</t>
  </si>
  <si>
    <t>Werkraum 1</t>
  </si>
  <si>
    <t>D 104</t>
  </si>
  <si>
    <t>Materialraum</t>
  </si>
  <si>
    <t>D 105</t>
  </si>
  <si>
    <t>D 106</t>
  </si>
  <si>
    <t>D 107</t>
  </si>
  <si>
    <t>D 108</t>
  </si>
  <si>
    <t>D 109</t>
  </si>
  <si>
    <t>D 110</t>
  </si>
  <si>
    <t>D 111</t>
  </si>
  <si>
    <t>D 201</t>
  </si>
  <si>
    <t>D 202</t>
  </si>
  <si>
    <t>D 203</t>
  </si>
  <si>
    <t>D 204</t>
  </si>
  <si>
    <t>Werkraum 2</t>
  </si>
  <si>
    <t>D 205</t>
  </si>
  <si>
    <t>D 206</t>
  </si>
  <si>
    <t>E 201</t>
  </si>
  <si>
    <t>E 202</t>
  </si>
  <si>
    <t>E 203</t>
  </si>
  <si>
    <t>E 204</t>
  </si>
  <si>
    <t>E 205</t>
  </si>
  <si>
    <t>E 206</t>
  </si>
  <si>
    <t>Putzraum</t>
  </si>
  <si>
    <t>E 207</t>
  </si>
  <si>
    <t>E 208</t>
  </si>
  <si>
    <t>E 209</t>
  </si>
  <si>
    <t>E 210</t>
  </si>
  <si>
    <t>E 211</t>
  </si>
  <si>
    <t>Keller / Technik</t>
  </si>
  <si>
    <t>Elektro 1</t>
  </si>
  <si>
    <t>Elektro 2</t>
  </si>
  <si>
    <t>HA / Trinkwasser</t>
  </si>
  <si>
    <t>1113/ 1130</t>
  </si>
  <si>
    <t>Stuhllager OG</t>
  </si>
  <si>
    <t>1131</t>
  </si>
  <si>
    <t>Geräteraum 1</t>
  </si>
  <si>
    <t>1114</t>
  </si>
  <si>
    <t xml:space="preserve">Geräteraum 2 </t>
  </si>
  <si>
    <t>1115</t>
  </si>
  <si>
    <t>Geräteraum 3</t>
  </si>
  <si>
    <t>Flur (Eingang 1)</t>
  </si>
  <si>
    <t>Umkleide 1</t>
  </si>
  <si>
    <t>Flur (vor Waschraum 1)</t>
  </si>
  <si>
    <t>Waschraum 1</t>
  </si>
  <si>
    <t>1116</t>
  </si>
  <si>
    <t>Umkleide 2</t>
  </si>
  <si>
    <t>1117</t>
  </si>
  <si>
    <t>Flur (Waschraum 2)</t>
  </si>
  <si>
    <t>1118</t>
  </si>
  <si>
    <t>1119</t>
  </si>
  <si>
    <t>Waschraum 2</t>
  </si>
  <si>
    <t>1120</t>
  </si>
  <si>
    <t xml:space="preserve">WC </t>
  </si>
  <si>
    <t>1121</t>
  </si>
  <si>
    <t>Windfang (Eingang 2)</t>
  </si>
  <si>
    <t>1128</t>
  </si>
  <si>
    <t>Flur (Eingang 2)</t>
  </si>
  <si>
    <t>1122</t>
  </si>
  <si>
    <t>Umkleide 3</t>
  </si>
  <si>
    <t>1123</t>
  </si>
  <si>
    <t>Flur (Umkleide 3)</t>
  </si>
  <si>
    <t>1124</t>
  </si>
  <si>
    <t>WC- Lehrer</t>
  </si>
  <si>
    <t>1125</t>
  </si>
  <si>
    <t>Waschraum 3</t>
  </si>
  <si>
    <t>1126</t>
  </si>
  <si>
    <t>Dusche Lehrer</t>
  </si>
  <si>
    <t>1127</t>
  </si>
  <si>
    <t>1129</t>
  </si>
  <si>
    <t>WC Behinderte</t>
  </si>
  <si>
    <t>S</t>
  </si>
  <si>
    <t>A 0.1</t>
  </si>
  <si>
    <t>Schulleitung Sekretariat</t>
  </si>
  <si>
    <t>A 0.2</t>
  </si>
  <si>
    <t>Treppenraum Sekretariat</t>
  </si>
  <si>
    <t>A 0.1.2</t>
  </si>
  <si>
    <t>A 0.1.3</t>
  </si>
  <si>
    <t>Flur Rektor</t>
  </si>
  <si>
    <t>A 0.3</t>
  </si>
  <si>
    <t>Gong</t>
  </si>
  <si>
    <t>A 0.4</t>
  </si>
  <si>
    <t>Bibliothek</t>
  </si>
  <si>
    <t>Bibliothek Lehrer</t>
  </si>
  <si>
    <t>A 0.5</t>
  </si>
  <si>
    <t>A 0.6</t>
  </si>
  <si>
    <t>WC Herren Pausenhalle</t>
  </si>
  <si>
    <t>WC Damen Pausenhalle</t>
  </si>
  <si>
    <t>A 0.12</t>
  </si>
  <si>
    <t>A 0.11</t>
  </si>
  <si>
    <t>WC Mensa (neben Hausmeister)</t>
  </si>
  <si>
    <t>B 0.12</t>
  </si>
  <si>
    <t>B 0.13</t>
  </si>
  <si>
    <t>B 0.14</t>
  </si>
  <si>
    <t>B 0.15</t>
  </si>
  <si>
    <t>B 0.16</t>
  </si>
  <si>
    <t>B 0.17</t>
  </si>
  <si>
    <t>B 0.18</t>
  </si>
  <si>
    <t xml:space="preserve">Aktivraum </t>
  </si>
  <si>
    <t>B 0.20</t>
  </si>
  <si>
    <t>B 0.21</t>
  </si>
  <si>
    <t>B 0.22</t>
  </si>
  <si>
    <t>B 0.23</t>
  </si>
  <si>
    <t>OG / EG</t>
  </si>
  <si>
    <t>Treppen</t>
  </si>
  <si>
    <t>A 1.1</t>
  </si>
  <si>
    <t>A 1.2</t>
  </si>
  <si>
    <t>A 1.3</t>
  </si>
  <si>
    <t>A 1.4</t>
  </si>
  <si>
    <t>A 1.5</t>
  </si>
  <si>
    <t>A 1.6</t>
  </si>
  <si>
    <t>A 1.7</t>
  </si>
  <si>
    <t>Copiloten-Raum</t>
  </si>
  <si>
    <t>A 1.8</t>
  </si>
  <si>
    <t>A 1.9</t>
  </si>
  <si>
    <t>Kustraum Lager</t>
  </si>
  <si>
    <t>A 1.10</t>
  </si>
  <si>
    <t>A 1.11</t>
  </si>
  <si>
    <t>Flur (A 1.5 bis A 1.11)</t>
  </si>
  <si>
    <t>Flur (A 1.12 bis A 1.3)</t>
  </si>
  <si>
    <t>A 1.12</t>
  </si>
  <si>
    <t>A 1.13</t>
  </si>
  <si>
    <t>A 1.14</t>
  </si>
  <si>
    <t>B 1.15</t>
  </si>
  <si>
    <t>B 1.16</t>
  </si>
  <si>
    <t xml:space="preserve">Sprechzimmer </t>
  </si>
  <si>
    <t>B 1.17</t>
  </si>
  <si>
    <t>B 1.18</t>
  </si>
  <si>
    <t>B 1.19</t>
  </si>
  <si>
    <t>B 1.20</t>
  </si>
  <si>
    <t>B 1.21</t>
  </si>
  <si>
    <t>B 1.22</t>
  </si>
  <si>
    <t>Flur (B 1.19 bis B 1.22)</t>
  </si>
  <si>
    <t>A 0.7</t>
  </si>
  <si>
    <t>A 0.8</t>
  </si>
  <si>
    <t>A 0.9</t>
  </si>
  <si>
    <t>A 0.10</t>
  </si>
  <si>
    <t>sonstige Räume</t>
  </si>
  <si>
    <t xml:space="preserve">Geräteraum </t>
  </si>
  <si>
    <t>Geräteraum 2</t>
  </si>
  <si>
    <t>Eingang</t>
  </si>
  <si>
    <t>Regieraum / Lehrer / San.</t>
  </si>
  <si>
    <t>Damen Umkleide</t>
  </si>
  <si>
    <t xml:space="preserve">Waschraum </t>
  </si>
  <si>
    <t xml:space="preserve">Dusche Damen </t>
  </si>
  <si>
    <t>Herren Umkleide 2</t>
  </si>
  <si>
    <t>Herren Dusche</t>
  </si>
  <si>
    <t>DGR</t>
  </si>
  <si>
    <t>Windfang / Eingang</t>
  </si>
  <si>
    <t>Podest</t>
  </si>
  <si>
    <t>Lager EKV</t>
  </si>
  <si>
    <t>Übungsraum DRK</t>
  </si>
  <si>
    <t>Lager DRK</t>
  </si>
  <si>
    <t>Vorraum WC-Herren</t>
  </si>
  <si>
    <t>Vorraum WC-Damen</t>
  </si>
  <si>
    <t>Augstschule</t>
  </si>
  <si>
    <t>GS Im Buchfinkenland Horbach</t>
  </si>
  <si>
    <t>1.1 a</t>
  </si>
  <si>
    <t>1.1 c</t>
  </si>
  <si>
    <t>1.2</t>
  </si>
  <si>
    <t>1.3</t>
  </si>
  <si>
    <t>1.4</t>
  </si>
  <si>
    <t>1.9</t>
  </si>
  <si>
    <t>Hausmeisterraum</t>
  </si>
  <si>
    <t>1.10</t>
  </si>
  <si>
    <t>1.11</t>
  </si>
  <si>
    <t>1.12</t>
  </si>
  <si>
    <t>1.13</t>
  </si>
  <si>
    <t>1.15</t>
  </si>
  <si>
    <t>Toiletten D</t>
  </si>
  <si>
    <t>1.16</t>
  </si>
  <si>
    <t>Toiletten H</t>
  </si>
  <si>
    <t>2.1</t>
  </si>
  <si>
    <t>2.2</t>
  </si>
  <si>
    <t>Flur Vorraum Sanitär/Verwaltung</t>
  </si>
  <si>
    <t>2.3</t>
  </si>
  <si>
    <t>2.4</t>
  </si>
  <si>
    <t>2.5</t>
  </si>
  <si>
    <t>2.7</t>
  </si>
  <si>
    <t>2.8</t>
  </si>
  <si>
    <t>2.9</t>
  </si>
  <si>
    <t>2.10</t>
  </si>
  <si>
    <t>2.11</t>
  </si>
  <si>
    <t>2.12</t>
  </si>
  <si>
    <t>2.13</t>
  </si>
  <si>
    <t>2.14</t>
  </si>
  <si>
    <t>Klassenraum/ kl Flur</t>
  </si>
  <si>
    <t>TH</t>
  </si>
  <si>
    <t>1.17</t>
  </si>
  <si>
    <t>1.18</t>
  </si>
  <si>
    <t>1.19</t>
  </si>
  <si>
    <t>Toiletten Damen</t>
  </si>
  <si>
    <t>1.20</t>
  </si>
  <si>
    <t>Toiletten Herren</t>
  </si>
  <si>
    <t>1.21</t>
  </si>
  <si>
    <t>1.22</t>
  </si>
  <si>
    <t>1.23</t>
  </si>
  <si>
    <t>1.24</t>
  </si>
  <si>
    <t>1.25</t>
  </si>
  <si>
    <t>1.26</t>
  </si>
  <si>
    <t>1.27</t>
  </si>
  <si>
    <t>1.28</t>
  </si>
  <si>
    <t>Lüftung</t>
  </si>
  <si>
    <t>1.29</t>
  </si>
  <si>
    <t>1.30</t>
  </si>
  <si>
    <t>1.31</t>
  </si>
  <si>
    <t>Waschen+ Duschen</t>
  </si>
  <si>
    <t>1.32</t>
  </si>
  <si>
    <t>1.33</t>
  </si>
  <si>
    <t>1.34</t>
  </si>
  <si>
    <t>1.35</t>
  </si>
  <si>
    <t>1.36</t>
  </si>
  <si>
    <t>1.37</t>
  </si>
  <si>
    <t>1.38</t>
  </si>
  <si>
    <t>GS Eisenbachtal Girod</t>
  </si>
  <si>
    <t>3a</t>
  </si>
  <si>
    <t xml:space="preserve">Putzraum </t>
  </si>
  <si>
    <t xml:space="preserve">sonstige Räume  </t>
  </si>
  <si>
    <t xml:space="preserve">Werkraum </t>
  </si>
  <si>
    <t>Lehrer WC Herren</t>
  </si>
  <si>
    <t>Lehrer WC Damen</t>
  </si>
  <si>
    <t>Flur Eingang / Foyer</t>
  </si>
  <si>
    <t>Flur Werkraum</t>
  </si>
  <si>
    <t>Bücher- und Videoraum</t>
  </si>
  <si>
    <t>PC-Raum</t>
  </si>
  <si>
    <t>Besprechungszimmer</t>
  </si>
  <si>
    <t>WC Jungs</t>
  </si>
  <si>
    <t>Dusche 1</t>
  </si>
  <si>
    <t>Dusche 2</t>
  </si>
  <si>
    <t>Flur (bei Umkleiden)</t>
  </si>
  <si>
    <t>Flur (Stiefelgang)</t>
  </si>
  <si>
    <t>WC Beh.</t>
  </si>
  <si>
    <t>GS Am Hähnchen</t>
  </si>
  <si>
    <t>Lehrerküche</t>
  </si>
  <si>
    <t>6a</t>
  </si>
  <si>
    <t>7a</t>
  </si>
  <si>
    <t>7b</t>
  </si>
  <si>
    <t>7c</t>
  </si>
  <si>
    <t xml:space="preserve">Heizungsraum </t>
  </si>
  <si>
    <t>Computer</t>
  </si>
  <si>
    <t>13</t>
  </si>
  <si>
    <t>Vorraum</t>
  </si>
  <si>
    <t xml:space="preserve">Sporthalle </t>
  </si>
  <si>
    <t>Flur (bei Regieraum)</t>
  </si>
  <si>
    <t>Flur (neben Putzraum)</t>
  </si>
  <si>
    <t>WC (neben Umkleide)</t>
  </si>
  <si>
    <t>Flur (bei Umkleide)</t>
  </si>
  <si>
    <t>Foyer/ Windfang</t>
  </si>
  <si>
    <t>WC-Behinderte</t>
  </si>
  <si>
    <t>Flur (bei WC)</t>
  </si>
  <si>
    <t>Kastanienschule Welschneudorf</t>
  </si>
  <si>
    <t>WC D</t>
  </si>
  <si>
    <t>WC H</t>
  </si>
  <si>
    <t>Flur (vor WC)</t>
  </si>
  <si>
    <t xml:space="preserve">Flur  </t>
  </si>
  <si>
    <t>A 011</t>
  </si>
  <si>
    <t>A 012</t>
  </si>
  <si>
    <t>A 013</t>
  </si>
  <si>
    <t>Speicher</t>
  </si>
  <si>
    <t>A 014</t>
  </si>
  <si>
    <t>Flur (Lehrerzimmer)</t>
  </si>
  <si>
    <t>A -101</t>
  </si>
  <si>
    <t>A -102</t>
  </si>
  <si>
    <t>Nebenraum</t>
  </si>
  <si>
    <t>A -103</t>
  </si>
  <si>
    <t>A-104</t>
  </si>
  <si>
    <t>A-105</t>
  </si>
  <si>
    <t>A-106</t>
  </si>
  <si>
    <t>Putzmittel</t>
  </si>
  <si>
    <t>A-107</t>
  </si>
  <si>
    <t>A-108</t>
  </si>
  <si>
    <t>A-109</t>
  </si>
  <si>
    <t>Keller 1</t>
  </si>
  <si>
    <t>A-110</t>
  </si>
  <si>
    <t>Keller 2</t>
  </si>
  <si>
    <t>A-111</t>
  </si>
  <si>
    <t>Keller 3</t>
  </si>
  <si>
    <t>A-112</t>
  </si>
  <si>
    <t>A-113</t>
  </si>
  <si>
    <t>Flur/Garderobe</t>
  </si>
  <si>
    <t>A-114</t>
  </si>
  <si>
    <t>A-115</t>
  </si>
  <si>
    <t>GS Am Ahrbach</t>
  </si>
  <si>
    <t>Verwaltung</t>
  </si>
  <si>
    <t>4a</t>
  </si>
  <si>
    <t>BGS</t>
  </si>
  <si>
    <t>Flur (WC/Duschen)</t>
  </si>
  <si>
    <t>Lehrer</t>
  </si>
  <si>
    <t>A -104</t>
  </si>
  <si>
    <t>Vorraum- Heizung</t>
  </si>
  <si>
    <t>A- 103</t>
  </si>
  <si>
    <t>Gasübergaberaum</t>
  </si>
  <si>
    <t>A- 101</t>
  </si>
  <si>
    <t>A- 106</t>
  </si>
  <si>
    <t>Vorraum Flur Kunstraum</t>
  </si>
  <si>
    <t>A- 102</t>
  </si>
  <si>
    <t xml:space="preserve">Kunstraum </t>
  </si>
  <si>
    <t>A- 107</t>
  </si>
  <si>
    <t>Technik BMA</t>
  </si>
  <si>
    <t>A- 109</t>
  </si>
  <si>
    <t>A- 110</t>
  </si>
  <si>
    <t>A- 111</t>
  </si>
  <si>
    <t>A- 112</t>
  </si>
  <si>
    <t>A- 113</t>
  </si>
  <si>
    <t>Serverraum</t>
  </si>
  <si>
    <t>A- 114</t>
  </si>
  <si>
    <t>A- 115</t>
  </si>
  <si>
    <t>Vorraum Archiv</t>
  </si>
  <si>
    <t>A- 116</t>
  </si>
  <si>
    <t>A- 117</t>
  </si>
  <si>
    <t>A- 119</t>
  </si>
  <si>
    <t>ELA</t>
  </si>
  <si>
    <t>A- 121</t>
  </si>
  <si>
    <t>A- 123</t>
  </si>
  <si>
    <t>A- 124</t>
  </si>
  <si>
    <t>A- 125</t>
  </si>
  <si>
    <t xml:space="preserve">Maschinenraum </t>
  </si>
  <si>
    <t>A- 126</t>
  </si>
  <si>
    <t>A- 127-130</t>
  </si>
  <si>
    <t>A- 108</t>
  </si>
  <si>
    <t>Flur/ Treppe (Heizungsraum)</t>
  </si>
  <si>
    <t>A- 129</t>
  </si>
  <si>
    <t>Flur (am Computerraum)</t>
  </si>
  <si>
    <t>A- 118</t>
  </si>
  <si>
    <t xml:space="preserve">Flur </t>
  </si>
  <si>
    <t>A- 130</t>
  </si>
  <si>
    <t>Flur (Werkraum/ Teppe)</t>
  </si>
  <si>
    <t>A- 122</t>
  </si>
  <si>
    <t>Flur (Werkraum)</t>
  </si>
  <si>
    <t>GTS</t>
  </si>
  <si>
    <t>A 008B</t>
  </si>
  <si>
    <t>Flur (Anbau)</t>
  </si>
  <si>
    <t>A 008A</t>
  </si>
  <si>
    <t>Kiosk</t>
  </si>
  <si>
    <t>A 015</t>
  </si>
  <si>
    <t>A 016</t>
  </si>
  <si>
    <t>Flur Vorraum Sanitärraum</t>
  </si>
  <si>
    <t>A 017</t>
  </si>
  <si>
    <t>A 018</t>
  </si>
  <si>
    <t>A 019</t>
  </si>
  <si>
    <t>Schulsanitäter</t>
  </si>
  <si>
    <t>A 021</t>
  </si>
  <si>
    <t>Vorraum Küche</t>
  </si>
  <si>
    <t>A 022</t>
  </si>
  <si>
    <t>Vorräte</t>
  </si>
  <si>
    <t>A 023</t>
  </si>
  <si>
    <t>A 024</t>
  </si>
  <si>
    <t>A 025</t>
  </si>
  <si>
    <t>A 026</t>
  </si>
  <si>
    <t>A 027</t>
  </si>
  <si>
    <t>Kopierraum Lehrerzimmer</t>
  </si>
  <si>
    <t>A 028</t>
  </si>
  <si>
    <t>A 029</t>
  </si>
  <si>
    <t>A 030</t>
  </si>
  <si>
    <t>A 031</t>
  </si>
  <si>
    <t>A 032</t>
  </si>
  <si>
    <t>A 033</t>
  </si>
  <si>
    <t>A 034</t>
  </si>
  <si>
    <t>A 036</t>
  </si>
  <si>
    <t>A 037</t>
  </si>
  <si>
    <t>Schulsozialarbeit</t>
  </si>
  <si>
    <t>WC-Herren Vorraum</t>
  </si>
  <si>
    <t>WC-Damen Vorraum</t>
  </si>
  <si>
    <t>A 048</t>
  </si>
  <si>
    <t>A 049</t>
  </si>
  <si>
    <t>A 055B</t>
  </si>
  <si>
    <t>A 055A</t>
  </si>
  <si>
    <t>A 054</t>
  </si>
  <si>
    <t>Lehrerzimmer 2</t>
  </si>
  <si>
    <t>A 053</t>
  </si>
  <si>
    <t>PC 2</t>
  </si>
  <si>
    <t>A 052</t>
  </si>
  <si>
    <t>A 051</t>
  </si>
  <si>
    <t>Behinderten Toilette</t>
  </si>
  <si>
    <t>A 050</t>
  </si>
  <si>
    <t>A 043</t>
  </si>
  <si>
    <t>Vorraum (SV Zimmer)</t>
  </si>
  <si>
    <t>Vorraum (Klasse A 001)</t>
  </si>
  <si>
    <t>SV Zimmer</t>
  </si>
  <si>
    <t>A 044</t>
  </si>
  <si>
    <t>WC-Treppenhaus Herren</t>
  </si>
  <si>
    <t>A 045</t>
  </si>
  <si>
    <t>WC-Treppenhaus Damen</t>
  </si>
  <si>
    <t>A 020</t>
  </si>
  <si>
    <t xml:space="preserve">Flur (Lehrerzimmer) </t>
  </si>
  <si>
    <t>Treppe/Flur (Pausenhalle)</t>
  </si>
  <si>
    <t>A 047</t>
  </si>
  <si>
    <t>Flur (Gang Hausmeisterraum)</t>
  </si>
  <si>
    <t>A 042</t>
  </si>
  <si>
    <t>Flur(Gang Schulleiter)</t>
  </si>
  <si>
    <t>Treppen/ Flur (Hausmeisterraum)</t>
  </si>
  <si>
    <t>A 106</t>
  </si>
  <si>
    <t>A 107</t>
  </si>
  <si>
    <t>A 108</t>
  </si>
  <si>
    <t>A 109</t>
  </si>
  <si>
    <t>A 110B</t>
  </si>
  <si>
    <t>A 110A</t>
  </si>
  <si>
    <t>A 111</t>
  </si>
  <si>
    <t>Trppe/ Flur (Seite Anbau)</t>
  </si>
  <si>
    <t>A 113</t>
  </si>
  <si>
    <t>Naturwissenschaft NaWi</t>
  </si>
  <si>
    <t>A 114</t>
  </si>
  <si>
    <t>A 115</t>
  </si>
  <si>
    <t>A 116</t>
  </si>
  <si>
    <t>Vorbereitung (Musik)</t>
  </si>
  <si>
    <t>A 112</t>
  </si>
  <si>
    <t>Flur (Musikraum)</t>
  </si>
  <si>
    <t>A 119</t>
  </si>
  <si>
    <t>Vorbereitung</t>
  </si>
  <si>
    <t>A 118</t>
  </si>
  <si>
    <t>A 121</t>
  </si>
  <si>
    <t>A 120</t>
  </si>
  <si>
    <t>A 122</t>
  </si>
  <si>
    <t>A 123</t>
  </si>
  <si>
    <t>Vorbereitung Chemie</t>
  </si>
  <si>
    <t>A 126</t>
  </si>
  <si>
    <t>A 125</t>
  </si>
  <si>
    <t>Differenzierungsraum (Vorraum)</t>
  </si>
  <si>
    <t>A 128</t>
  </si>
  <si>
    <t>WC-Treppenhaus zum 2 OG Damen</t>
  </si>
  <si>
    <t>A 127</t>
  </si>
  <si>
    <t>WC-Treppenhaus zum 2 OG Herren</t>
  </si>
  <si>
    <t>A 124</t>
  </si>
  <si>
    <t>Treppen/ Flur (Differnzierungsraum)</t>
  </si>
  <si>
    <t>A 117</t>
  </si>
  <si>
    <t>Flur (NaWi)</t>
  </si>
  <si>
    <t>A 201</t>
  </si>
  <si>
    <t>A 202</t>
  </si>
  <si>
    <t>A 203</t>
  </si>
  <si>
    <t>A 204</t>
  </si>
  <si>
    <t>A 205</t>
  </si>
  <si>
    <t>A 206</t>
  </si>
  <si>
    <t>A 207</t>
  </si>
  <si>
    <t>A 208</t>
  </si>
  <si>
    <t>A 209B</t>
  </si>
  <si>
    <t>A 209A</t>
  </si>
  <si>
    <t>A 210</t>
  </si>
  <si>
    <t>A 211</t>
  </si>
  <si>
    <t>Vorraum (A 201)</t>
  </si>
  <si>
    <t>R 1.01</t>
  </si>
  <si>
    <t>WC Mädchen/ Behinderten Toilette</t>
  </si>
  <si>
    <t>R 1.02</t>
  </si>
  <si>
    <t>R 1.03</t>
  </si>
  <si>
    <t>R 1.04</t>
  </si>
  <si>
    <t>Essensausgabe</t>
  </si>
  <si>
    <t>R 1.05</t>
  </si>
  <si>
    <t>R 1.06</t>
  </si>
  <si>
    <t>R 1.07</t>
  </si>
  <si>
    <t>Vorbereitung Küche</t>
  </si>
  <si>
    <t>R 1.08</t>
  </si>
  <si>
    <t>R 1.09</t>
  </si>
  <si>
    <t>WC Personal Küche</t>
  </si>
  <si>
    <t>R 1.10</t>
  </si>
  <si>
    <t>Personal Küche</t>
  </si>
  <si>
    <t>R 1.11</t>
  </si>
  <si>
    <t>Flur Küche</t>
  </si>
  <si>
    <t>R 1.12</t>
  </si>
  <si>
    <t>Heinrich Roth Schule</t>
  </si>
  <si>
    <t>Waldschule</t>
  </si>
  <si>
    <t>WC Mädchen Vorraum</t>
  </si>
  <si>
    <t>A003</t>
  </si>
  <si>
    <t>A004</t>
  </si>
  <si>
    <t>Behinderten WC</t>
  </si>
  <si>
    <t>WC Jungen Vorraum</t>
  </si>
  <si>
    <t>A007</t>
  </si>
  <si>
    <t>Aktivraum</t>
  </si>
  <si>
    <t>Betreuende GS</t>
  </si>
  <si>
    <t>A009</t>
  </si>
  <si>
    <t>A010</t>
  </si>
  <si>
    <t>Klasse 1</t>
  </si>
  <si>
    <t>A011</t>
  </si>
  <si>
    <t>Separierungsraum 1+2</t>
  </si>
  <si>
    <t>A012</t>
  </si>
  <si>
    <t>Klasse 2</t>
  </si>
  <si>
    <t>A013</t>
  </si>
  <si>
    <t>A014</t>
  </si>
  <si>
    <t>A015</t>
  </si>
  <si>
    <t>BMA Technik</t>
  </si>
  <si>
    <t>A016</t>
  </si>
  <si>
    <t>A017</t>
  </si>
  <si>
    <t>Flur 1</t>
  </si>
  <si>
    <t>A018</t>
  </si>
  <si>
    <t>A019</t>
  </si>
  <si>
    <t>A020</t>
  </si>
  <si>
    <t>Flur 2</t>
  </si>
  <si>
    <t>A021</t>
  </si>
  <si>
    <t>Flur 3</t>
  </si>
  <si>
    <t>A022</t>
  </si>
  <si>
    <t>A023</t>
  </si>
  <si>
    <t>WC Herren Vorraum</t>
  </si>
  <si>
    <t>A024</t>
  </si>
  <si>
    <t>A025</t>
  </si>
  <si>
    <t>A026</t>
  </si>
  <si>
    <t xml:space="preserve">WC Damen </t>
  </si>
  <si>
    <t>A027</t>
  </si>
  <si>
    <t>Arzt/Elternsprechzimmer</t>
  </si>
  <si>
    <t>A028</t>
  </si>
  <si>
    <t>A029</t>
  </si>
  <si>
    <t>A030</t>
  </si>
  <si>
    <t>A031</t>
  </si>
  <si>
    <t>Server</t>
  </si>
  <si>
    <t>A032</t>
  </si>
  <si>
    <t>A033</t>
  </si>
  <si>
    <t>Geschäfttszimmer</t>
  </si>
  <si>
    <t>A034</t>
  </si>
  <si>
    <t>A101</t>
  </si>
  <si>
    <t>A102</t>
  </si>
  <si>
    <t>A103</t>
  </si>
  <si>
    <t>A104</t>
  </si>
  <si>
    <t>A105</t>
  </si>
  <si>
    <t>A106</t>
  </si>
  <si>
    <t>Separierungsraum 4+5</t>
  </si>
  <si>
    <t>A107</t>
  </si>
  <si>
    <t>A108</t>
  </si>
  <si>
    <t>A109</t>
  </si>
  <si>
    <t>Separierungsraum 6+7</t>
  </si>
  <si>
    <t>A110</t>
  </si>
  <si>
    <t>A111/112</t>
  </si>
  <si>
    <t>Lehrmittel/Abestellraum</t>
  </si>
  <si>
    <t>A113</t>
  </si>
  <si>
    <t>A114</t>
  </si>
  <si>
    <t>A115</t>
  </si>
  <si>
    <t>A116</t>
  </si>
  <si>
    <t>A117</t>
  </si>
  <si>
    <t>A118</t>
  </si>
  <si>
    <t>Separierungsraum 8+9</t>
  </si>
  <si>
    <t>A119</t>
  </si>
  <si>
    <t>A120</t>
  </si>
  <si>
    <t>Klasse 10</t>
  </si>
  <si>
    <t>A121</t>
  </si>
  <si>
    <t>Separierungsraum 10+11</t>
  </si>
  <si>
    <t>A122</t>
  </si>
  <si>
    <t>Klasse 11</t>
  </si>
  <si>
    <t>A123</t>
  </si>
  <si>
    <t>Klasse 12</t>
  </si>
  <si>
    <t>MZB / Halle</t>
  </si>
  <si>
    <t>Schankraum / Garderobe</t>
  </si>
  <si>
    <t>Thekenraum / Schankraum</t>
  </si>
  <si>
    <t>Technik Gas</t>
  </si>
  <si>
    <t>Lehrerumkleide II</t>
  </si>
  <si>
    <t>Lehrerumkleide I</t>
  </si>
  <si>
    <t xml:space="preserve">Halle </t>
  </si>
  <si>
    <t>Personal Umkleide</t>
  </si>
  <si>
    <t>Sitzungssaal</t>
  </si>
  <si>
    <t>Holzpflaster (Parkett)</t>
  </si>
  <si>
    <t>26a</t>
  </si>
  <si>
    <t>Bürgerbüro</t>
  </si>
  <si>
    <t>Verbandsgemeinde Haus</t>
  </si>
  <si>
    <t>minus 101</t>
  </si>
  <si>
    <t>minus 102</t>
  </si>
  <si>
    <t>minus 104</t>
  </si>
  <si>
    <t>minus 104a</t>
  </si>
  <si>
    <t>minus 109</t>
  </si>
  <si>
    <t>minus 118</t>
  </si>
  <si>
    <t>minus 118 b</t>
  </si>
  <si>
    <t xml:space="preserve">Dusche </t>
  </si>
  <si>
    <t>minus 118 a</t>
  </si>
  <si>
    <t>minus 126</t>
  </si>
  <si>
    <t>Fahrradraum</t>
  </si>
  <si>
    <t>minus 128</t>
  </si>
  <si>
    <t>Plotterraum</t>
  </si>
  <si>
    <t>Empfang</t>
  </si>
  <si>
    <t>Schlutzfangmatten</t>
  </si>
  <si>
    <t>Vorraum Damen</t>
  </si>
  <si>
    <t>5a</t>
  </si>
  <si>
    <t>5b</t>
  </si>
  <si>
    <t>Vorraum Herren</t>
  </si>
  <si>
    <t>6b</t>
  </si>
  <si>
    <t>Erste Hilfe</t>
  </si>
  <si>
    <t>Büro Soziales</t>
  </si>
  <si>
    <t>13a</t>
  </si>
  <si>
    <t>13b</t>
  </si>
  <si>
    <t>14a</t>
  </si>
  <si>
    <t>14b</t>
  </si>
  <si>
    <t>WC IV</t>
  </si>
  <si>
    <t>Doppelbüro</t>
  </si>
  <si>
    <t>19a</t>
  </si>
  <si>
    <t>ZBV</t>
  </si>
  <si>
    <t>Einzelbüro</t>
  </si>
  <si>
    <t>Besprechung</t>
  </si>
  <si>
    <t>Postfächer</t>
  </si>
  <si>
    <t>23</t>
  </si>
  <si>
    <t>24</t>
  </si>
  <si>
    <t>Abstell</t>
  </si>
  <si>
    <t>25</t>
  </si>
  <si>
    <t>26</t>
  </si>
  <si>
    <t>Kopierstr. Materiallager</t>
  </si>
  <si>
    <t xml:space="preserve">Verkehrsfläche </t>
  </si>
  <si>
    <t>27</t>
  </si>
  <si>
    <t>28</t>
  </si>
  <si>
    <t>29</t>
  </si>
  <si>
    <t>30</t>
  </si>
  <si>
    <t>31</t>
  </si>
  <si>
    <t>32</t>
  </si>
  <si>
    <t>33</t>
  </si>
  <si>
    <t>Kombizone</t>
  </si>
  <si>
    <t>Verkehrsfläche/ Kombizone</t>
  </si>
  <si>
    <t>Textil / Linoleum</t>
  </si>
  <si>
    <t>34</t>
  </si>
  <si>
    <t>Müllraum</t>
  </si>
  <si>
    <t>35</t>
  </si>
  <si>
    <t>Wartebereich</t>
  </si>
  <si>
    <t>36</t>
  </si>
  <si>
    <t>37</t>
  </si>
  <si>
    <t>Büro Standesamt</t>
  </si>
  <si>
    <t>38</t>
  </si>
  <si>
    <t>39</t>
  </si>
  <si>
    <t>40</t>
  </si>
  <si>
    <t>41</t>
  </si>
  <si>
    <t>Umkleide Standesamt</t>
  </si>
  <si>
    <t>42</t>
  </si>
  <si>
    <t>43</t>
  </si>
  <si>
    <t>43a</t>
  </si>
  <si>
    <t>44</t>
  </si>
  <si>
    <t>44a</t>
  </si>
  <si>
    <t>44b</t>
  </si>
  <si>
    <t>45</t>
  </si>
  <si>
    <t>Trauzimmer</t>
  </si>
  <si>
    <t>46</t>
  </si>
  <si>
    <t>47</t>
  </si>
  <si>
    <t>48</t>
  </si>
  <si>
    <t>49</t>
  </si>
  <si>
    <t>50</t>
  </si>
  <si>
    <t>51</t>
  </si>
  <si>
    <t>52</t>
  </si>
  <si>
    <t>53</t>
  </si>
  <si>
    <t>Kopierraum</t>
  </si>
  <si>
    <t>100a</t>
  </si>
  <si>
    <t>100b</t>
  </si>
  <si>
    <t>100c</t>
  </si>
  <si>
    <t>101</t>
  </si>
  <si>
    <t>101a</t>
  </si>
  <si>
    <t>102</t>
  </si>
  <si>
    <t>102a</t>
  </si>
  <si>
    <t>103</t>
  </si>
  <si>
    <t>104</t>
  </si>
  <si>
    <t>104a</t>
  </si>
  <si>
    <t>104b</t>
  </si>
  <si>
    <t>105a</t>
  </si>
  <si>
    <t>106</t>
  </si>
  <si>
    <t>107</t>
  </si>
  <si>
    <t>108</t>
  </si>
  <si>
    <t>109a</t>
  </si>
  <si>
    <t>109</t>
  </si>
  <si>
    <t>109b</t>
  </si>
  <si>
    <t>110</t>
  </si>
  <si>
    <t>111</t>
  </si>
  <si>
    <t>112</t>
  </si>
  <si>
    <t>113</t>
  </si>
  <si>
    <t>Elternbüro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</si>
  <si>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</si>
  <si>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</si>
  <si>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</si>
  <si>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</si>
  <si>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</si>
  <si>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</si>
  <si>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</si>
  <si>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</si>
  <si>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</si>
  <si>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</si>
  <si>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</si>
  <si>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</si>
  <si>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</si>
  <si>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</si>
  <si>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</si>
  <si>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</si>
  <si>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</si>
  <si>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</si>
  <si>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</si>
  <si>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</si>
  <si>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</si>
  <si>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</si>
  <si>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</si>
  <si>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</si>
  <si>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</si>
  <si>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</si>
  <si>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</si>
  <si>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</si>
  <si>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</si>
  <si>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</si>
  <si>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</si>
  <si>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</si>
  <si>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</si>
  <si>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</si>
  <si>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</si>
  <si>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</si>
  <si>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</si>
  <si>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</si>
  <si>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</si>
  <si>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154</t>
  </si>
  <si>
    <t>155</t>
  </si>
  <si>
    <t>156</t>
  </si>
  <si>
    <t>157</t>
  </si>
  <si>
    <t>158</t>
  </si>
  <si>
    <t>159</t>
  </si>
  <si>
    <t>160</t>
  </si>
  <si>
    <t>200</t>
  </si>
  <si>
    <t>200a</t>
  </si>
  <si>
    <t>200b</t>
  </si>
  <si>
    <t>200c</t>
  </si>
  <si>
    <t>201</t>
  </si>
  <si>
    <t>201a</t>
  </si>
  <si>
    <t>202</t>
  </si>
  <si>
    <t>202a</t>
  </si>
  <si>
    <t>203</t>
  </si>
  <si>
    <t>204</t>
  </si>
  <si>
    <t>204a</t>
  </si>
  <si>
    <t>204b</t>
  </si>
  <si>
    <t>205</t>
  </si>
  <si>
    <t>205a</t>
  </si>
  <si>
    <t>209a</t>
  </si>
  <si>
    <t>209b</t>
  </si>
  <si>
    <t>210a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</si>
  <si>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</si>
  <si>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</si>
  <si>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</si>
  <si>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</si>
  <si>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</si>
  <si>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</si>
  <si>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</si>
  <si>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</si>
  <si>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</si>
  <si>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</si>
  <si>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</si>
  <si>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</si>
  <si>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</si>
  <si>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</si>
  <si>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</si>
  <si>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</si>
  <si>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</si>
  <si>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</si>
  <si>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</si>
  <si>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</si>
  <si>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</si>
  <si>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</si>
  <si>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</si>
  <si>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</si>
  <si>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</si>
  <si>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</si>
  <si>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</si>
  <si>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</si>
  <si>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</si>
  <si>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</si>
  <si>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</si>
  <si>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</si>
  <si>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</si>
  <si>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</si>
  <si>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</si>
  <si>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</si>
  <si>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</si>
  <si>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</si>
  <si>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</si>
  <si>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3. OG</t>
  </si>
  <si>
    <t>300</t>
  </si>
  <si>
    <t>300a</t>
  </si>
  <si>
    <t>300b</t>
  </si>
  <si>
    <t>300c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</si>
  <si>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</si>
  <si>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</si>
  <si>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</si>
  <si>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</si>
  <si>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</si>
  <si>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</si>
  <si>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</si>
  <si>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</si>
  <si>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</si>
  <si>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</si>
  <si>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</si>
  <si>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</si>
  <si>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</si>
  <si>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</si>
  <si>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</si>
  <si>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</si>
  <si>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</si>
  <si>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</si>
  <si>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</si>
  <si>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</si>
  <si>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</si>
  <si>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</si>
  <si>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</si>
  <si>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</si>
  <si>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</si>
  <si>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</si>
  <si>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Multifunktionsraum A</t>
  </si>
  <si>
    <t>327</t>
  </si>
  <si>
    <t>328</t>
  </si>
  <si>
    <t>Multifunktionsraum B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</si>
  <si>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</si>
  <si>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</si>
  <si>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</si>
  <si>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</si>
  <si>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</si>
  <si>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</si>
  <si>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</si>
  <si>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</si>
  <si>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</si>
  <si>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</si>
  <si>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</si>
  <si>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</si>
  <si>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</si>
  <si>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4. OG</t>
  </si>
  <si>
    <t>400a</t>
  </si>
  <si>
    <t>400b</t>
  </si>
  <si>
    <t>400c</t>
  </si>
  <si>
    <t>Sozioalraum</t>
  </si>
  <si>
    <t>Vorzimmer/ Teeküche</t>
  </si>
  <si>
    <t>Büro 1 Beig</t>
  </si>
  <si>
    <t>Büro Bürgermeister</t>
  </si>
  <si>
    <t>Kindertagesstätte Himmelfeld</t>
  </si>
  <si>
    <t>WC Personal 1</t>
  </si>
  <si>
    <t>Material MZR</t>
  </si>
  <si>
    <t>Gruppe</t>
  </si>
  <si>
    <t>Schlafen 1</t>
  </si>
  <si>
    <t>Gruppe 1</t>
  </si>
  <si>
    <t>Nebenraum 1</t>
  </si>
  <si>
    <t>Nebenraum 2</t>
  </si>
  <si>
    <t>Abstellen 2</t>
  </si>
  <si>
    <t>Gruppe 2</t>
  </si>
  <si>
    <t>Stiefelgang</t>
  </si>
  <si>
    <t>WC / Wickeln 1</t>
  </si>
  <si>
    <t>PuMi 1</t>
  </si>
  <si>
    <t>Essensraum</t>
  </si>
  <si>
    <t>Essen I</t>
  </si>
  <si>
    <t>Essen II</t>
  </si>
  <si>
    <t>Technik 1</t>
  </si>
  <si>
    <t>PuMi 2</t>
  </si>
  <si>
    <t>Personal</t>
  </si>
  <si>
    <t>Leitung</t>
  </si>
  <si>
    <t>WC Küche / Personal</t>
  </si>
  <si>
    <t>Beh. WC</t>
  </si>
  <si>
    <t>Spielflur</t>
  </si>
  <si>
    <t>Windfang 2</t>
  </si>
  <si>
    <t>HWR</t>
  </si>
  <si>
    <t>Schlafen 2</t>
  </si>
  <si>
    <t>WC / Wickeln 2</t>
  </si>
  <si>
    <t>Gruppe 6</t>
  </si>
  <si>
    <t>B 006</t>
  </si>
  <si>
    <t>Nebenraum 6</t>
  </si>
  <si>
    <t>B 007</t>
  </si>
  <si>
    <t>Abstellen 6</t>
  </si>
  <si>
    <t>Schlafen 3</t>
  </si>
  <si>
    <t>Nebenraum 3</t>
  </si>
  <si>
    <t>Abstellen 3</t>
  </si>
  <si>
    <t>Gruppe 3</t>
  </si>
  <si>
    <t>Abstellen 4</t>
  </si>
  <si>
    <t>Nebenraum 4</t>
  </si>
  <si>
    <t>Gruppe 4</t>
  </si>
  <si>
    <t>WC / Wickeln 3</t>
  </si>
  <si>
    <t>Gruppe 5</t>
  </si>
  <si>
    <t>Nebenraum 5</t>
  </si>
  <si>
    <t>Abstellen 5</t>
  </si>
  <si>
    <t>WC Personal 2</t>
  </si>
  <si>
    <t xml:space="preserve">Personal </t>
  </si>
  <si>
    <t>PuMi 3</t>
  </si>
  <si>
    <t>Abstellen Differenzierungsraum</t>
  </si>
  <si>
    <t>Nebenraum Differenzierungsraum</t>
  </si>
  <si>
    <t>B 103</t>
  </si>
  <si>
    <t>WC / Wickeln 4</t>
  </si>
  <si>
    <t>B 102</t>
  </si>
  <si>
    <t>PuMi</t>
  </si>
  <si>
    <t>B 101</t>
  </si>
  <si>
    <t>WC 7</t>
  </si>
  <si>
    <t>B 104</t>
  </si>
  <si>
    <t>Abstellen 7</t>
  </si>
  <si>
    <t>B 105</t>
  </si>
  <si>
    <t>Gruppe 7</t>
  </si>
  <si>
    <t>B 107</t>
  </si>
  <si>
    <t>Nebenraum 7</t>
  </si>
  <si>
    <t>B 106</t>
  </si>
  <si>
    <t>Schlafen 4</t>
  </si>
  <si>
    <t>Treppenraum + Treppe</t>
  </si>
  <si>
    <t>A 110</t>
  </si>
  <si>
    <t>Stiefelraum</t>
  </si>
  <si>
    <t>Flur 1 (neben WC Personal)</t>
  </si>
  <si>
    <t>B 108</t>
  </si>
  <si>
    <t>B 109</t>
  </si>
  <si>
    <t>Technik 2</t>
  </si>
  <si>
    <t>Kindertagesstätte Peterstor</t>
  </si>
  <si>
    <t>Gruppe inkl. Stillbeschäftigung</t>
  </si>
  <si>
    <t>Sanitärfläche</t>
  </si>
  <si>
    <t>Kinder Bad 1</t>
  </si>
  <si>
    <t>Zwischenflur</t>
  </si>
  <si>
    <t>Gruppenraum 2 inkl. Stillbeschäftigung</t>
  </si>
  <si>
    <t xml:space="preserve">Abstellraum  </t>
  </si>
  <si>
    <t>Foyer EG</t>
  </si>
  <si>
    <t>Vorflur</t>
  </si>
  <si>
    <t>Sportboden</t>
  </si>
  <si>
    <t>Kinderwagen</t>
  </si>
  <si>
    <t>Krippengruppe inkl. Stillbeschäftigung</t>
  </si>
  <si>
    <t>Kinder Bad 2</t>
  </si>
  <si>
    <t>Foyer OG (Treppe Parket)</t>
  </si>
  <si>
    <t>Beh WC</t>
  </si>
  <si>
    <t>Nestgruppe ink Stillbeschäftigung</t>
  </si>
  <si>
    <t>WC 4</t>
  </si>
  <si>
    <t>Abstellraum 5</t>
  </si>
  <si>
    <t>WC 3</t>
  </si>
  <si>
    <t>Foyer UG (Treppe aus Parket)</t>
  </si>
  <si>
    <t>A -105</t>
  </si>
  <si>
    <t>A -106</t>
  </si>
  <si>
    <t>A -107</t>
  </si>
  <si>
    <t>Atelier</t>
  </si>
  <si>
    <t>A -108</t>
  </si>
  <si>
    <t>A -109</t>
  </si>
  <si>
    <t>A -110</t>
  </si>
  <si>
    <t>A -111</t>
  </si>
  <si>
    <t>Essen</t>
  </si>
  <si>
    <t>Kindertagesstätte Sonnenschein</t>
  </si>
  <si>
    <t>Geräte</t>
  </si>
  <si>
    <t>Flur 1 (Lieferanteneingang)</t>
  </si>
  <si>
    <t>Technikraum 1</t>
  </si>
  <si>
    <t>Flur Treppe/ Sitzstufen</t>
  </si>
  <si>
    <t>Abstellen 1</t>
  </si>
  <si>
    <t>Flur 2 (Team)</t>
  </si>
  <si>
    <t>Team</t>
  </si>
  <si>
    <t>AB 001</t>
  </si>
  <si>
    <t>Wartebereich Eltern (Verbindung Bauteile)</t>
  </si>
  <si>
    <t>Stillbesch. Gr. 4</t>
  </si>
  <si>
    <t>Garderobe Gr. 4</t>
  </si>
  <si>
    <t>WC/Wickeln Gr. 4</t>
  </si>
  <si>
    <t>Technikraum 2</t>
  </si>
  <si>
    <t>B 008</t>
  </si>
  <si>
    <t>Stiefelgang 1 (Seiteneingang)</t>
  </si>
  <si>
    <t>B 009</t>
  </si>
  <si>
    <t>B 010</t>
  </si>
  <si>
    <t>Stillbesch. Gr. 3</t>
  </si>
  <si>
    <t>B 011</t>
  </si>
  <si>
    <t>Garderobe Gr. 3</t>
  </si>
  <si>
    <t>B 012</t>
  </si>
  <si>
    <t>Schlafen Gr. 3</t>
  </si>
  <si>
    <t>B 013</t>
  </si>
  <si>
    <t>Abstellen Gr. 3</t>
  </si>
  <si>
    <t>B 014</t>
  </si>
  <si>
    <t>WC/Wickeln Gr. 3</t>
  </si>
  <si>
    <t>Technikraum 3</t>
  </si>
  <si>
    <t>Flur 4 /Treppe</t>
  </si>
  <si>
    <t>Treppe (runter bis Podest)</t>
  </si>
  <si>
    <t>WC Gr. 5</t>
  </si>
  <si>
    <t>Garderobe Gr. 5</t>
  </si>
  <si>
    <t>Flur 5</t>
  </si>
  <si>
    <t>WC/Umkleide</t>
  </si>
  <si>
    <t>AB 101</t>
  </si>
  <si>
    <t>Eltern 2</t>
  </si>
  <si>
    <t>Stillbesch. Gr. 1</t>
  </si>
  <si>
    <t>Garderobe Gr. 1</t>
  </si>
  <si>
    <t>WC Gr. 1</t>
  </si>
  <si>
    <t>Abstellen Gr. 1</t>
  </si>
  <si>
    <t>Schlafen</t>
  </si>
  <si>
    <t>Flur 6</t>
  </si>
  <si>
    <t>Stiefelgang 2</t>
  </si>
  <si>
    <t>B 110</t>
  </si>
  <si>
    <t>Stillbesch. Gr. 2</t>
  </si>
  <si>
    <t>B 111</t>
  </si>
  <si>
    <t>Garderobe Gr. 2</t>
  </si>
  <si>
    <t>B 112</t>
  </si>
  <si>
    <t>WC Gr. 2</t>
  </si>
  <si>
    <t>B 113</t>
  </si>
  <si>
    <t>Abstellen Gr. 2</t>
  </si>
  <si>
    <t>B 114</t>
  </si>
  <si>
    <t>Technikraum 4</t>
  </si>
  <si>
    <t>Abst. /Technik</t>
  </si>
  <si>
    <t>Stillbesch. Gr. 6 + 7</t>
  </si>
  <si>
    <t>WC Gr. 6 + 7</t>
  </si>
  <si>
    <t>Garderobe Gr. 6 + 7</t>
  </si>
  <si>
    <t>Turnus
(Woche)</t>
  </si>
  <si>
    <t>Summe</t>
  </si>
  <si>
    <t>Gelbachstraße 1</t>
  </si>
  <si>
    <t>Aarstraße 11</t>
  </si>
  <si>
    <t>Eitelborner Straße 22</t>
  </si>
  <si>
    <t>Schulstraße 17</t>
  </si>
  <si>
    <t>Gartenstraße 13</t>
  </si>
  <si>
    <t>56412 Niederelbert</t>
  </si>
  <si>
    <t>Schulstraße 9</t>
  </si>
  <si>
    <t>56412 Welschneudorf</t>
  </si>
  <si>
    <t>Schulstraße 25b</t>
  </si>
  <si>
    <t>56412 Ruppach-Goldhausen</t>
  </si>
  <si>
    <t>Humboldtstraße 5</t>
  </si>
  <si>
    <t>56410 Montabaur</t>
  </si>
  <si>
    <t>Buchenstraße 52</t>
  </si>
  <si>
    <t>56410 Montabaur-Horressen</t>
  </si>
  <si>
    <t>Oderstraße 20</t>
  </si>
  <si>
    <t>Peterstorstraße 10</t>
  </si>
  <si>
    <t>Bonhoefferstraße 2</t>
  </si>
  <si>
    <t>56412 Nentershausen</t>
  </si>
  <si>
    <t>56335 Neuhäusel</t>
  </si>
  <si>
    <t>56412 Horbach</t>
  </si>
  <si>
    <t>56412 Girod</t>
  </si>
  <si>
    <t>Raum</t>
  </si>
  <si>
    <t>Bezeichnung</t>
  </si>
  <si>
    <t>Anzahl</t>
  </si>
  <si>
    <t>Höhe</t>
  </si>
  <si>
    <t>Breite</t>
  </si>
  <si>
    <t>Fenster</t>
  </si>
  <si>
    <t>großes Fenser</t>
  </si>
  <si>
    <t>kl Fentser</t>
  </si>
  <si>
    <t>Fenster lang</t>
  </si>
  <si>
    <t>WC Mensa</t>
  </si>
  <si>
    <t>Betreuung 2</t>
  </si>
  <si>
    <t>Physik/ Bio</t>
  </si>
  <si>
    <t>Fenster inkl Tür</t>
  </si>
  <si>
    <t>Bauteil A</t>
  </si>
  <si>
    <t>Bauteil B</t>
  </si>
  <si>
    <t>Bauteil C</t>
  </si>
  <si>
    <t>Bauteil D</t>
  </si>
  <si>
    <t>2 OG</t>
  </si>
  <si>
    <t>Bauteil E</t>
  </si>
  <si>
    <t>1 OG</t>
  </si>
  <si>
    <t>Waschraum1</t>
  </si>
  <si>
    <t>Eingang 1</t>
  </si>
  <si>
    <t>Eingang 2</t>
  </si>
  <si>
    <t>BGS/ PC</t>
  </si>
  <si>
    <t>Tür</t>
  </si>
  <si>
    <t>A- 127</t>
  </si>
  <si>
    <t xml:space="preserve">Pfosten- Riegel- Fassade  </t>
  </si>
  <si>
    <t>gesamt</t>
  </si>
  <si>
    <t>A 035</t>
  </si>
  <si>
    <t>A 038</t>
  </si>
  <si>
    <t>Anbau</t>
  </si>
  <si>
    <t>Glasdach</t>
  </si>
  <si>
    <t>Biologie</t>
  </si>
  <si>
    <t>Physik</t>
  </si>
  <si>
    <t>Chemie</t>
  </si>
  <si>
    <t>A 209</t>
  </si>
  <si>
    <t>Speisesaal (vorne)</t>
  </si>
  <si>
    <t>kl. Fenster</t>
  </si>
  <si>
    <t>Speisesaal (Seite)</t>
  </si>
  <si>
    <t>Speisesaal (Hinten)</t>
  </si>
  <si>
    <t>kl. Fenster (Seite)</t>
  </si>
  <si>
    <t>Eingangstür</t>
  </si>
  <si>
    <t>Große Fensterfront</t>
  </si>
  <si>
    <t>Kleine Fensterfront</t>
  </si>
  <si>
    <t>Aussentür</t>
  </si>
  <si>
    <t>Lichtausschnittfenster</t>
  </si>
  <si>
    <t>Innenfenster</t>
  </si>
  <si>
    <t>Betreuende GS II</t>
  </si>
  <si>
    <t>Betreuende GS I</t>
  </si>
  <si>
    <t>2402/2405/2411</t>
  </si>
  <si>
    <t>Feuerschutztüren</t>
  </si>
  <si>
    <t>Fenster und Tür</t>
  </si>
  <si>
    <t>Umkleide Vereine</t>
  </si>
  <si>
    <t>Eingangsbereich</t>
  </si>
  <si>
    <t>A 007/006</t>
  </si>
  <si>
    <t>Rektor + Sek.</t>
  </si>
  <si>
    <t>Klassenraum (leHrmittel/Elternzimmer)</t>
  </si>
  <si>
    <t>Fenster/Tür</t>
  </si>
  <si>
    <t>Flur Treppe Mensa</t>
  </si>
  <si>
    <t>Lehrer/ Kop</t>
  </si>
  <si>
    <t xml:space="preserve">Tür </t>
  </si>
  <si>
    <t>Speisesaal Container</t>
  </si>
  <si>
    <t>Arbeitshöhe bis 2m</t>
  </si>
  <si>
    <t>Arbeitshöhe bis 3m</t>
  </si>
  <si>
    <t>Arbeitshöhe bis 3m, geneigt</t>
  </si>
  <si>
    <t>Arbeitshöhe bis 3m, geneigt, Dachflächenfenster</t>
  </si>
  <si>
    <t>Arbeitshöhe bis 6,50m, Dachflächenfenster</t>
  </si>
  <si>
    <t>Fensterbrüstung aus Glas</t>
  </si>
  <si>
    <t>Arbeitshöhe bis 3m, Pfosten-Riegel-Fassade (3m)</t>
  </si>
  <si>
    <t>Arbeitshöhe bis 4m, Pfosten-Riegel-Fassade (3,60m)</t>
  </si>
  <si>
    <t>Arbeitshöhe bis 2,50m, Dachterassen- Fenster</t>
  </si>
  <si>
    <t>1 OG bis 2 OG</t>
  </si>
  <si>
    <t>Pfosten-Riegel-Fassade</t>
  </si>
  <si>
    <t>Türen- Trennwände</t>
  </si>
  <si>
    <t>Erdgeschoss</t>
  </si>
  <si>
    <t>1 Obergeschoss</t>
  </si>
  <si>
    <t>2 Obergeschoss</t>
  </si>
  <si>
    <t>3 Obergeschoss</t>
  </si>
  <si>
    <t>4 Obergeschoss</t>
  </si>
  <si>
    <t>Glastrennwände inkl. Glastüren</t>
  </si>
  <si>
    <t>Tür einflüglig</t>
  </si>
  <si>
    <t>Tür zweiflüglig</t>
  </si>
  <si>
    <t>Gesamt</t>
  </si>
  <si>
    <t>Tür/Glas</t>
  </si>
  <si>
    <t>Stadt Montabaur</t>
  </si>
  <si>
    <t>Gerberhof 1</t>
  </si>
  <si>
    <t>1 UR</t>
  </si>
  <si>
    <t>3 UR</t>
  </si>
  <si>
    <t>2 UR</t>
  </si>
  <si>
    <t>Rheinstraße 12-14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</si>
</sst>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[$€]_-;\-* #,##0.00\ [$€]_-;_-* &quot;-&quot;??\ [$€]_-;_-@_-"/>
    <numFmt numFmtId="166" formatCode="_-* #,##0.0000\ [$€-40A]_-;\-* #,##0.0000\ [$€-40A]_-;_-* &quot;-&quot;????\ [$€-40A]_-;_-@_-"/>
    <numFmt numFmtId="167" formatCode="_([$€-2]* #,##0.00_);_([$€-2]* \(#,##0.00\);_([$€-2]* &quot;-&quot;??_)"/>
    <numFmt numFmtId="168" formatCode="_(* #,##0.00_);_(* \(#,##0.00\);_(* &quot;-&quot;??_);_(@_)"/>
    <numFmt numFmtId="169" formatCode="_(&quot;$&quot;* #,##0.00_);_(&quot;$&quot;* \(#,##0.00\);_(&quot;$&quot;* &quot;-&quot;??_);_(@_)"/>
    <numFmt numFmtId="170" formatCode="#,##0.00\ &quot;€&quot;"/>
  </numFmts>
  <fonts count="63">
    <font>
      <sz val="10"/>
      <name val="Arial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indexed="8"/>
      <name val="Calibri"/>
      <family val="2"/>
      <charset val="1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sz val="11"/>
      <color theme="1"/>
      <name val="Calibri"/>
      <family val="2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9"/>
      <color theme="1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0"/>
      <color indexed="12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0"/>
      <color indexed="8"/>
      <name val="Arial"/>
      <family val="2"/>
    </font>
    <font>
      <sz val="11"/>
      <color theme="1"/>
      <name val="Gotham Medium"/>
      <family val="2"/>
    </font>
    <font>
      <b/>
      <sz val="10"/>
      <color rgb="FF3F3F3F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1"/>
      <color rgb="FF000000"/>
      <name val="Calibri"/>
      <family val="2"/>
      <scheme val="minor"/>
    </font>
    <font>
      <sz val="10"/>
      <name val="Helv"/>
      <family val="2"/>
    </font>
    <font>
      <sz val="10"/>
      <color rgb="FFFF0000"/>
      <name val="Arial"/>
      <family val="2"/>
    </font>
    <font>
      <sz val="11"/>
      <color theme="1"/>
      <name val="Arial"/>
      <family val="2"/>
    </font>
    <font>
      <sz val="10"/>
      <name val="Aptos"/>
      <family val="2"/>
    </font>
    <font>
      <b/>
      <sz val="10"/>
      <name val="Aptos"/>
      <family val="2"/>
    </font>
    <font>
      <sz val="11"/>
      <color theme="1"/>
      <name val="Aptos"/>
      <family val="2"/>
    </font>
    <font>
      <b/>
      <sz val="10"/>
      <color theme="1"/>
      <name val="Aptos"/>
      <family val="2"/>
    </font>
    <font>
      <b/>
      <sz val="14"/>
      <name val="Aptos"/>
      <family val="2"/>
    </font>
    <font>
      <sz val="9"/>
      <name val="Aptos"/>
      <family val="2"/>
    </font>
    <font>
      <b/>
      <sz val="9"/>
      <name val="Aptos"/>
      <family val="2"/>
    </font>
    <font>
      <vertAlign val="superscript"/>
      <sz val="9"/>
      <name val="Aptos"/>
      <family val="2"/>
    </font>
    <font>
      <b/>
      <sz val="10"/>
      <color theme="0"/>
      <name val="Aptos"/>
      <family val="2"/>
    </font>
    <font>
      <b/>
      <sz val="9"/>
      <color theme="0"/>
      <name val="Aptos"/>
      <family val="2"/>
    </font>
    <font>
      <sz val="9"/>
      <color theme="0"/>
      <name val="Aptos"/>
      <family val="2"/>
    </font>
    <font>
      <sz val="8"/>
      <name val="Aptos"/>
      <family val="2"/>
    </font>
    <font>
      <b/>
      <sz val="8"/>
      <name val="Aptos"/>
      <family val="2"/>
    </font>
    <font>
      <b/>
      <sz val="12"/>
      <color theme="0"/>
      <name val="Aptos"/>
      <family val="2"/>
    </font>
    <font>
      <b/>
      <sz val="12"/>
      <name val="Aptos"/>
      <family val="2"/>
    </font>
    <font>
      <b/>
      <sz val="9"/>
      <color theme="1"/>
      <name val="Aptos"/>
      <family val="2"/>
    </font>
    <font>
      <b/>
      <sz val="9"/>
      <color theme="4" tint="0.79998168889431442"/>
      <name val="Aptos"/>
      <family val="2"/>
    </font>
    <font>
      <b/>
      <vertAlign val="superscript"/>
      <sz val="9"/>
      <name val="Aptos"/>
      <family val="2"/>
    </font>
    <font>
      <b/>
      <i/>
      <sz val="12"/>
      <color theme="0"/>
      <name val="Aptos"/>
      <family val="2"/>
    </font>
    <font>
      <sz val="10"/>
      <color theme="1"/>
      <name val="Aptos"/>
      <family val="2"/>
    </font>
    <font>
      <sz val="11"/>
      <name val="Aptos"/>
      <family val="2"/>
    </font>
    <font>
      <b/>
      <u/>
      <sz val="10"/>
      <name val="Aptos"/>
      <family val="2"/>
    </font>
  </fonts>
  <fills count="42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 style="thin">
        <color theme="0" tint="-0.1499679555650502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 diagonalUp="1" diagonalDown="1">
      <left/>
      <right style="thin">
        <color auto="1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273">
    <xf numFmtId="0" fontId="0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9" fillId="2" borderId="0" applyNumberFormat="0" applyBorder="0" applyAlignment="0" applyProtection="0"/>
    <xf numFmtId="165" fontId="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1" fillId="15" borderId="7" applyNumberFormat="0" applyFont="0" applyAlignment="0" applyProtection="0"/>
    <xf numFmtId="0" fontId="11" fillId="15" borderId="7" applyNumberFormat="0" applyFont="0" applyAlignment="0" applyProtection="0"/>
    <xf numFmtId="0" fontId="11" fillId="0" borderId="0"/>
    <xf numFmtId="0" fontId="7" fillId="0" borderId="0"/>
    <xf numFmtId="0" fontId="7" fillId="0" borderId="0"/>
    <xf numFmtId="0" fontId="7" fillId="0" borderId="0"/>
    <xf numFmtId="167" fontId="7" fillId="0" borderId="0"/>
    <xf numFmtId="166" fontId="7" fillId="0" borderId="0"/>
    <xf numFmtId="0" fontId="11" fillId="0" borderId="0"/>
    <xf numFmtId="0" fontId="7" fillId="0" borderId="0"/>
    <xf numFmtId="164" fontId="12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2" fillId="0" borderId="0"/>
    <xf numFmtId="0" fontId="5" fillId="0" borderId="0"/>
    <xf numFmtId="0" fontId="13" fillId="0" borderId="0"/>
    <xf numFmtId="0" fontId="5" fillId="0" borderId="0"/>
    <xf numFmtId="0" fontId="4" fillId="0" borderId="0"/>
    <xf numFmtId="9" fontId="5" fillId="0" borderId="0" applyFont="0" applyFill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3" borderId="0" applyNumberFormat="0" applyBorder="0" applyAlignment="0" applyProtection="0"/>
    <xf numFmtId="0" fontId="15" fillId="35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8" borderId="0" applyNumberFormat="0" applyBorder="0" applyAlignment="0" applyProtection="0"/>
    <xf numFmtId="0" fontId="15" fillId="30" borderId="0" applyNumberFormat="0" applyBorder="0" applyAlignment="0" applyProtection="0"/>
    <xf numFmtId="0" fontId="15" fillId="32" borderId="0" applyNumberFormat="0" applyBorder="0" applyAlignment="0" applyProtection="0"/>
    <xf numFmtId="0" fontId="15" fillId="34" borderId="0" applyNumberFormat="0" applyBorder="0" applyAlignment="0" applyProtection="0"/>
    <xf numFmtId="0" fontId="16" fillId="19" borderId="0" applyNumberFormat="0" applyBorder="0" applyAlignment="0" applyProtection="0"/>
    <xf numFmtId="0" fontId="17" fillId="22" borderId="13" applyNumberFormat="0" applyAlignment="0" applyProtection="0"/>
    <xf numFmtId="0" fontId="18" fillId="23" borderId="16" applyNumberFormat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5" fillId="0" borderId="0" applyNumberFormat="0" applyFill="0" applyBorder="0" applyProtection="0">
      <alignment horizontal="left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18" borderId="0" applyNumberFormat="0" applyBorder="0" applyAlignment="0" applyProtection="0"/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9" fillId="21" borderId="13" applyNumberFormat="0" applyAlignment="0" applyProtection="0"/>
    <xf numFmtId="0" fontId="30" fillId="0" borderId="15" applyNumberFormat="0" applyFill="0" applyAlignment="0" applyProtection="0"/>
    <xf numFmtId="0" fontId="31" fillId="20" borderId="0" applyNumberFormat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12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33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2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4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32" fillId="0" borderId="0">
      <alignment vertical="top"/>
    </xf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15" borderId="7" applyNumberFormat="0" applyFont="0" applyAlignment="0" applyProtection="0"/>
    <xf numFmtId="0" fontId="34" fillId="22" borderId="14" applyNumberFormat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5" fillId="0" borderId="0" applyNumberFormat="0" applyFont="0" applyFill="0" applyBorder="0" applyAlignment="0" applyProtection="0">
      <alignment horizontal="left"/>
    </xf>
    <xf numFmtId="15" fontId="35" fillId="0" borderId="0" applyFont="0" applyFill="0" applyBorder="0" applyAlignment="0" applyProtection="0"/>
    <xf numFmtId="4" fontId="35" fillId="0" borderId="0" applyFont="0" applyFill="0" applyBorder="0" applyAlignment="0" applyProtection="0"/>
    <xf numFmtId="0" fontId="36" fillId="0" borderId="18">
      <alignment horizontal="center"/>
    </xf>
    <xf numFmtId="4" fontId="6" fillId="36" borderId="19" applyNumberFormat="0" applyProtection="0">
      <alignment vertical="center"/>
    </xf>
    <xf numFmtId="4" fontId="6" fillId="37" borderId="19" applyNumberFormat="0" applyProtection="0">
      <alignment horizontal="left" vertical="center" indent="1"/>
    </xf>
    <xf numFmtId="4" fontId="6" fillId="38" borderId="19" applyNumberFormat="0" applyProtection="0">
      <alignment horizontal="left" vertical="center" indent="1"/>
    </xf>
    <xf numFmtId="4" fontId="6" fillId="0" borderId="19" applyNumberFormat="0" applyProtection="0">
      <alignment horizontal="right" vertical="center"/>
    </xf>
    <xf numFmtId="4" fontId="6" fillId="38" borderId="19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5" fillId="0" borderId="1" applyNumberFormat="0" applyFill="0" applyProtection="0">
      <alignment vertical="top" wrapText="1"/>
    </xf>
    <xf numFmtId="49" fontId="5" fillId="0" borderId="0" applyFont="0" applyFill="0" applyBorder="0" applyAlignment="0" applyProtection="0">
      <protection locked="0"/>
    </xf>
    <xf numFmtId="0" fontId="14" fillId="0" borderId="17" applyNumberFormat="0" applyFill="0" applyAlignment="0" applyProtection="0"/>
    <xf numFmtId="44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40" fontId="5" fillId="0" borderId="0" applyFont="0" applyFill="0" applyBorder="0" applyAlignment="0" applyProtection="0"/>
    <xf numFmtId="0" fontId="3" fillId="0" borderId="0"/>
    <xf numFmtId="166" fontId="5" fillId="0" borderId="0"/>
    <xf numFmtId="0" fontId="2" fillId="0" borderId="0"/>
    <xf numFmtId="0" fontId="5" fillId="0" borderId="0"/>
    <xf numFmtId="167" fontId="5" fillId="0" borderId="0"/>
    <xf numFmtId="0" fontId="37" fillId="0" borderId="0"/>
    <xf numFmtId="0" fontId="5" fillId="0" borderId="0"/>
    <xf numFmtId="165" fontId="5" fillId="0" borderId="0" applyFont="0" applyFill="0" applyBorder="0" applyAlignment="0" applyProtection="0"/>
    <xf numFmtId="0" fontId="40" fillId="0" borderId="0"/>
    <xf numFmtId="0" fontId="40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15" borderId="7" applyNumberFormat="0" applyFont="0" applyAlignment="0" applyProtection="0"/>
    <xf numFmtId="0" fontId="2" fillId="15" borderId="7" applyNumberFormat="0" applyFont="0" applyAlignment="0" applyProtection="0"/>
    <xf numFmtId="0" fontId="2" fillId="0" borderId="0"/>
    <xf numFmtId="0" fontId="5" fillId="0" borderId="0"/>
    <xf numFmtId="165" fontId="5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6" fillId="36" borderId="42" applyNumberFormat="0" applyProtection="0">
      <alignment vertical="center"/>
    </xf>
    <xf numFmtId="4" fontId="6" fillId="37" borderId="42" applyNumberFormat="0" applyProtection="0">
      <alignment horizontal="left" vertical="center" indent="1"/>
    </xf>
    <xf numFmtId="4" fontId="6" fillId="38" borderId="42" applyNumberFormat="0" applyProtection="0">
      <alignment horizontal="left" vertical="center" indent="1"/>
    </xf>
    <xf numFmtId="4" fontId="6" fillId="0" borderId="42" applyNumberFormat="0" applyProtection="0">
      <alignment horizontal="right" vertical="center"/>
    </xf>
    <xf numFmtId="4" fontId="6" fillId="38" borderId="42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5" fillId="0" borderId="41" applyNumberFormat="0" applyFill="0" applyProtection="0">
      <alignment vertical="top" wrapText="1"/>
    </xf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0"/>
    <xf numFmtId="0" fontId="5" fillId="0" borderId="43" applyNumberFormat="0" applyFill="0" applyProtection="0">
      <alignment vertical="top" wrapText="1"/>
    </xf>
    <xf numFmtId="0" fontId="2" fillId="0" borderId="0"/>
    <xf numFmtId="44" fontId="2" fillId="0" borderId="0" applyFont="0" applyFill="0" applyBorder="0" applyAlignment="0" applyProtection="0"/>
  </cellStyleXfs>
  <cellXfs count="309">
    <xf numFmtId="0" fontId="0" fillId="0" borderId="0" xfId="0"/>
    <xf numFmtId="0" fontId="41" fillId="0" borderId="0" xfId="0" applyFont="1"/>
    <xf numFmtId="0" fontId="46" fillId="0" borderId="0" xfId="887" applyFont="1" applyAlignment="1">
      <alignment vertical="center"/>
    </xf>
    <xf numFmtId="0" fontId="46" fillId="0" borderId="0" xfId="887" applyFont="1"/>
    <xf numFmtId="0" fontId="47" fillId="0" borderId="0" xfId="887" applyFont="1" applyAlignment="1">
      <alignment vertical="center"/>
    </xf>
    <xf numFmtId="0" fontId="47" fillId="0" borderId="43" xfId="887" applyFont="1" applyBorder="1" applyAlignment="1">
      <alignment horizontal="left" vertical="top"/>
    </xf>
    <xf numFmtId="0" fontId="47" fillId="0" borderId="0" xfId="887" applyFont="1"/>
    <xf numFmtId="0" fontId="46" fillId="0" borderId="47" xfId="904" applyNumberFormat="1" applyFont="1" applyBorder="1" applyAlignment="1">
      <alignment horizontal="left"/>
    </xf>
    <xf numFmtId="0" fontId="47" fillId="0" borderId="22" xfId="904" applyNumberFormat="1" applyFont="1" applyBorder="1"/>
    <xf numFmtId="0" fontId="46" fillId="0" borderId="45" xfId="887" applyFont="1" applyBorder="1"/>
    <xf numFmtId="0" fontId="46" fillId="0" borderId="45" xfId="887" applyFont="1" applyBorder="1" applyAlignment="1">
      <alignment horizontal="left"/>
    </xf>
    <xf numFmtId="0" fontId="49" fillId="0" borderId="45" xfId="887" applyFont="1" applyBorder="1" applyAlignment="1">
      <alignment vertical="center"/>
    </xf>
    <xf numFmtId="4" fontId="47" fillId="0" borderId="45" xfId="887" applyNumberFormat="1" applyFont="1" applyBorder="1" applyAlignment="1">
      <alignment horizontal="center" vertical="center"/>
    </xf>
    <xf numFmtId="4" fontId="50" fillId="0" borderId="44" xfId="887" applyNumberFormat="1" applyFont="1" applyBorder="1" applyAlignment="1">
      <alignment horizontal="left" vertical="center"/>
    </xf>
    <xf numFmtId="0" fontId="47" fillId="0" borderId="45" xfId="887" applyFont="1" applyBorder="1" applyAlignment="1">
      <alignment horizontal="right" vertical="center"/>
    </xf>
    <xf numFmtId="0" fontId="46" fillId="0" borderId="46" xfId="887" applyFont="1" applyBorder="1"/>
    <xf numFmtId="0" fontId="47" fillId="0" borderId="22" xfId="0" applyFont="1" applyBorder="1"/>
    <xf numFmtId="0" fontId="46" fillId="0" borderId="22" xfId="887" applyFont="1" applyBorder="1"/>
    <xf numFmtId="0" fontId="46" fillId="0" borderId="48" xfId="887" applyFont="1" applyBorder="1"/>
    <xf numFmtId="0" fontId="46" fillId="0" borderId="46" xfId="887" applyFont="1" applyBorder="1" applyAlignment="1">
      <alignment horizontal="left"/>
    </xf>
    <xf numFmtId="0" fontId="47" fillId="0" borderId="44" xfId="887" applyFont="1" applyBorder="1" applyAlignment="1">
      <alignment horizontal="right" vertical="center"/>
    </xf>
    <xf numFmtId="4" fontId="47" fillId="0" borderId="45" xfId="887" applyNumberFormat="1" applyFont="1" applyBorder="1" applyAlignment="1">
      <alignment horizontal="left" vertical="center"/>
    </xf>
    <xf numFmtId="2" fontId="46" fillId="0" borderId="44" xfId="887" applyNumberFormat="1" applyFont="1" applyBorder="1" applyAlignment="1">
      <alignment horizontal="left" vertical="center"/>
    </xf>
    <xf numFmtId="2" fontId="46" fillId="0" borderId="44" xfId="887" applyNumberFormat="1" applyFont="1" applyBorder="1" applyAlignment="1">
      <alignment horizontal="right" vertical="center"/>
    </xf>
    <xf numFmtId="170" fontId="46" fillId="41" borderId="46" xfId="887" applyNumberFormat="1" applyFont="1" applyFill="1" applyBorder="1" applyAlignment="1">
      <alignment horizontal="right"/>
    </xf>
    <xf numFmtId="0" fontId="46" fillId="0" borderId="2" xfId="904" applyNumberFormat="1" applyFont="1" applyBorder="1" applyAlignment="1">
      <alignment horizontal="left"/>
    </xf>
    <xf numFmtId="0" fontId="47" fillId="0" borderId="0" xfId="0" applyFont="1"/>
    <xf numFmtId="0" fontId="46" fillId="0" borderId="3" xfId="887" applyFont="1" applyBorder="1"/>
    <xf numFmtId="14" fontId="46" fillId="0" borderId="46" xfId="887" applyNumberFormat="1" applyFont="1" applyBorder="1" applyAlignment="1">
      <alignment horizontal="left"/>
    </xf>
    <xf numFmtId="0" fontId="47" fillId="0" borderId="44" xfId="83" applyNumberFormat="1" applyFont="1" applyBorder="1" applyAlignment="1">
      <alignment horizontal="right" vertical="center" wrapText="1"/>
    </xf>
    <xf numFmtId="1" fontId="47" fillId="0" borderId="45" xfId="887" applyNumberFormat="1" applyFont="1" applyBorder="1" applyAlignment="1">
      <alignment horizontal="left" vertical="center"/>
    </xf>
    <xf numFmtId="0" fontId="46" fillId="0" borderId="0" xfId="0" applyFont="1"/>
    <xf numFmtId="0" fontId="46" fillId="0" borderId="3" xfId="887" applyFont="1" applyBorder="1" applyAlignment="1">
      <alignment horizontal="left"/>
    </xf>
    <xf numFmtId="2" fontId="47" fillId="0" borderId="44" xfId="887" applyNumberFormat="1" applyFont="1" applyBorder="1" applyAlignment="1">
      <alignment horizontal="left" vertical="center"/>
    </xf>
    <xf numFmtId="2" fontId="47" fillId="0" borderId="45" xfId="887" applyNumberFormat="1" applyFont="1" applyBorder="1" applyAlignment="1">
      <alignment horizontal="right" vertical="center"/>
    </xf>
    <xf numFmtId="170" fontId="47" fillId="16" borderId="46" xfId="887" applyNumberFormat="1" applyFont="1" applyFill="1" applyBorder="1"/>
    <xf numFmtId="0" fontId="52" fillId="0" borderId="4" xfId="904" applyNumberFormat="1" applyFont="1" applyBorder="1" applyAlignment="1">
      <alignment horizontal="left"/>
    </xf>
    <xf numFmtId="0" fontId="46" fillId="0" borderId="5" xfId="887" applyFont="1" applyBorder="1"/>
    <xf numFmtId="0" fontId="52" fillId="0" borderId="5" xfId="887" applyFont="1" applyBorder="1"/>
    <xf numFmtId="0" fontId="52" fillId="0" borderId="6" xfId="887" applyFont="1" applyBorder="1" applyAlignment="1">
      <alignment horizontal="left"/>
    </xf>
    <xf numFmtId="4" fontId="47" fillId="16" borderId="46" xfId="887" applyNumberFormat="1" applyFont="1" applyFill="1" applyBorder="1"/>
    <xf numFmtId="0" fontId="52" fillId="0" borderId="0" xfId="887" applyFont="1"/>
    <xf numFmtId="0" fontId="52" fillId="0" borderId="2" xfId="904" applyNumberFormat="1" applyFont="1" applyBorder="1" applyAlignment="1">
      <alignment horizontal="left"/>
    </xf>
    <xf numFmtId="0" fontId="52" fillId="0" borderId="48" xfId="887" applyFont="1" applyBorder="1" applyAlignment="1">
      <alignment horizontal="left"/>
    </xf>
    <xf numFmtId="0" fontId="52" fillId="0" borderId="22" xfId="887" applyFont="1" applyBorder="1" applyAlignment="1">
      <alignment horizontal="left"/>
    </xf>
    <xf numFmtId="0" fontId="53" fillId="0" borderId="22" xfId="887" applyFont="1" applyBorder="1" applyAlignment="1">
      <alignment horizontal="right" vertical="center"/>
    </xf>
    <xf numFmtId="0" fontId="42" fillId="0" borderId="22" xfId="887" applyFont="1" applyBorder="1" applyAlignment="1">
      <alignment horizontal="right" vertical="center"/>
    </xf>
    <xf numFmtId="44" fontId="42" fillId="17" borderId="47" xfId="887" applyNumberFormat="1" applyFont="1" applyFill="1" applyBorder="1" applyProtection="1">
      <protection locked="0"/>
    </xf>
    <xf numFmtId="4" fontId="47" fillId="16" borderId="48" xfId="887" applyNumberFormat="1" applyFont="1" applyFill="1" applyBorder="1"/>
    <xf numFmtId="0" fontId="52" fillId="0" borderId="45" xfId="887" applyFont="1" applyBorder="1" applyAlignment="1">
      <alignment horizontal="left"/>
    </xf>
    <xf numFmtId="0" fontId="53" fillId="0" borderId="45" xfId="887" applyFont="1" applyBorder="1" applyAlignment="1">
      <alignment horizontal="right" vertical="center"/>
    </xf>
    <xf numFmtId="0" fontId="42" fillId="0" borderId="45" xfId="887" applyFont="1" applyBorder="1" applyAlignment="1">
      <alignment horizontal="right" vertical="center"/>
    </xf>
    <xf numFmtId="2" fontId="42" fillId="16" borderId="44" xfId="887" applyNumberFormat="1" applyFont="1" applyFill="1" applyBorder="1" applyAlignment="1">
      <alignment vertical="center"/>
    </xf>
    <xf numFmtId="2" fontId="46" fillId="0" borderId="44" xfId="887" applyNumberFormat="1" applyFont="1" applyBorder="1" applyAlignment="1">
      <alignment horizontal="left"/>
    </xf>
    <xf numFmtId="2" fontId="46" fillId="0" borderId="45" xfId="887" applyNumberFormat="1" applyFont="1" applyBorder="1" applyAlignment="1">
      <alignment horizontal="right"/>
    </xf>
    <xf numFmtId="4" fontId="46" fillId="0" borderId="46" xfId="887" applyNumberFormat="1" applyFont="1" applyBorder="1"/>
    <xf numFmtId="0" fontId="52" fillId="0" borderId="2" xfId="887" applyFont="1" applyBorder="1"/>
    <xf numFmtId="0" fontId="46" fillId="0" borderId="22" xfId="887" applyFont="1" applyBorder="1" applyAlignment="1">
      <alignment horizontal="left"/>
    </xf>
    <xf numFmtId="0" fontId="46" fillId="0" borderId="22" xfId="887" applyFont="1" applyBorder="1" applyAlignment="1">
      <alignment horizontal="right" vertical="center"/>
    </xf>
    <xf numFmtId="0" fontId="50" fillId="0" borderId="22" xfId="887" applyFont="1" applyBorder="1" applyAlignment="1">
      <alignment wrapText="1"/>
    </xf>
    <xf numFmtId="0" fontId="50" fillId="0" borderId="48" xfId="887" applyFont="1" applyBorder="1" applyAlignment="1">
      <alignment wrapText="1"/>
    </xf>
    <xf numFmtId="0" fontId="46" fillId="0" borderId="2" xfId="83" applyNumberFormat="1" applyFont="1" applyBorder="1" applyAlignment="1">
      <alignment horizontal="right" vertical="center"/>
    </xf>
    <xf numFmtId="0" fontId="46" fillId="0" borderId="0" xfId="887" applyFont="1" applyAlignment="1">
      <alignment horizontal="left"/>
    </xf>
    <xf numFmtId="0" fontId="46" fillId="0" borderId="0" xfId="887" applyFont="1" applyAlignment="1">
      <alignment horizontal="right" vertical="center"/>
    </xf>
    <xf numFmtId="0" fontId="46" fillId="0" borderId="0" xfId="887" applyFont="1" applyAlignment="1">
      <alignment horizontal="center"/>
    </xf>
    <xf numFmtId="2" fontId="55" fillId="0" borderId="0" xfId="887" applyNumberFormat="1" applyFont="1" applyAlignment="1">
      <alignment vertical="center"/>
    </xf>
    <xf numFmtId="2" fontId="47" fillId="0" borderId="49" xfId="887" applyNumberFormat="1" applyFont="1" applyBorder="1" applyAlignment="1">
      <alignment horizontal="center" vertical="center" wrapText="1"/>
    </xf>
    <xf numFmtId="4" fontId="47" fillId="0" borderId="49" xfId="887" applyNumberFormat="1" applyFont="1" applyBorder="1" applyAlignment="1">
      <alignment horizontal="center" vertical="center" wrapText="1"/>
    </xf>
    <xf numFmtId="0" fontId="41" fillId="0" borderId="2" xfId="0" applyFont="1" applyBorder="1"/>
    <xf numFmtId="0" fontId="46" fillId="0" borderId="44" xfId="887" applyFont="1" applyBorder="1" applyAlignment="1">
      <alignment horizontal="left"/>
    </xf>
    <xf numFmtId="0" fontId="46" fillId="0" borderId="45" xfId="887" applyFont="1" applyBorder="1" applyAlignment="1">
      <alignment horizontal="right" vertical="center"/>
    </xf>
    <xf numFmtId="0" fontId="55" fillId="0" borderId="45" xfId="887" applyFont="1" applyBorder="1" applyAlignment="1">
      <alignment horizontal="right" vertical="center"/>
    </xf>
    <xf numFmtId="44" fontId="55" fillId="0" borderId="46" xfId="83" applyNumberFormat="1" applyFont="1" applyFill="1" applyBorder="1" applyAlignment="1" applyProtection="1">
      <alignment horizontal="right" vertical="center"/>
    </xf>
    <xf numFmtId="170" fontId="42" fillId="17" borderId="44" xfId="83" applyNumberFormat="1" applyFont="1" applyFill="1" applyBorder="1" applyAlignment="1" applyProtection="1">
      <alignment vertical="center"/>
      <protection locked="0"/>
    </xf>
    <xf numFmtId="2" fontId="41" fillId="0" borderId="43" xfId="887" applyNumberFormat="1" applyFont="1" applyBorder="1" applyAlignment="1">
      <alignment horizontal="center" vertical="center"/>
    </xf>
    <xf numFmtId="170" fontId="41" fillId="0" borderId="43" xfId="887" applyNumberFormat="1" applyFont="1" applyBorder="1" applyAlignment="1">
      <alignment horizontal="center" vertical="center"/>
    </xf>
    <xf numFmtId="0" fontId="46" fillId="0" borderId="5" xfId="887" applyFont="1" applyBorder="1" applyAlignment="1">
      <alignment horizontal="left"/>
    </xf>
    <xf numFmtId="0" fontId="46" fillId="0" borderId="5" xfId="887" applyFont="1" applyBorder="1" applyAlignment="1">
      <alignment horizontal="right" vertical="center"/>
    </xf>
    <xf numFmtId="0" fontId="55" fillId="0" borderId="5" xfId="887" applyFont="1" applyBorder="1" applyAlignment="1">
      <alignment horizontal="right" vertical="center"/>
    </xf>
    <xf numFmtId="2" fontId="55" fillId="0" borderId="5" xfId="887" applyNumberFormat="1" applyFont="1" applyBorder="1" applyAlignment="1">
      <alignment vertical="center"/>
    </xf>
    <xf numFmtId="2" fontId="55" fillId="0" borderId="6" xfId="887" applyNumberFormat="1" applyFont="1" applyBorder="1" applyAlignment="1">
      <alignment vertical="center"/>
    </xf>
    <xf numFmtId="0" fontId="47" fillId="0" borderId="43" xfId="887" applyFont="1" applyBorder="1" applyAlignment="1">
      <alignment horizontal="left" vertical="top" wrapText="1"/>
    </xf>
    <xf numFmtId="0" fontId="47" fillId="0" borderId="43" xfId="887" applyFont="1" applyBorder="1" applyAlignment="1">
      <alignment vertical="top" wrapText="1"/>
    </xf>
    <xf numFmtId="0" fontId="47" fillId="0" borderId="43" xfId="879" applyFont="1" applyBorder="1" applyAlignment="1">
      <alignment vertical="top" wrapText="1"/>
    </xf>
    <xf numFmtId="4" fontId="47" fillId="0" borderId="43" xfId="887" applyNumberFormat="1" applyFont="1" applyBorder="1" applyAlignment="1">
      <alignment vertical="top" wrapText="1"/>
    </xf>
    <xf numFmtId="1" fontId="47" fillId="0" borderId="43" xfId="887" applyNumberFormat="1" applyFont="1" applyBorder="1" applyAlignment="1">
      <alignment vertical="top" wrapText="1"/>
    </xf>
    <xf numFmtId="0" fontId="47" fillId="0" borderId="2" xfId="887" applyFont="1" applyBorder="1" applyAlignment="1">
      <alignment vertical="top" wrapText="1"/>
    </xf>
    <xf numFmtId="0" fontId="47" fillId="0" borderId="0" xfId="887" applyFont="1" applyAlignment="1">
      <alignment vertical="top" wrapText="1"/>
    </xf>
    <xf numFmtId="0" fontId="57" fillId="40" borderId="44" xfId="887" applyFont="1" applyFill="1" applyBorder="1" applyAlignment="1">
      <alignment horizontal="left" vertical="top"/>
    </xf>
    <xf numFmtId="0" fontId="47" fillId="40" borderId="45" xfId="887" applyFont="1" applyFill="1" applyBorder="1" applyAlignment="1">
      <alignment vertical="top"/>
    </xf>
    <xf numFmtId="49" fontId="47" fillId="40" borderId="45" xfId="887" applyNumberFormat="1" applyFont="1" applyFill="1" applyBorder="1" applyAlignment="1">
      <alignment vertical="top"/>
    </xf>
    <xf numFmtId="0" fontId="56" fillId="40" borderId="45" xfId="887" applyFont="1" applyFill="1" applyBorder="1" applyAlignment="1">
      <alignment horizontal="left" vertical="top" wrapText="1"/>
    </xf>
    <xf numFmtId="2" fontId="47" fillId="40" borderId="45" xfId="887" applyNumberFormat="1" applyFont="1" applyFill="1" applyBorder="1" applyAlignment="1">
      <alignment vertical="top" wrapText="1"/>
    </xf>
    <xf numFmtId="4" fontId="47" fillId="40" borderId="45" xfId="887" applyNumberFormat="1" applyFont="1" applyFill="1" applyBorder="1" applyAlignment="1">
      <alignment horizontal="left" vertical="top" wrapText="1"/>
    </xf>
    <xf numFmtId="2" fontId="47" fillId="40" borderId="46" xfId="887" applyNumberFormat="1" applyFont="1" applyFill="1" applyBorder="1" applyAlignment="1">
      <alignment vertical="top" wrapText="1"/>
    </xf>
    <xf numFmtId="0" fontId="46" fillId="0" borderId="20" xfId="879" applyFont="1" applyBorder="1" applyAlignment="1">
      <alignment horizontal="right" vertical="center" wrapText="1"/>
    </xf>
    <xf numFmtId="2" fontId="46" fillId="0" borderId="43" xfId="0" applyNumberFormat="1" applyFont="1" applyBorder="1" applyAlignment="1">
      <alignment vertical="center" wrapText="1"/>
    </xf>
    <xf numFmtId="2" fontId="46" fillId="0" borderId="43" xfId="0" applyNumberFormat="1" applyFont="1" applyBorder="1" applyAlignment="1">
      <alignment horizontal="center" vertical="center" wrapText="1"/>
    </xf>
    <xf numFmtId="2" fontId="46" fillId="0" borderId="43" xfId="0" applyNumberFormat="1" applyFont="1" applyBorder="1" applyAlignment="1">
      <alignment horizontal="left" vertical="center" wrapText="1"/>
    </xf>
    <xf numFmtId="2" fontId="46" fillId="0" borderId="43" xfId="887" applyNumberFormat="1" applyFont="1" applyBorder="1" applyAlignment="1">
      <alignment horizontal="center" vertical="center" wrapText="1"/>
    </xf>
    <xf numFmtId="2" fontId="46" fillId="17" borderId="44" xfId="887" applyNumberFormat="1" applyFont="1" applyFill="1" applyBorder="1" applyAlignment="1" applyProtection="1">
      <alignment horizontal="right" vertical="center" wrapText="1"/>
      <protection locked="0"/>
    </xf>
    <xf numFmtId="4" fontId="46" fillId="0" borderId="43" xfId="29" applyNumberFormat="1" applyFont="1" applyBorder="1" applyAlignment="1" applyProtection="1">
      <alignment horizontal="right" vertical="center" wrapText="1" shrinkToFit="1"/>
    </xf>
    <xf numFmtId="0" fontId="47" fillId="0" borderId="0" xfId="887" applyFont="1" applyAlignment="1">
      <alignment vertical="center" wrapText="1"/>
    </xf>
    <xf numFmtId="0" fontId="47" fillId="39" borderId="4" xfId="0" applyFont="1" applyFill="1" applyBorder="1" applyAlignment="1">
      <alignment horizontal="right" vertical="center"/>
    </xf>
    <xf numFmtId="0" fontId="47" fillId="39" borderId="44" xfId="0" applyFont="1" applyFill="1" applyBorder="1" applyAlignment="1">
      <alignment vertical="center"/>
    </xf>
    <xf numFmtId="0" fontId="47" fillId="39" borderId="43" xfId="879" applyFont="1" applyFill="1" applyBorder="1" applyAlignment="1">
      <alignment horizontal="left" vertical="center"/>
    </xf>
    <xf numFmtId="0" fontId="47" fillId="39" borderId="21" xfId="879" applyFont="1" applyFill="1" applyBorder="1" applyAlignment="1">
      <alignment horizontal="left" vertical="center"/>
    </xf>
    <xf numFmtId="0" fontId="47" fillId="39" borderId="40" xfId="879" applyFont="1" applyFill="1" applyBorder="1" applyAlignment="1">
      <alignment horizontal="left" vertical="center"/>
    </xf>
    <xf numFmtId="4" fontId="47" fillId="39" borderId="43" xfId="879" applyNumberFormat="1" applyFont="1" applyFill="1" applyBorder="1" applyAlignment="1">
      <alignment horizontal="right" vertical="center"/>
    </xf>
    <xf numFmtId="0" fontId="47" fillId="39" borderId="21" xfId="879" applyFont="1" applyFill="1" applyBorder="1" applyAlignment="1">
      <alignment vertical="center"/>
    </xf>
    <xf numFmtId="4" fontId="47" fillId="16" borderId="43" xfId="0" applyNumberFormat="1" applyFont="1" applyFill="1" applyBorder="1" applyAlignment="1">
      <alignment horizontal="center" vertical="center"/>
    </xf>
    <xf numFmtId="2" fontId="46" fillId="0" borderId="0" xfId="887" applyNumberFormat="1" applyFont="1"/>
    <xf numFmtId="0" fontId="47" fillId="0" borderId="0" xfId="887" applyFont="1" applyAlignment="1">
      <alignment horizontal="left" vertical="center"/>
    </xf>
    <xf numFmtId="4" fontId="46" fillId="0" borderId="0" xfId="887" applyNumberFormat="1" applyFont="1"/>
    <xf numFmtId="0" fontId="46" fillId="0" borderId="0" xfId="887" applyFont="1" applyAlignment="1">
      <alignment horizontal="left" vertical="center"/>
    </xf>
    <xf numFmtId="4" fontId="47" fillId="0" borderId="0" xfId="887" applyNumberFormat="1" applyFont="1" applyAlignment="1">
      <alignment horizontal="left" vertical="center"/>
    </xf>
    <xf numFmtId="4" fontId="46" fillId="0" borderId="0" xfId="887" applyNumberFormat="1" applyFont="1" applyAlignment="1">
      <alignment vertical="center"/>
    </xf>
    <xf numFmtId="4" fontId="46" fillId="0" borderId="0" xfId="887" applyNumberFormat="1" applyFont="1" applyAlignment="1">
      <alignment horizontal="center" vertical="center"/>
    </xf>
    <xf numFmtId="4" fontId="47" fillId="0" borderId="0" xfId="887" applyNumberFormat="1" applyFont="1" applyAlignment="1">
      <alignment vertical="center"/>
    </xf>
    <xf numFmtId="0" fontId="46" fillId="0" borderId="0" xfId="0" applyFont="1" applyAlignment="1">
      <alignment horizontal="left"/>
    </xf>
    <xf numFmtId="0" fontId="41" fillId="0" borderId="0" xfId="0" applyFont="1" applyAlignment="1">
      <alignment vertical="center"/>
    </xf>
    <xf numFmtId="0" fontId="46" fillId="0" borderId="23" xfId="22" applyFont="1" applyBorder="1" applyAlignment="1">
      <alignment horizontal="left"/>
    </xf>
    <xf numFmtId="49" fontId="46" fillId="0" borderId="25" xfId="22" applyNumberFormat="1" applyFont="1" applyBorder="1"/>
    <xf numFmtId="0" fontId="46" fillId="0" borderId="25" xfId="22" applyFont="1" applyBorder="1" applyAlignment="1">
      <alignment horizontal="center"/>
    </xf>
    <xf numFmtId="0" fontId="46" fillId="0" borderId="23" xfId="22" applyFont="1" applyBorder="1"/>
    <xf numFmtId="0" fontId="46" fillId="0" borderId="25" xfId="22" applyFont="1" applyBorder="1"/>
    <xf numFmtId="0" fontId="46" fillId="0" borderId="22" xfId="22" applyFont="1" applyBorder="1" applyAlignment="1">
      <alignment horizontal="center"/>
    </xf>
    <xf numFmtId="0" fontId="47" fillId="0" borderId="22" xfId="22" applyFont="1" applyBorder="1" applyAlignment="1">
      <alignment horizontal="center" vertical="center"/>
    </xf>
    <xf numFmtId="0" fontId="47" fillId="0" borderId="25" xfId="22" applyFont="1" applyBorder="1" applyAlignment="1">
      <alignment horizontal="center" vertical="center"/>
    </xf>
    <xf numFmtId="0" fontId="49" fillId="0" borderId="23" xfId="887" applyFont="1" applyBorder="1" applyAlignment="1">
      <alignment vertical="center"/>
    </xf>
    <xf numFmtId="0" fontId="50" fillId="0" borderId="25" xfId="22" applyFont="1" applyBorder="1" applyAlignment="1">
      <alignment horizontal="center" vertical="center"/>
    </xf>
    <xf numFmtId="0" fontId="50" fillId="0" borderId="24" xfId="22" applyFont="1" applyBorder="1" applyAlignment="1">
      <alignment horizontal="center" vertical="center"/>
    </xf>
    <xf numFmtId="0" fontId="46" fillId="0" borderId="2" xfId="22" applyFont="1" applyBorder="1" applyAlignment="1">
      <alignment horizontal="left"/>
    </xf>
    <xf numFmtId="49" fontId="46" fillId="0" borderId="0" xfId="22" applyNumberFormat="1" applyFont="1"/>
    <xf numFmtId="0" fontId="46" fillId="0" borderId="0" xfId="22" applyFont="1" applyAlignment="1">
      <alignment horizontal="center"/>
    </xf>
    <xf numFmtId="0" fontId="46" fillId="0" borderId="34" xfId="22" applyFont="1" applyBorder="1"/>
    <xf numFmtId="0" fontId="46" fillId="0" borderId="36" xfId="22" applyFont="1" applyBorder="1"/>
    <xf numFmtId="0" fontId="47" fillId="0" borderId="23" xfId="22" applyFont="1" applyBorder="1" applyAlignment="1">
      <alignment horizontal="center" vertical="center"/>
    </xf>
    <xf numFmtId="2" fontId="47" fillId="0" borderId="23" xfId="22" applyNumberFormat="1" applyFont="1" applyBorder="1" applyAlignment="1">
      <alignment vertical="center"/>
    </xf>
    <xf numFmtId="2" fontId="47" fillId="0" borderId="25" xfId="22" applyNumberFormat="1" applyFont="1" applyBorder="1" applyAlignment="1">
      <alignment vertical="center"/>
    </xf>
    <xf numFmtId="44" fontId="47" fillId="16" borderId="24" xfId="22" applyNumberFormat="1" applyFont="1" applyFill="1" applyBorder="1" applyAlignment="1">
      <alignment vertical="center"/>
    </xf>
    <xf numFmtId="0" fontId="46" fillId="0" borderId="2" xfId="22" applyFont="1" applyBorder="1"/>
    <xf numFmtId="14" fontId="46" fillId="0" borderId="34" xfId="22" applyNumberFormat="1" applyFont="1" applyBorder="1" applyAlignment="1">
      <alignment horizontal="left"/>
    </xf>
    <xf numFmtId="14" fontId="46" fillId="0" borderId="2" xfId="22" applyNumberFormat="1" applyFont="1" applyBorder="1"/>
    <xf numFmtId="165" fontId="47" fillId="0" borderId="23" xfId="15" applyFont="1" applyBorder="1" applyAlignment="1">
      <alignment horizontal="center" vertical="center" wrapText="1"/>
    </xf>
    <xf numFmtId="4" fontId="47" fillId="16" borderId="24" xfId="15" applyNumberFormat="1" applyFont="1" applyFill="1" applyBorder="1" applyAlignment="1">
      <alignment vertical="center"/>
    </xf>
    <xf numFmtId="0" fontId="46" fillId="0" borderId="3" xfId="22" applyFont="1" applyBorder="1" applyAlignment="1">
      <alignment horizontal="center"/>
    </xf>
    <xf numFmtId="0" fontId="46" fillId="0" borderId="4" xfId="22" applyFont="1" applyBorder="1" applyAlignment="1">
      <alignment horizontal="left"/>
    </xf>
    <xf numFmtId="0" fontId="46" fillId="0" borderId="5" xfId="22" applyFont="1" applyBorder="1"/>
    <xf numFmtId="49" fontId="46" fillId="0" borderId="5" xfId="22" applyNumberFormat="1" applyFont="1" applyBorder="1"/>
    <xf numFmtId="0" fontId="46" fillId="0" borderId="6" xfId="22" applyFont="1" applyBorder="1" applyAlignment="1">
      <alignment horizontal="center"/>
    </xf>
    <xf numFmtId="0" fontId="46" fillId="0" borderId="23" xfId="0" applyFont="1" applyBorder="1" applyAlignment="1">
      <alignment horizontal="right" vertical="center"/>
    </xf>
    <xf numFmtId="2" fontId="46" fillId="17" borderId="28" xfId="22" quotePrefix="1" applyNumberFormat="1" applyFont="1" applyFill="1" applyBorder="1" applyAlignment="1" applyProtection="1">
      <alignment horizontal="center" vertical="center"/>
      <protection locked="0"/>
    </xf>
    <xf numFmtId="4" fontId="46" fillId="0" borderId="28" xfId="22" applyNumberFormat="1" applyFont="1" applyBorder="1" applyAlignment="1">
      <alignment vertical="center"/>
    </xf>
    <xf numFmtId="2" fontId="46" fillId="0" borderId="30" xfId="0" applyNumberFormat="1" applyFont="1" applyBorder="1" applyAlignment="1">
      <alignment horizontal="center" vertical="center" wrapText="1"/>
    </xf>
    <xf numFmtId="0" fontId="47" fillId="39" borderId="29" xfId="0" applyFont="1" applyFill="1" applyBorder="1" applyAlignment="1">
      <alignment horizontal="right" vertical="center"/>
    </xf>
    <xf numFmtId="0" fontId="47" fillId="39" borderId="31" xfId="0" applyFont="1" applyFill="1" applyBorder="1" applyAlignment="1">
      <alignment horizontal="left" vertical="center"/>
    </xf>
    <xf numFmtId="0" fontId="47" fillId="39" borderId="32" xfId="0" applyFont="1" applyFill="1" applyBorder="1" applyAlignment="1">
      <alignment vertical="center"/>
    </xf>
    <xf numFmtId="0" fontId="47" fillId="39" borderId="32" xfId="0" applyFont="1" applyFill="1" applyBorder="1" applyAlignment="1">
      <alignment horizontal="center" vertical="center"/>
    </xf>
    <xf numFmtId="0" fontId="47" fillId="39" borderId="33" xfId="0" applyFont="1" applyFill="1" applyBorder="1" applyAlignment="1">
      <alignment vertical="center"/>
    </xf>
    <xf numFmtId="0" fontId="47" fillId="39" borderId="21" xfId="0" applyFont="1" applyFill="1" applyBorder="1" applyAlignment="1">
      <alignment vertical="center"/>
    </xf>
    <xf numFmtId="0" fontId="47" fillId="39" borderId="21" xfId="0" applyFont="1" applyFill="1" applyBorder="1" applyAlignment="1">
      <alignment horizontal="center" vertical="center"/>
    </xf>
    <xf numFmtId="4" fontId="47" fillId="39" borderId="29" xfId="0" applyNumberFormat="1" applyFont="1" applyFill="1" applyBorder="1" applyAlignment="1">
      <alignment horizontal="right" vertical="center"/>
    </xf>
    <xf numFmtId="0" fontId="47" fillId="39" borderId="21" xfId="0" applyFont="1" applyFill="1" applyBorder="1" applyAlignment="1">
      <alignment horizontal="right" vertical="center"/>
    </xf>
    <xf numFmtId="0" fontId="46" fillId="0" borderId="0" xfId="22" applyFont="1" applyAlignment="1">
      <alignment horizontal="left"/>
    </xf>
    <xf numFmtId="0" fontId="46" fillId="0" borderId="0" xfId="22" applyFont="1"/>
    <xf numFmtId="0" fontId="46" fillId="0" borderId="0" xfId="22" applyFont="1" applyAlignment="1">
      <alignment horizontal="right"/>
    </xf>
    <xf numFmtId="2" fontId="46" fillId="0" borderId="0" xfId="22" applyNumberFormat="1" applyFont="1"/>
    <xf numFmtId="167" fontId="46" fillId="0" borderId="0" xfId="25" applyFont="1" applyAlignment="1">
      <alignment horizontal="left"/>
    </xf>
    <xf numFmtId="167" fontId="46" fillId="0" borderId="0" xfId="25" applyFont="1"/>
    <xf numFmtId="167" fontId="46" fillId="0" borderId="0" xfId="25" applyFont="1" applyAlignment="1">
      <alignment horizontal="center"/>
    </xf>
    <xf numFmtId="4" fontId="46" fillId="0" borderId="0" xfId="25" applyNumberFormat="1" applyFont="1"/>
    <xf numFmtId="4" fontId="46" fillId="0" borderId="0" xfId="25" applyNumberFormat="1" applyFont="1" applyAlignment="1">
      <alignment horizontal="center"/>
    </xf>
    <xf numFmtId="0" fontId="46" fillId="0" borderId="0" xfId="25" applyNumberFormat="1" applyFont="1" applyAlignment="1">
      <alignment horizontal="right"/>
    </xf>
    <xf numFmtId="49" fontId="46" fillId="0" borderId="0" xfId="22" applyNumberFormat="1" applyFont="1" applyAlignment="1">
      <alignment horizontal="left"/>
    </xf>
    <xf numFmtId="49" fontId="46" fillId="0" borderId="0" xfId="25" applyNumberFormat="1" applyFont="1"/>
    <xf numFmtId="49" fontId="46" fillId="0" borderId="0" xfId="22" applyNumberFormat="1" applyFont="1" applyAlignment="1">
      <alignment horizontal="center"/>
    </xf>
    <xf numFmtId="0" fontId="47" fillId="0" borderId="24" xfId="887" applyFont="1" applyBorder="1" applyAlignment="1">
      <alignment horizontal="center" vertical="center"/>
    </xf>
    <xf numFmtId="0" fontId="47" fillId="39" borderId="46" xfId="0" applyFont="1" applyFill="1" applyBorder="1" applyAlignment="1">
      <alignment vertical="center"/>
    </xf>
    <xf numFmtId="4" fontId="47" fillId="39" borderId="21" xfId="0" applyNumberFormat="1" applyFont="1" applyFill="1" applyBorder="1" applyAlignment="1">
      <alignment horizontal="right" vertical="center"/>
    </xf>
    <xf numFmtId="0" fontId="47" fillId="0" borderId="25" xfId="22" applyFont="1" applyBorder="1"/>
    <xf numFmtId="2" fontId="47" fillId="0" borderId="27" xfId="22" applyNumberFormat="1" applyFont="1" applyBorder="1" applyAlignment="1">
      <alignment horizontal="center" vertical="center"/>
    </xf>
    <xf numFmtId="0" fontId="47" fillId="0" borderId="37" xfId="22" applyFont="1" applyBorder="1" applyAlignment="1">
      <alignment horizontal="center" vertical="center"/>
    </xf>
    <xf numFmtId="2" fontId="47" fillId="0" borderId="35" xfId="22" applyNumberFormat="1" applyFont="1" applyBorder="1" applyAlignment="1">
      <alignment horizontal="right" vertical="center"/>
    </xf>
    <xf numFmtId="0" fontId="46" fillId="16" borderId="5" xfId="22" applyFont="1" applyFill="1" applyBorder="1"/>
    <xf numFmtId="14" fontId="46" fillId="0" borderId="3" xfId="22" applyNumberFormat="1" applyFont="1" applyBorder="1"/>
    <xf numFmtId="0" fontId="47" fillId="0" borderId="24" xfId="83" applyNumberFormat="1" applyFont="1" applyBorder="1" applyAlignment="1">
      <alignment horizontal="center" vertical="center" wrapText="1"/>
    </xf>
    <xf numFmtId="2" fontId="47" fillId="0" borderId="9" xfId="22" applyNumberFormat="1" applyFont="1" applyBorder="1" applyAlignment="1">
      <alignment horizontal="right" vertical="center"/>
    </xf>
    <xf numFmtId="0" fontId="50" fillId="0" borderId="0" xfId="22" applyFont="1" applyAlignment="1">
      <alignment horizontal="center"/>
    </xf>
    <xf numFmtId="0" fontId="47" fillId="0" borderId="38" xfId="22" applyFont="1" applyBorder="1" applyAlignment="1">
      <alignment horizontal="center" wrapText="1"/>
    </xf>
    <xf numFmtId="0" fontId="47" fillId="0" borderId="39" xfId="22" applyFont="1" applyBorder="1" applyAlignment="1">
      <alignment horizontal="center"/>
    </xf>
    <xf numFmtId="2" fontId="50" fillId="0" borderId="3" xfId="15" applyNumberFormat="1" applyFont="1" applyBorder="1" applyAlignment="1">
      <alignment horizontal="right" vertical="center"/>
    </xf>
    <xf numFmtId="0" fontId="46" fillId="16" borderId="25" xfId="22" applyFont="1" applyFill="1" applyBorder="1"/>
    <xf numFmtId="4" fontId="47" fillId="16" borderId="24" xfId="22" applyNumberFormat="1" applyFont="1" applyFill="1" applyBorder="1" applyAlignment="1">
      <alignment vertical="center"/>
    </xf>
    <xf numFmtId="2" fontId="46" fillId="0" borderId="25" xfId="22" applyNumberFormat="1" applyFont="1" applyBorder="1" applyAlignment="1">
      <alignment horizontal="left" vertical="center"/>
    </xf>
    <xf numFmtId="4" fontId="46" fillId="0" borderId="24" xfId="22" applyNumberFormat="1" applyFont="1" applyBorder="1" applyAlignment="1">
      <alignment horizontal="right" vertical="center"/>
    </xf>
    <xf numFmtId="0" fontId="46" fillId="0" borderId="26" xfId="22" applyFont="1" applyBorder="1" applyAlignment="1">
      <alignment horizontal="left" vertical="center"/>
    </xf>
    <xf numFmtId="0" fontId="46" fillId="0" borderId="0" xfId="22" applyFont="1" applyAlignment="1">
      <alignment horizontal="left" vertical="center"/>
    </xf>
    <xf numFmtId="2" fontId="47" fillId="0" borderId="25" xfId="22" applyNumberFormat="1" applyFont="1" applyBorder="1" applyAlignment="1">
      <alignment horizontal="left" vertical="center"/>
    </xf>
    <xf numFmtId="0" fontId="47" fillId="0" borderId="25" xfId="22" applyFont="1" applyBorder="1" applyAlignment="1">
      <alignment horizontal="left" vertical="center"/>
    </xf>
    <xf numFmtId="0" fontId="46" fillId="0" borderId="25" xfId="22" applyFont="1" applyBorder="1" applyAlignment="1">
      <alignment horizontal="right" vertical="center"/>
    </xf>
    <xf numFmtId="0" fontId="55" fillId="0" borderId="25" xfId="22" applyFont="1" applyBorder="1" applyAlignment="1">
      <alignment horizontal="right" vertical="center"/>
    </xf>
    <xf numFmtId="44" fontId="55" fillId="17" borderId="41" xfId="83" applyNumberFormat="1" applyFont="1" applyFill="1" applyBorder="1" applyAlignment="1" applyProtection="1">
      <alignment vertical="center"/>
      <protection locked="0"/>
    </xf>
    <xf numFmtId="44" fontId="46" fillId="0" borderId="24" xfId="15" applyNumberFormat="1" applyFont="1" applyBorder="1" applyAlignment="1">
      <alignment horizontal="right" vertical="center"/>
    </xf>
    <xf numFmtId="2" fontId="55" fillId="16" borderId="28" xfId="22" applyNumberFormat="1" applyFont="1" applyFill="1" applyBorder="1" applyAlignment="1">
      <alignment vertical="center"/>
    </xf>
    <xf numFmtId="0" fontId="46" fillId="0" borderId="24" xfId="15" applyNumberFormat="1" applyFont="1" applyBorder="1" applyAlignment="1">
      <alignment horizontal="right" vertical="center"/>
    </xf>
    <xf numFmtId="0" fontId="47" fillId="0" borderId="2" xfId="22" applyFont="1" applyBorder="1" applyAlignment="1">
      <alignment horizontal="left" vertical="top"/>
    </xf>
    <xf numFmtId="0" fontId="47" fillId="0" borderId="9" xfId="22" applyFont="1" applyBorder="1" applyAlignment="1">
      <alignment horizontal="left" vertical="top" wrapText="1"/>
    </xf>
    <xf numFmtId="49" fontId="47" fillId="0" borderId="9" xfId="22" applyNumberFormat="1" applyFont="1" applyBorder="1" applyAlignment="1">
      <alignment vertical="top" wrapText="1"/>
    </xf>
    <xf numFmtId="49" fontId="47" fillId="0" borderId="9" xfId="22" applyNumberFormat="1" applyFont="1" applyBorder="1" applyAlignment="1">
      <alignment horizontal="left" vertical="top"/>
    </xf>
    <xf numFmtId="0" fontId="47" fillId="0" borderId="9" xfId="22" applyFont="1" applyBorder="1" applyAlignment="1">
      <alignment vertical="top"/>
    </xf>
    <xf numFmtId="0" fontId="56" fillId="0" borderId="9" xfId="22" applyFont="1" applyBorder="1" applyAlignment="1">
      <alignment horizontal="left" vertical="top" wrapText="1"/>
    </xf>
    <xf numFmtId="2" fontId="47" fillId="0" borderId="9" xfId="22" applyNumberFormat="1" applyFont="1" applyBorder="1" applyAlignment="1">
      <alignment vertical="top" wrapText="1"/>
    </xf>
    <xf numFmtId="0" fontId="47" fillId="0" borderId="8" xfId="22" applyFont="1" applyBorder="1" applyAlignment="1">
      <alignment vertical="top" wrapText="1"/>
    </xf>
    <xf numFmtId="0" fontId="47" fillId="0" borderId="8" xfId="22" applyFont="1" applyBorder="1" applyAlignment="1">
      <alignment vertical="top"/>
    </xf>
    <xf numFmtId="4" fontId="47" fillId="0" borderId="8" xfId="22" applyNumberFormat="1" applyFont="1" applyBorder="1" applyAlignment="1">
      <alignment vertical="top" wrapText="1"/>
    </xf>
    <xf numFmtId="0" fontId="47" fillId="40" borderId="23" xfId="887" applyFont="1" applyFill="1" applyBorder="1" applyAlignment="1">
      <alignment horizontal="left" vertical="top"/>
    </xf>
    <xf numFmtId="49" fontId="47" fillId="40" borderId="25" xfId="887" applyNumberFormat="1" applyFont="1" applyFill="1" applyBorder="1" applyAlignment="1">
      <alignment vertical="top"/>
    </xf>
    <xf numFmtId="49" fontId="47" fillId="40" borderId="25" xfId="887" applyNumberFormat="1" applyFont="1" applyFill="1" applyBorder="1" applyAlignment="1">
      <alignment horizontal="center" vertical="top"/>
    </xf>
    <xf numFmtId="0" fontId="47" fillId="40" borderId="25" xfId="887" applyFont="1" applyFill="1" applyBorder="1" applyAlignment="1">
      <alignment vertical="top"/>
    </xf>
    <xf numFmtId="0" fontId="56" fillId="40" borderId="25" xfId="887" applyFont="1" applyFill="1" applyBorder="1" applyAlignment="1">
      <alignment horizontal="left" vertical="top" wrapText="1"/>
    </xf>
    <xf numFmtId="0" fontId="47" fillId="40" borderId="25" xfId="887" applyFont="1" applyFill="1" applyBorder="1" applyAlignment="1">
      <alignment horizontal="left" vertical="top" wrapText="1"/>
    </xf>
    <xf numFmtId="2" fontId="47" fillId="40" borderId="25" xfId="887" applyNumberFormat="1" applyFont="1" applyFill="1" applyBorder="1" applyAlignment="1">
      <alignment vertical="top" wrapText="1"/>
    </xf>
    <xf numFmtId="0" fontId="47" fillId="40" borderId="25" xfId="887" applyFont="1" applyFill="1" applyBorder="1" applyAlignment="1">
      <alignment vertical="top" wrapText="1"/>
    </xf>
    <xf numFmtId="4" fontId="47" fillId="40" borderId="24" xfId="887" applyNumberFormat="1" applyFont="1" applyFill="1" applyBorder="1" applyAlignment="1">
      <alignment vertical="top" wrapText="1"/>
    </xf>
    <xf numFmtId="2" fontId="46" fillId="0" borderId="28" xfId="887" applyNumberFormat="1" applyFont="1" applyBorder="1" applyAlignment="1">
      <alignment horizontal="center" vertical="center" wrapText="1"/>
    </xf>
    <xf numFmtId="4" fontId="46" fillId="0" borderId="28" xfId="21" applyNumberFormat="1" applyFont="1" applyBorder="1" applyAlignment="1">
      <alignment vertical="center"/>
    </xf>
    <xf numFmtId="4" fontId="47" fillId="16" borderId="29" xfId="0" applyNumberFormat="1" applyFont="1" applyFill="1" applyBorder="1" applyAlignment="1">
      <alignment horizontal="center" vertical="center"/>
    </xf>
    <xf numFmtId="4" fontId="46" fillId="0" borderId="0" xfId="22" applyNumberFormat="1" applyFont="1"/>
    <xf numFmtId="49" fontId="45" fillId="0" borderId="0" xfId="904" applyNumberFormat="1" applyFont="1"/>
    <xf numFmtId="0" fontId="43" fillId="0" borderId="0" xfId="905" applyFont="1"/>
    <xf numFmtId="166" fontId="61" fillId="0" borderId="0" xfId="904" applyFont="1"/>
    <xf numFmtId="49" fontId="61" fillId="0" borderId="0" xfId="904" applyNumberFormat="1" applyFont="1"/>
    <xf numFmtId="49" fontId="62" fillId="0" borderId="0" xfId="904" applyNumberFormat="1" applyFont="1"/>
    <xf numFmtId="166" fontId="41" fillId="0" borderId="0" xfId="904" applyFont="1"/>
    <xf numFmtId="49" fontId="41" fillId="0" borderId="0" xfId="904" applyNumberFormat="1" applyFont="1"/>
    <xf numFmtId="0" fontId="41" fillId="17" borderId="44" xfId="904" applyNumberFormat="1" applyFont="1" applyFill="1" applyBorder="1" applyAlignment="1" applyProtection="1">
      <alignment vertical="top"/>
      <protection locked="0"/>
    </xf>
    <xf numFmtId="0" fontId="41" fillId="17" borderId="45" xfId="904" applyNumberFormat="1" applyFont="1" applyFill="1" applyBorder="1" applyAlignment="1" applyProtection="1">
      <alignment vertical="top"/>
      <protection locked="0"/>
    </xf>
    <xf numFmtId="0" fontId="41" fillId="17" borderId="46" xfId="904" applyNumberFormat="1" applyFont="1" applyFill="1" applyBorder="1" applyAlignment="1" applyProtection="1">
      <alignment vertical="top"/>
      <protection locked="0"/>
    </xf>
    <xf numFmtId="0" fontId="41" fillId="17" borderId="44" xfId="904" applyNumberFormat="1" applyFont="1" applyFill="1" applyBorder="1" applyProtection="1">
      <protection locked="0"/>
    </xf>
    <xf numFmtId="0" fontId="41" fillId="17" borderId="45" xfId="904" applyNumberFormat="1" applyFont="1" applyFill="1" applyBorder="1" applyProtection="1">
      <protection locked="0"/>
    </xf>
    <xf numFmtId="0" fontId="41" fillId="17" borderId="46" xfId="904" applyNumberFormat="1" applyFont="1" applyFill="1" applyBorder="1" applyProtection="1">
      <protection locked="0"/>
    </xf>
    <xf numFmtId="0" fontId="41" fillId="17" borderId="44" xfId="904" applyNumberFormat="1" applyFont="1" applyFill="1" applyBorder="1" applyAlignment="1" applyProtection="1">
      <alignment horizontal="left"/>
      <protection locked="0"/>
    </xf>
    <xf numFmtId="0" fontId="41" fillId="17" borderId="45" xfId="904" applyNumberFormat="1" applyFont="1" applyFill="1" applyBorder="1" applyAlignment="1" applyProtection="1">
      <alignment horizontal="left"/>
      <protection locked="0"/>
    </xf>
    <xf numFmtId="0" fontId="41" fillId="17" borderId="46" xfId="904" applyNumberFormat="1" applyFont="1" applyFill="1" applyBorder="1" applyAlignment="1" applyProtection="1">
      <alignment horizontal="left"/>
      <protection locked="0"/>
    </xf>
    <xf numFmtId="49" fontId="42" fillId="0" borderId="0" xfId="904" applyNumberFormat="1" applyFont="1"/>
    <xf numFmtId="49" fontId="42" fillId="0" borderId="0" xfId="904" applyNumberFormat="1" applyFont="1" applyAlignment="1">
      <alignment vertical="center"/>
    </xf>
    <xf numFmtId="0" fontId="43" fillId="0" borderId="0" xfId="905" applyFont="1" applyAlignment="1">
      <alignment vertical="center"/>
    </xf>
    <xf numFmtId="49" fontId="42" fillId="0" borderId="0" xfId="904" applyNumberFormat="1" applyFont="1" applyAlignment="1">
      <alignment vertical="center" wrapText="1"/>
    </xf>
    <xf numFmtId="166" fontId="41" fillId="0" borderId="0" xfId="904" applyFont="1" applyAlignment="1">
      <alignment vertical="center"/>
    </xf>
    <xf numFmtId="0" fontId="44" fillId="0" borderId="43" xfId="0" applyFont="1" applyBorder="1" applyAlignment="1">
      <alignment horizontal="center" vertical="center"/>
    </xf>
    <xf numFmtId="0" fontId="44" fillId="40" borderId="4" xfId="879" applyFont="1" applyFill="1" applyBorder="1" applyAlignment="1">
      <alignment horizontal="left" vertical="center"/>
    </xf>
    <xf numFmtId="0" fontId="44" fillId="40" borderId="5" xfId="879" applyFont="1" applyFill="1" applyBorder="1" applyAlignment="1">
      <alignment horizontal="center" vertical="center"/>
    </xf>
    <xf numFmtId="49" fontId="42" fillId="40" borderId="5" xfId="904" applyNumberFormat="1" applyFont="1" applyFill="1" applyBorder="1" applyAlignment="1">
      <alignment horizontal="center" vertical="center" wrapText="1"/>
    </xf>
    <xf numFmtId="49" fontId="42" fillId="40" borderId="45" xfId="904" applyNumberFormat="1" applyFont="1" applyFill="1" applyBorder="1" applyAlignment="1">
      <alignment horizontal="center" vertical="center" wrapText="1"/>
    </xf>
    <xf numFmtId="49" fontId="42" fillId="40" borderId="46" xfId="904" applyNumberFormat="1" applyFont="1" applyFill="1" applyBorder="1" applyAlignment="1">
      <alignment horizontal="center" vertical="center" wrapText="1"/>
    </xf>
    <xf numFmtId="0" fontId="41" fillId="0" borderId="43" xfId="879" applyFont="1" applyBorder="1" applyAlignment="1">
      <alignment horizontal="center" vertical="center"/>
    </xf>
    <xf numFmtId="0" fontId="43" fillId="0" borderId="43" xfId="905" applyFont="1" applyBorder="1" applyAlignment="1">
      <alignment vertical="center"/>
    </xf>
    <xf numFmtId="4" fontId="41" fillId="0" borderId="43" xfId="904" applyNumberFormat="1" applyFont="1" applyBorder="1" applyAlignment="1">
      <alignment vertical="center"/>
    </xf>
    <xf numFmtId="4" fontId="60" fillId="0" borderId="43" xfId="905" applyNumberFormat="1" applyFont="1" applyBorder="1" applyAlignment="1">
      <alignment vertical="center"/>
    </xf>
    <xf numFmtId="166" fontId="41" fillId="0" borderId="30" xfId="904" applyFont="1" applyBorder="1" applyAlignment="1">
      <alignment vertical="center"/>
    </xf>
    <xf numFmtId="0" fontId="43" fillId="0" borderId="30" xfId="905" applyFont="1" applyBorder="1" applyAlignment="1">
      <alignment vertical="center"/>
    </xf>
    <xf numFmtId="0" fontId="43" fillId="0" borderId="43" xfId="905" applyFont="1" applyBorder="1" applyAlignment="1">
      <alignment horizontal="center" vertical="center"/>
    </xf>
    <xf numFmtId="0" fontId="44" fillId="40" borderId="44" xfId="879" applyFont="1" applyFill="1" applyBorder="1" applyAlignment="1">
      <alignment horizontal="left" vertical="center"/>
    </xf>
    <xf numFmtId="0" fontId="44" fillId="40" borderId="45" xfId="879" applyFont="1" applyFill="1" applyBorder="1" applyAlignment="1">
      <alignment horizontal="center" vertical="center"/>
    </xf>
    <xf numFmtId="0" fontId="43" fillId="39" borderId="30" xfId="905" applyFont="1" applyFill="1" applyBorder="1" applyAlignment="1">
      <alignment vertical="center"/>
    </xf>
    <xf numFmtId="0" fontId="42" fillId="39" borderId="43" xfId="879" applyFont="1" applyFill="1" applyBorder="1" applyAlignment="1">
      <alignment horizontal="right" vertical="center" wrapText="1"/>
    </xf>
    <xf numFmtId="4" fontId="42" fillId="39" borderId="43" xfId="904" applyNumberFormat="1" applyFont="1" applyFill="1" applyBorder="1" applyAlignment="1">
      <alignment vertical="center"/>
    </xf>
    <xf numFmtId="4" fontId="60" fillId="39" borderId="30" xfId="905" applyNumberFormat="1" applyFont="1" applyFill="1" applyBorder="1" applyAlignment="1">
      <alignment vertical="center"/>
    </xf>
    <xf numFmtId="0" fontId="41" fillId="0" borderId="49" xfId="879" applyFont="1" applyBorder="1" applyAlignment="1">
      <alignment horizontal="center" vertical="center"/>
    </xf>
    <xf numFmtId="0" fontId="43" fillId="0" borderId="49" xfId="905" applyFont="1" applyBorder="1" applyAlignment="1">
      <alignment vertical="center"/>
    </xf>
    <xf numFmtId="4" fontId="41" fillId="0" borderId="49" xfId="904" applyNumberFormat="1" applyFont="1" applyBorder="1" applyAlignment="1">
      <alignment vertical="center"/>
    </xf>
    <xf numFmtId="4" fontId="60" fillId="0" borderId="49" xfId="905" applyNumberFormat="1" applyFont="1" applyBorder="1" applyAlignment="1">
      <alignment vertical="center"/>
    </xf>
    <xf numFmtId="14" fontId="61" fillId="0" borderId="0" xfId="904" applyNumberFormat="1" applyFont="1" applyAlignment="1">
      <alignment horizontal="right" vertical="center"/>
    </xf>
    <xf numFmtId="0" fontId="46" fillId="0" borderId="44" xfId="22" applyFont="1" applyBorder="1"/>
    <xf numFmtId="2" fontId="46" fillId="0" borderId="46" xfId="22" applyNumberFormat="1" applyFont="1" applyBorder="1" applyAlignment="1">
      <alignment horizontal="left"/>
    </xf>
    <xf numFmtId="1" fontId="46" fillId="0" borderId="43" xfId="0" applyNumberFormat="1" applyFont="1" applyBorder="1" applyAlignment="1">
      <alignment horizontal="center" vertical="center" wrapText="1"/>
    </xf>
    <xf numFmtId="0" fontId="46" fillId="0" borderId="43" xfId="0" quotePrefix="1" applyFont="1" applyBorder="1" applyAlignment="1">
      <alignment horizontal="center" vertical="center" wrapText="1"/>
    </xf>
    <xf numFmtId="2" fontId="46" fillId="0" borderId="43" xfId="0" applyNumberFormat="1" applyFont="1" applyBorder="1" applyAlignment="1">
      <alignment horizontal="right" vertical="center" wrapText="1"/>
    </xf>
    <xf numFmtId="0" fontId="46" fillId="0" borderId="45" xfId="22" applyFont="1" applyBorder="1"/>
    <xf numFmtId="0" fontId="46" fillId="0" borderId="48" xfId="887" applyFont="1" applyBorder="1" applyAlignment="1">
      <alignment horizontal="left"/>
    </xf>
    <xf numFmtId="14" fontId="46" fillId="0" borderId="3" xfId="887" applyNumberFormat="1" applyFont="1" applyBorder="1" applyAlignment="1">
      <alignment horizontal="left"/>
    </xf>
    <xf numFmtId="14" fontId="46" fillId="0" borderId="0" xfId="887" applyNumberFormat="1" applyFont="1" applyAlignment="1">
      <alignment horizontal="left"/>
    </xf>
    <xf numFmtId="0" fontId="50" fillId="0" borderId="0" xfId="22" applyFont="1" applyAlignment="1">
      <alignment horizontal="center" wrapText="1"/>
    </xf>
    <xf numFmtId="0" fontId="50" fillId="0" borderId="3" xfId="22" applyFont="1" applyBorder="1" applyAlignment="1">
      <alignment horizontal="center" wrapText="1"/>
    </xf>
    <xf numFmtId="0" fontId="50" fillId="0" borderId="5" xfId="22" applyFont="1" applyBorder="1" applyAlignment="1">
      <alignment horizontal="center" wrapText="1"/>
    </xf>
    <xf numFmtId="0" fontId="50" fillId="0" borderId="6" xfId="22" applyFont="1" applyBorder="1" applyAlignment="1">
      <alignment horizontal="center" wrapText="1"/>
    </xf>
    <xf numFmtId="0" fontId="59" fillId="0" borderId="2" xfId="887" applyFont="1" applyBorder="1" applyAlignment="1">
      <alignment horizontal="center" vertical="center"/>
    </xf>
    <xf numFmtId="0" fontId="59" fillId="0" borderId="0" xfId="887" applyFont="1" applyAlignment="1">
      <alignment horizontal="center" vertical="center"/>
    </xf>
    <xf numFmtId="0" fontId="59" fillId="0" borderId="3" xfId="887" applyFont="1" applyBorder="1" applyAlignment="1">
      <alignment horizontal="center" vertical="center"/>
    </xf>
    <xf numFmtId="0" fontId="59" fillId="0" borderId="4" xfId="887" applyFont="1" applyBorder="1" applyAlignment="1">
      <alignment horizontal="center" vertical="center"/>
    </xf>
    <xf numFmtId="0" fontId="59" fillId="0" borderId="5" xfId="887" applyFont="1" applyBorder="1" applyAlignment="1">
      <alignment horizontal="center" vertical="center"/>
    </xf>
    <xf numFmtId="0" fontId="59" fillId="0" borderId="6" xfId="887" applyFont="1" applyBorder="1" applyAlignment="1">
      <alignment horizontal="center" vertical="center"/>
    </xf>
    <xf numFmtId="0" fontId="44" fillId="0" borderId="43" xfId="879" applyFont="1" applyBorder="1" applyAlignment="1">
      <alignment horizontal="center" vertical="center"/>
    </xf>
    <xf numFmtId="49" fontId="42" fillId="0" borderId="43" xfId="904" applyNumberFormat="1" applyFont="1" applyBorder="1" applyAlignment="1">
      <alignment horizontal="center" vertical="center" wrapText="1"/>
    </xf>
    <xf numFmtId="0" fontId="44" fillId="0" borderId="43" xfId="0" applyFont="1" applyBorder="1" applyAlignment="1">
      <alignment horizontal="center" vertical="center"/>
    </xf>
    <xf numFmtId="0" fontId="54" fillId="0" borderId="47" xfId="887" applyFont="1" applyBorder="1" applyAlignment="1">
      <alignment horizontal="center" vertical="center"/>
    </xf>
    <xf numFmtId="0" fontId="54" fillId="0" borderId="22" xfId="887" applyFont="1" applyBorder="1" applyAlignment="1">
      <alignment horizontal="center" vertical="center"/>
    </xf>
    <xf numFmtId="0" fontId="54" fillId="0" borderId="2" xfId="887" applyFont="1" applyBorder="1" applyAlignment="1">
      <alignment horizontal="center" vertical="center"/>
    </xf>
    <xf numFmtId="0" fontId="54" fillId="0" borderId="0" xfId="887" applyFont="1" applyAlignment="1">
      <alignment horizontal="center" vertical="center"/>
    </xf>
    <xf numFmtId="0" fontId="54" fillId="0" borderId="4" xfId="887" applyFont="1" applyBorder="1" applyAlignment="1">
      <alignment horizontal="center" vertical="center"/>
    </xf>
    <xf numFmtId="0" fontId="54" fillId="0" borderId="5" xfId="887" applyFont="1" applyBorder="1" applyAlignment="1">
      <alignment horizontal="center" vertical="center"/>
    </xf>
    <xf numFmtId="0" fontId="51" fillId="0" borderId="47" xfId="887" applyFont="1" applyBorder="1" applyAlignment="1">
      <alignment horizontal="center" wrapText="1"/>
    </xf>
    <xf numFmtId="0" fontId="51" fillId="0" borderId="22" xfId="887" applyFont="1" applyBorder="1" applyAlignment="1">
      <alignment horizontal="center" wrapText="1"/>
    </xf>
    <xf numFmtId="0" fontId="51" fillId="0" borderId="0" xfId="887" applyFont="1" applyAlignment="1">
      <alignment horizontal="center" wrapText="1"/>
    </xf>
    <xf numFmtId="0" fontId="51" fillId="0" borderId="48" xfId="887" applyFont="1" applyBorder="1" applyAlignment="1">
      <alignment horizontal="center" wrapText="1"/>
    </xf>
    <xf numFmtId="0" fontId="51" fillId="0" borderId="4" xfId="887" applyFont="1" applyBorder="1" applyAlignment="1">
      <alignment horizontal="center" wrapText="1"/>
    </xf>
    <xf numFmtId="0" fontId="51" fillId="0" borderId="5" xfId="887" applyFont="1" applyBorder="1" applyAlignment="1">
      <alignment horizontal="center" wrapText="1"/>
    </xf>
    <xf numFmtId="0" fontId="51" fillId="0" borderId="6" xfId="887" applyFont="1" applyBorder="1" applyAlignment="1">
      <alignment horizontal="center" wrapText="1"/>
    </xf>
  </cellXfs>
  <cellStyles count="1273">
    <cellStyle name="20 % - Akzent1 2" xfId="1" xr:uid="{00000000-0005-0000-0000-000000000000}"/>
    <cellStyle name="20 % - Akzent1 2 2" xfId="913" xr:uid="{085CAB94-9A46-4565-B43F-A9B39B3C9BF2}"/>
    <cellStyle name="20 % - Akzent2 2" xfId="2" xr:uid="{00000000-0005-0000-0000-000001000000}"/>
    <cellStyle name="20 % - Akzent2 2 2" xfId="914" xr:uid="{B14478D6-0628-4A2E-BB28-1EE77A6C8CE3}"/>
    <cellStyle name="20 % - Akzent3 2" xfId="3" xr:uid="{00000000-0005-0000-0000-000002000000}"/>
    <cellStyle name="20 % - Akzent3 2 2" xfId="915" xr:uid="{084CD261-5AA8-49B0-8E4A-1B3EF4EC3EFA}"/>
    <cellStyle name="20 % - Akzent4 2" xfId="4" xr:uid="{00000000-0005-0000-0000-000003000000}"/>
    <cellStyle name="20 % - Akzent4 2 2" xfId="916" xr:uid="{E9274D15-FF26-4BF1-95B6-F15BA6ECF3AA}"/>
    <cellStyle name="20 % - Akzent5 2" xfId="5" xr:uid="{00000000-0005-0000-0000-000004000000}"/>
    <cellStyle name="20 % - Akzent5 2 2" xfId="917" xr:uid="{C3B14C3C-8091-4F97-9D76-76631492BFBE}"/>
    <cellStyle name="20 % - Akzent6 2" xfId="6" xr:uid="{00000000-0005-0000-0000-000005000000}"/>
    <cellStyle name="20 % - Akzent6 2 2" xfId="918" xr:uid="{8E18C5C1-76C8-4905-AE67-34DBA9D2F71F}"/>
    <cellStyle name="20% - Accent1 2" xfId="39" xr:uid="{00000000-0005-0000-0000-000006000000}"/>
    <cellStyle name="20% - Accent2 2" xfId="40" xr:uid="{00000000-0005-0000-0000-000007000000}"/>
    <cellStyle name="20% - Accent3 2" xfId="41" xr:uid="{00000000-0005-0000-0000-000008000000}"/>
    <cellStyle name="20% - Accent4 2" xfId="42" xr:uid="{00000000-0005-0000-0000-000009000000}"/>
    <cellStyle name="20% - Accent5 2" xfId="43" xr:uid="{00000000-0005-0000-0000-00000A000000}"/>
    <cellStyle name="20% - Accent6 2" xfId="44" xr:uid="{00000000-0005-0000-0000-00000B000000}"/>
    <cellStyle name="40 % - Akzent1 2" xfId="7" xr:uid="{00000000-0005-0000-0000-00000C000000}"/>
    <cellStyle name="40 % - Akzent1 2 2" xfId="919" xr:uid="{50F83629-7408-45BC-A7EF-E7EB2145D070}"/>
    <cellStyle name="40 % - Akzent2 2" xfId="8" xr:uid="{00000000-0005-0000-0000-00000D000000}"/>
    <cellStyle name="40 % - Akzent2 2 2" xfId="920" xr:uid="{15115BB0-64A6-426F-BD37-B06EA5B4641D}"/>
    <cellStyle name="40 % - Akzent3 2" xfId="9" xr:uid="{00000000-0005-0000-0000-00000E000000}"/>
    <cellStyle name="40 % - Akzent3 2 2" xfId="921" xr:uid="{A17E8CC0-19CB-4E18-AAC1-0CDDCD784F54}"/>
    <cellStyle name="40 % - Akzent4 2" xfId="10" xr:uid="{00000000-0005-0000-0000-00000F000000}"/>
    <cellStyle name="40 % - Akzent4 2 2" xfId="922" xr:uid="{23960C1E-D960-476D-AC1D-C83B48D0E097}"/>
    <cellStyle name="40 % - Akzent5 2" xfId="11" xr:uid="{00000000-0005-0000-0000-000010000000}"/>
    <cellStyle name="40 % - Akzent5 2 2" xfId="923" xr:uid="{B770F6B2-9835-4C20-9706-B9B2963844F4}"/>
    <cellStyle name="40 % - Akzent6 2" xfId="12" xr:uid="{00000000-0005-0000-0000-000011000000}"/>
    <cellStyle name="40 % - Akzent6 2 2" xfId="924" xr:uid="{5B743563-5B87-429F-BFBF-16558E2AD99C}"/>
    <cellStyle name="40% - Accent1 2" xfId="45" xr:uid="{00000000-0005-0000-0000-000012000000}"/>
    <cellStyle name="40% - Accent2 2" xfId="46" xr:uid="{00000000-0005-0000-0000-000013000000}"/>
    <cellStyle name="40% - Accent3 2" xfId="47" xr:uid="{00000000-0005-0000-0000-000014000000}"/>
    <cellStyle name="40% - Accent4 2" xfId="48" xr:uid="{00000000-0005-0000-0000-000015000000}"/>
    <cellStyle name="40% - Accent5 2" xfId="49" xr:uid="{00000000-0005-0000-0000-000016000000}"/>
    <cellStyle name="40% - Accent6 2" xfId="50" xr:uid="{00000000-0005-0000-0000-000017000000}"/>
    <cellStyle name="60% - Accent1 2" xfId="51" xr:uid="{00000000-0005-0000-0000-000018000000}"/>
    <cellStyle name="60% - Accent2 2" xfId="52" xr:uid="{00000000-0005-0000-0000-000019000000}"/>
    <cellStyle name="60% - Accent3 2" xfId="53" xr:uid="{00000000-0005-0000-0000-00001A000000}"/>
    <cellStyle name="60% - Accent4 2" xfId="54" xr:uid="{00000000-0005-0000-0000-00001B000000}"/>
    <cellStyle name="60% - Accent5 2" xfId="55" xr:uid="{00000000-0005-0000-0000-00001C000000}"/>
    <cellStyle name="60% - Accent6 2" xfId="56" xr:uid="{00000000-0005-0000-0000-00001D000000}"/>
    <cellStyle name="60% - Akzent2" xfId="13" xr:uid="{00000000-0005-0000-0000-00001E000000}"/>
    <cellStyle name="Accent1 2" xfId="57" xr:uid="{00000000-0005-0000-0000-00001F000000}"/>
    <cellStyle name="Accent2 2" xfId="58" xr:uid="{00000000-0005-0000-0000-000020000000}"/>
    <cellStyle name="Accent3 2" xfId="59" xr:uid="{00000000-0005-0000-0000-000021000000}"/>
    <cellStyle name="Accent4 2" xfId="60" xr:uid="{00000000-0005-0000-0000-000022000000}"/>
    <cellStyle name="Accent5 2" xfId="61" xr:uid="{00000000-0005-0000-0000-000023000000}"/>
    <cellStyle name="Accent6 2" xfId="62" xr:uid="{00000000-0005-0000-0000-000024000000}"/>
    <cellStyle name="Bad 2" xfId="63" xr:uid="{00000000-0005-0000-0000-000025000000}"/>
    <cellStyle name="Calculation 2" xfId="64" xr:uid="{00000000-0005-0000-0000-000026000000}"/>
    <cellStyle name="Check Cell 2" xfId="65" xr:uid="{00000000-0005-0000-0000-000027000000}"/>
    <cellStyle name="Comma 2" xfId="66" xr:uid="{00000000-0005-0000-0000-000028000000}"/>
    <cellStyle name="Comma 2 2" xfId="67" xr:uid="{00000000-0005-0000-0000-000029000000}"/>
    <cellStyle name="Comma 2 2 2" xfId="934" xr:uid="{2EBC5D97-AFC6-4422-ACB9-564356819AC4}"/>
    <cellStyle name="Comma 2 3" xfId="933" xr:uid="{8921A211-D37B-4C36-930D-9FF3294792DC}"/>
    <cellStyle name="Comma 3" xfId="68" xr:uid="{00000000-0005-0000-0000-00002A000000}"/>
    <cellStyle name="Comma 3 2" xfId="935" xr:uid="{95D16DB0-4B00-4ED0-844F-26815C1A27C8}"/>
    <cellStyle name="Comma 4" xfId="69" xr:uid="{00000000-0005-0000-0000-00002B000000}"/>
    <cellStyle name="Comma 4 2" xfId="936" xr:uid="{765BB46F-491A-4B84-9A0F-BFA6C49042AE}"/>
    <cellStyle name="Currency 2" xfId="70" xr:uid="{00000000-0005-0000-0000-00002C000000}"/>
    <cellStyle name="Currency 2 2" xfId="71" xr:uid="{00000000-0005-0000-0000-00002D000000}"/>
    <cellStyle name="Currency 2 3" xfId="72" xr:uid="{00000000-0005-0000-0000-00002E000000}"/>
    <cellStyle name="Currency 25" xfId="73" xr:uid="{00000000-0005-0000-0000-00002F000000}"/>
    <cellStyle name="Currency 3" xfId="74" xr:uid="{00000000-0005-0000-0000-000030000000}"/>
    <cellStyle name="Currency 3 2" xfId="75" xr:uid="{00000000-0005-0000-0000-000031000000}"/>
    <cellStyle name="Currency 3 3" xfId="76" xr:uid="{00000000-0005-0000-0000-000032000000}"/>
    <cellStyle name="Currency 3 3 2" xfId="937" xr:uid="{DA57CDA5-DE05-4222-9EB0-D77090503BDD}"/>
    <cellStyle name="Currency 4" xfId="77" xr:uid="{00000000-0005-0000-0000-000033000000}"/>
    <cellStyle name="Currency 5" xfId="78" xr:uid="{00000000-0005-0000-0000-000034000000}"/>
    <cellStyle name="Currency 6" xfId="79" xr:uid="{00000000-0005-0000-0000-000035000000}"/>
    <cellStyle name="Currency 7" xfId="80" xr:uid="{00000000-0005-0000-0000-000036000000}"/>
    <cellStyle name="Currency 7 2" xfId="938" xr:uid="{48105EA0-48EC-4CC5-8ACC-285431D3AC81}"/>
    <cellStyle name="DataPilot Category" xfId="81" xr:uid="{00000000-0005-0000-0000-000037000000}"/>
    <cellStyle name="Euro" xfId="14" xr:uid="{00000000-0005-0000-0000-000038000000}"/>
    <cellStyle name="Euro 10" xfId="82" xr:uid="{00000000-0005-0000-0000-000039000000}"/>
    <cellStyle name="Euro 10 2" xfId="31" xr:uid="{00000000-0005-0000-0000-00003A000000}"/>
    <cellStyle name="Euro 10 2 2" xfId="931" xr:uid="{220EA3B4-6C59-4305-8D55-526C69232602}"/>
    <cellStyle name="Euro 2" xfId="15" xr:uid="{00000000-0005-0000-0000-00003B000000}"/>
    <cellStyle name="Euro 2 2" xfId="83" xr:uid="{00000000-0005-0000-0000-00003C000000}"/>
    <cellStyle name="Euro 3" xfId="16" xr:uid="{00000000-0005-0000-0000-00003D000000}"/>
    <cellStyle name="Euro 3 2" xfId="925" xr:uid="{BD583575-A834-4D63-A4B5-8897C97C696C}"/>
    <cellStyle name="Euro 4" xfId="17" xr:uid="{00000000-0005-0000-0000-00003E000000}"/>
    <cellStyle name="Euro 4 2" xfId="926" xr:uid="{31711273-0DB1-4C1C-8812-9E73B3616A6C}"/>
    <cellStyle name="Euro 5" xfId="18" xr:uid="{00000000-0005-0000-0000-00003F000000}"/>
    <cellStyle name="Euro 5 2" xfId="32" xr:uid="{00000000-0005-0000-0000-000040000000}"/>
    <cellStyle name="Euro 5 2 2" xfId="910" xr:uid="{CA611BF2-60BE-447D-A403-F2EA6068F0F8}"/>
    <cellStyle name="Euro 5 3" xfId="84" xr:uid="{00000000-0005-0000-0000-000041000000}"/>
    <cellStyle name="Euro 6" xfId="85" xr:uid="{00000000-0005-0000-0000-000042000000}"/>
    <cellStyle name="Euro 6 2" xfId="86" xr:uid="{00000000-0005-0000-0000-000043000000}"/>
    <cellStyle name="Euro 7" xfId="87" xr:uid="{00000000-0005-0000-0000-000044000000}"/>
    <cellStyle name="Euro 7 2" xfId="939" xr:uid="{9E277308-A81D-4A8A-A882-B6073EE214E9}"/>
    <cellStyle name="Euro 8" xfId="88" xr:uid="{00000000-0005-0000-0000-000045000000}"/>
    <cellStyle name="Euro 9" xfId="89" xr:uid="{00000000-0005-0000-0000-000046000000}"/>
    <cellStyle name="Excel Built-in Normal" xfId="35" xr:uid="{00000000-0005-0000-0000-000047000000}"/>
    <cellStyle name="Explanatory Text 2" xfId="90" xr:uid="{00000000-0005-0000-0000-000048000000}"/>
    <cellStyle name="fnRegressQ" xfId="34" xr:uid="{00000000-0005-0000-0000-000049000000}"/>
    <cellStyle name="Good 2" xfId="91" xr:uid="{00000000-0005-0000-0000-00004A000000}"/>
    <cellStyle name="Heading 1 2" xfId="92" xr:uid="{00000000-0005-0000-0000-00004B000000}"/>
    <cellStyle name="Heading 2 2" xfId="93" xr:uid="{00000000-0005-0000-0000-00004C000000}"/>
    <cellStyle name="Heading 3 2" xfId="94" xr:uid="{00000000-0005-0000-0000-00004D000000}"/>
    <cellStyle name="Heading 4 2" xfId="95" xr:uid="{00000000-0005-0000-0000-00004E000000}"/>
    <cellStyle name="Hyperlink 2" xfId="96" xr:uid="{00000000-0005-0000-0000-00004F000000}"/>
    <cellStyle name="Input 2" xfId="97" xr:uid="{00000000-0005-0000-0000-000050000000}"/>
    <cellStyle name="Komma 2" xfId="29" xr:uid="{00000000-0005-0000-0000-000051000000}"/>
    <cellStyle name="Linked Cell 2" xfId="98" xr:uid="{00000000-0005-0000-0000-000052000000}"/>
    <cellStyle name="Neutral 2" xfId="99" xr:uid="{00000000-0005-0000-0000-000053000000}"/>
    <cellStyle name="Normal" xfId="908" xr:uid="{A2388305-3A18-4289-A9E0-8D95ECB49B26}"/>
    <cellStyle name="Normal 10" xfId="100" xr:uid="{00000000-0005-0000-0000-000054000000}"/>
    <cellStyle name="Normal 10 2" xfId="101" xr:uid="{00000000-0005-0000-0000-000055000000}"/>
    <cellStyle name="Normal 10 3" xfId="102" xr:uid="{00000000-0005-0000-0000-000056000000}"/>
    <cellStyle name="Normal 11" xfId="103" xr:uid="{00000000-0005-0000-0000-000057000000}"/>
    <cellStyle name="Normal 11 2" xfId="104" xr:uid="{00000000-0005-0000-0000-000058000000}"/>
    <cellStyle name="Normal 11 2 2" xfId="941" xr:uid="{7A0C282A-4F16-4421-A1AD-CB6623FC2724}"/>
    <cellStyle name="Normal 11 3" xfId="940" xr:uid="{DE490169-90A3-4CB7-BA47-DFBB305A9563}"/>
    <cellStyle name="Normal 12" xfId="105" xr:uid="{00000000-0005-0000-0000-000059000000}"/>
    <cellStyle name="Normal 12 2" xfId="106" xr:uid="{00000000-0005-0000-0000-00005A000000}"/>
    <cellStyle name="Normal 12 2 2" xfId="943" xr:uid="{DD357E0E-6087-462B-9012-C54731AB3DD0}"/>
    <cellStyle name="Normal 12 3" xfId="942" xr:uid="{EC3422EF-4D65-4F91-996D-4DC8D338DF30}"/>
    <cellStyle name="Normal 13" xfId="107" xr:uid="{00000000-0005-0000-0000-00005B000000}"/>
    <cellStyle name="Normal 13 2" xfId="108" xr:uid="{00000000-0005-0000-0000-00005C000000}"/>
    <cellStyle name="Normal 13 2 2" xfId="945" xr:uid="{562092EC-F9BD-4C1B-94FA-9187A50ADE54}"/>
    <cellStyle name="Normal 13 3" xfId="944" xr:uid="{7639481E-9624-49E6-8A9F-EBCE2E63353A}"/>
    <cellStyle name="Normal 14" xfId="109" xr:uid="{00000000-0005-0000-0000-00005D000000}"/>
    <cellStyle name="Normal 15" xfId="110" xr:uid="{00000000-0005-0000-0000-00005E000000}"/>
    <cellStyle name="Normal 15 2" xfId="111" xr:uid="{00000000-0005-0000-0000-00005F000000}"/>
    <cellStyle name="Normal 15 2 2" xfId="947" xr:uid="{2E28384D-85B8-4937-8E70-1A33FA194A53}"/>
    <cellStyle name="Normal 15 3" xfId="946" xr:uid="{43FF758E-9E29-499B-9209-804673B1E9D8}"/>
    <cellStyle name="Normal 16" xfId="112" xr:uid="{00000000-0005-0000-0000-000060000000}"/>
    <cellStyle name="Normal 16 2" xfId="113" xr:uid="{00000000-0005-0000-0000-000061000000}"/>
    <cellStyle name="Normal 16 2 2" xfId="949" xr:uid="{43CA00C7-1B70-489B-8DFD-CC01BC89453B}"/>
    <cellStyle name="Normal 16 3" xfId="948" xr:uid="{B568EA94-6AA9-450E-B55E-9EBF06E15289}"/>
    <cellStyle name="Normal 17" xfId="114" xr:uid="{00000000-0005-0000-0000-000062000000}"/>
    <cellStyle name="Normal 17 2" xfId="115" xr:uid="{00000000-0005-0000-0000-000063000000}"/>
    <cellStyle name="Normal 17 2 2" xfId="951" xr:uid="{0727A3A8-898E-47B1-A77B-D1E9FE87867E}"/>
    <cellStyle name="Normal 17 3" xfId="950" xr:uid="{F9A08FC7-AAFE-4792-B2D9-7C989C1E0C62}"/>
    <cellStyle name="Normal 18" xfId="116" xr:uid="{00000000-0005-0000-0000-000064000000}"/>
    <cellStyle name="Normal 18 2" xfId="117" xr:uid="{00000000-0005-0000-0000-000065000000}"/>
    <cellStyle name="Normal 18 2 2" xfId="953" xr:uid="{B341119F-288B-4EB1-8281-D6EFA5911880}"/>
    <cellStyle name="Normal 18 3" xfId="952" xr:uid="{2149ACAE-5A11-4BFE-810A-664BBDB1B71E}"/>
    <cellStyle name="Normal 19" xfId="118" xr:uid="{00000000-0005-0000-0000-000066000000}"/>
    <cellStyle name="Normal 19 2" xfId="119" xr:uid="{00000000-0005-0000-0000-000067000000}"/>
    <cellStyle name="Normal 19 2 2" xfId="955" xr:uid="{67FCF7EF-6996-454C-8C38-4DA1A8D0680E}"/>
    <cellStyle name="Normal 19 3" xfId="954" xr:uid="{32F78CDC-1521-4D1C-94E3-FC4933FBAE77}"/>
    <cellStyle name="Normal 2" xfId="120" xr:uid="{00000000-0005-0000-0000-000068000000}"/>
    <cellStyle name="Normal 2 10" xfId="121" xr:uid="{00000000-0005-0000-0000-000069000000}"/>
    <cellStyle name="Normal 2 10 2" xfId="122" xr:uid="{00000000-0005-0000-0000-00006A000000}"/>
    <cellStyle name="Normal 2 10 2 2" xfId="957" xr:uid="{63076BF9-EDDF-410E-A80D-39D1384AE3EC}"/>
    <cellStyle name="Normal 2 10 3" xfId="956" xr:uid="{C4EBF896-52AE-4B3B-9672-4AB920570E5C}"/>
    <cellStyle name="Normal 2 11" xfId="123" xr:uid="{00000000-0005-0000-0000-00006B000000}"/>
    <cellStyle name="Normal 2 11 2" xfId="124" xr:uid="{00000000-0005-0000-0000-00006C000000}"/>
    <cellStyle name="Normal 2 11 2 2" xfId="959" xr:uid="{D8AA5C4D-2A93-4D56-B1DF-185AB90E4737}"/>
    <cellStyle name="Normal 2 11 3" xfId="958" xr:uid="{4B602ADC-8E1D-4922-ABFC-DCF3A48C525E}"/>
    <cellStyle name="Normal 2 12" xfId="125" xr:uid="{00000000-0005-0000-0000-00006D000000}"/>
    <cellStyle name="Normal 2 12 2" xfId="126" xr:uid="{00000000-0005-0000-0000-00006E000000}"/>
    <cellStyle name="Normal 2 12 2 2" xfId="961" xr:uid="{F057C6AD-B0B0-4856-ABB5-D625D204192A}"/>
    <cellStyle name="Normal 2 12 3" xfId="960" xr:uid="{092E715A-68E2-475F-A411-26F1C7D039CA}"/>
    <cellStyle name="Normal 2 13" xfId="127" xr:uid="{00000000-0005-0000-0000-00006F000000}"/>
    <cellStyle name="Normal 2 13 2" xfId="128" xr:uid="{00000000-0005-0000-0000-000070000000}"/>
    <cellStyle name="Normal 2 13 2 2" xfId="963" xr:uid="{0EE591CE-8EEB-4932-9430-26BBEFF6922C}"/>
    <cellStyle name="Normal 2 13 3" xfId="962" xr:uid="{0F39C49E-781A-4B13-BEB9-F0E4E27C3070}"/>
    <cellStyle name="Normal 2 14" xfId="129" xr:uid="{00000000-0005-0000-0000-000071000000}"/>
    <cellStyle name="Normal 2 14 2" xfId="130" xr:uid="{00000000-0005-0000-0000-000072000000}"/>
    <cellStyle name="Normal 2 14 2 2" xfId="965" xr:uid="{974ED081-860D-492B-A868-C9C7E9A9D460}"/>
    <cellStyle name="Normal 2 14 3" xfId="964" xr:uid="{AF4B2919-1E43-447D-B09B-3360DC7C10BE}"/>
    <cellStyle name="Normal 2 15" xfId="131" xr:uid="{00000000-0005-0000-0000-000073000000}"/>
    <cellStyle name="Normal 2 15 2" xfId="132" xr:uid="{00000000-0005-0000-0000-000074000000}"/>
    <cellStyle name="Normal 2 15 2 2" xfId="967" xr:uid="{D3E07FF4-01E7-4805-A23A-B2D3D5CAE15F}"/>
    <cellStyle name="Normal 2 15 3" xfId="966" xr:uid="{7937C71A-09FB-4879-8546-7E71DC28E24B}"/>
    <cellStyle name="Normal 2 16" xfId="133" xr:uid="{00000000-0005-0000-0000-000075000000}"/>
    <cellStyle name="Normal 2 16 2" xfId="134" xr:uid="{00000000-0005-0000-0000-000076000000}"/>
    <cellStyle name="Normal 2 16 2 2" xfId="969" xr:uid="{C9ED46EB-E402-4C05-9622-55AAC19116B3}"/>
    <cellStyle name="Normal 2 16 3" xfId="968" xr:uid="{C1D30961-5E6E-41B6-A655-B3B8A34041B2}"/>
    <cellStyle name="Normal 2 17" xfId="135" xr:uid="{00000000-0005-0000-0000-000077000000}"/>
    <cellStyle name="Normal 2 17 2" xfId="136" xr:uid="{00000000-0005-0000-0000-000078000000}"/>
    <cellStyle name="Normal 2 17 2 2" xfId="971" xr:uid="{051C087F-4DEB-4846-B75B-30F697270803}"/>
    <cellStyle name="Normal 2 17 3" xfId="970" xr:uid="{2045E96C-B3CD-4F50-B6EA-D744BA7C441A}"/>
    <cellStyle name="Normal 2 18" xfId="137" xr:uid="{00000000-0005-0000-0000-000079000000}"/>
    <cellStyle name="Normal 2 18 2" xfId="138" xr:uid="{00000000-0005-0000-0000-00007A000000}"/>
    <cellStyle name="Normal 2 18 2 2" xfId="973" xr:uid="{4CB864C2-EDD8-4AFD-A87A-28A84CEA8FBB}"/>
    <cellStyle name="Normal 2 18 3" xfId="972" xr:uid="{CE1075A2-33F6-4DA7-A6B4-C8E576B9E2AE}"/>
    <cellStyle name="Normal 2 19" xfId="139" xr:uid="{00000000-0005-0000-0000-00007B000000}"/>
    <cellStyle name="Normal 2 19 2" xfId="140" xr:uid="{00000000-0005-0000-0000-00007C000000}"/>
    <cellStyle name="Normal 2 19 2 2" xfId="975" xr:uid="{23A6A28D-184D-40AE-88F4-F59BF066D143}"/>
    <cellStyle name="Normal 2 19 3" xfId="974" xr:uid="{8D7DC794-C00F-4677-AB23-7AD6114C7E2D}"/>
    <cellStyle name="Normal 2 2" xfId="141" xr:uid="{00000000-0005-0000-0000-00007D000000}"/>
    <cellStyle name="Normal 2 2 2" xfId="142" xr:uid="{00000000-0005-0000-0000-00007E000000}"/>
    <cellStyle name="Normal 2 2 2 2" xfId="143" xr:uid="{00000000-0005-0000-0000-00007F000000}"/>
    <cellStyle name="Normal 2 2 3" xfId="144" xr:uid="{00000000-0005-0000-0000-000080000000}"/>
    <cellStyle name="Normal 2 2 4" xfId="976" xr:uid="{F796989F-0B61-44F7-8C2B-D8EECB7566EB}"/>
    <cellStyle name="Normal 2 20" xfId="145" xr:uid="{00000000-0005-0000-0000-000081000000}"/>
    <cellStyle name="Normal 2 20 2" xfId="146" xr:uid="{00000000-0005-0000-0000-000082000000}"/>
    <cellStyle name="Normal 2 20 2 2" xfId="978" xr:uid="{FBD91E0D-1A4A-4CF1-B6B2-C415CD3CEFD9}"/>
    <cellStyle name="Normal 2 20 3" xfId="977" xr:uid="{663C4330-AE86-4FDF-BCE7-F687D6BE5C18}"/>
    <cellStyle name="Normal 2 21" xfId="147" xr:uid="{00000000-0005-0000-0000-000083000000}"/>
    <cellStyle name="Normal 2 21 2" xfId="148" xr:uid="{00000000-0005-0000-0000-000084000000}"/>
    <cellStyle name="Normal 2 21 2 2" xfId="980" xr:uid="{28EB6061-D3B1-4650-B415-EF0E2E49A9AA}"/>
    <cellStyle name="Normal 2 21 3" xfId="979" xr:uid="{901DC767-4B3F-4976-8DC1-8F54DD35FC66}"/>
    <cellStyle name="Normal 2 22" xfId="149" xr:uid="{00000000-0005-0000-0000-000085000000}"/>
    <cellStyle name="Normal 2 22 2" xfId="150" xr:uid="{00000000-0005-0000-0000-000086000000}"/>
    <cellStyle name="Normal 2 22 2 2" xfId="982" xr:uid="{6C2E742B-484E-4636-81AD-E3B42CE94AEE}"/>
    <cellStyle name="Normal 2 22 3" xfId="981" xr:uid="{A774E074-6EE2-470C-94E9-AEC6F7442957}"/>
    <cellStyle name="Normal 2 23" xfId="151" xr:uid="{00000000-0005-0000-0000-000087000000}"/>
    <cellStyle name="Normal 2 23 2" xfId="152" xr:uid="{00000000-0005-0000-0000-000088000000}"/>
    <cellStyle name="Normal 2 23 2 2" xfId="984" xr:uid="{D8F17338-B7A6-4D78-821D-B599562A7177}"/>
    <cellStyle name="Normal 2 23 3" xfId="983" xr:uid="{15757B9C-1F4B-4985-91B6-DB99923ACC94}"/>
    <cellStyle name="Normal 2 24" xfId="153" xr:uid="{00000000-0005-0000-0000-000089000000}"/>
    <cellStyle name="Normal 2 24 2" xfId="154" xr:uid="{00000000-0005-0000-0000-00008A000000}"/>
    <cellStyle name="Normal 2 24 2 2" xfId="986" xr:uid="{2FE99A4A-98F5-4172-899F-193F122AA0DE}"/>
    <cellStyle name="Normal 2 24 3" xfId="985" xr:uid="{261D1E3E-E728-4042-B743-ABB5070117C7}"/>
    <cellStyle name="Normal 2 25" xfId="155" xr:uid="{00000000-0005-0000-0000-00008B000000}"/>
    <cellStyle name="Normal 2 25 2" xfId="156" xr:uid="{00000000-0005-0000-0000-00008C000000}"/>
    <cellStyle name="Normal 2 25 2 2" xfId="988" xr:uid="{0A2BA39E-CF8A-4C72-8A29-FD3CE8843F72}"/>
    <cellStyle name="Normal 2 25 3" xfId="987" xr:uid="{6D1AD7CB-CBA3-43CF-9341-FCAC1D4B9527}"/>
    <cellStyle name="Normal 2 26" xfId="157" xr:uid="{00000000-0005-0000-0000-00008D000000}"/>
    <cellStyle name="Normal 2 26 2" xfId="158" xr:uid="{00000000-0005-0000-0000-00008E000000}"/>
    <cellStyle name="Normal 2 26 2 2" xfId="990" xr:uid="{ACD41ACE-E214-4E9F-B969-1F3DF32D7B37}"/>
    <cellStyle name="Normal 2 26 3" xfId="989" xr:uid="{93E299A4-5BFF-40EB-A7C2-3EEF9E034BC8}"/>
    <cellStyle name="Normal 2 27" xfId="159" xr:uid="{00000000-0005-0000-0000-00008F000000}"/>
    <cellStyle name="Normal 2 27 2" xfId="160" xr:uid="{00000000-0005-0000-0000-000090000000}"/>
    <cellStyle name="Normal 2 27 2 2" xfId="992" xr:uid="{CDCF4135-47C2-4B40-B04C-96E24D03C2D8}"/>
    <cellStyle name="Normal 2 27 3" xfId="991" xr:uid="{EFAFCD4B-D64D-40A8-B0D6-3CAA733E181F}"/>
    <cellStyle name="Normal 2 28" xfId="161" xr:uid="{00000000-0005-0000-0000-000091000000}"/>
    <cellStyle name="Normal 2 28 2" xfId="162" xr:uid="{00000000-0005-0000-0000-000092000000}"/>
    <cellStyle name="Normal 2 28 2 2" xfId="994" xr:uid="{8F93DD46-FB76-4DDF-95C6-0E410269A225}"/>
    <cellStyle name="Normal 2 28 3" xfId="993" xr:uid="{7D4A068D-B9AA-4233-B5F2-6973AED3D5F0}"/>
    <cellStyle name="Normal 2 29" xfId="163" xr:uid="{00000000-0005-0000-0000-000093000000}"/>
    <cellStyle name="Normal 2 29 2" xfId="164" xr:uid="{00000000-0005-0000-0000-000094000000}"/>
    <cellStyle name="Normal 2 29 2 2" xfId="996" xr:uid="{470D2DBB-2931-41B6-A6F7-7CD24111B32A}"/>
    <cellStyle name="Normal 2 29 3" xfId="995" xr:uid="{11308107-78B8-41FB-A36E-6130357B96CB}"/>
    <cellStyle name="Normal 2 3" xfId="165" xr:uid="{00000000-0005-0000-0000-000095000000}"/>
    <cellStyle name="Normal 2 3 2" xfId="166" xr:uid="{00000000-0005-0000-0000-000096000000}"/>
    <cellStyle name="Normal 2 3 2 2" xfId="167" xr:uid="{00000000-0005-0000-0000-000097000000}"/>
    <cellStyle name="Normal 2 3 2 2 2" xfId="998" xr:uid="{B3775998-506F-4095-9E67-CC46005007C8}"/>
    <cellStyle name="Normal 2 3 2 3" xfId="997" xr:uid="{9003B589-87E6-4862-AA86-B37DB5AAFF35}"/>
    <cellStyle name="Normal 2 3 3" xfId="168" xr:uid="{00000000-0005-0000-0000-000098000000}"/>
    <cellStyle name="Normal 2 3 4" xfId="169" xr:uid="{00000000-0005-0000-0000-000099000000}"/>
    <cellStyle name="Normal 2 3 4 2" xfId="999" xr:uid="{54A509B3-E936-4738-A8A7-6D01A3AC3FAF}"/>
    <cellStyle name="Normal 2 30" xfId="170" xr:uid="{00000000-0005-0000-0000-00009A000000}"/>
    <cellStyle name="Normal 2 30 2" xfId="171" xr:uid="{00000000-0005-0000-0000-00009B000000}"/>
    <cellStyle name="Normal 2 30 2 2" xfId="1001" xr:uid="{D81ED0AC-5B46-465A-9B0C-88B4552C4E0F}"/>
    <cellStyle name="Normal 2 30 3" xfId="1000" xr:uid="{C56C2C8A-FF90-4E15-A16F-7BFF06A68D4A}"/>
    <cellStyle name="Normal 2 31" xfId="172" xr:uid="{00000000-0005-0000-0000-00009C000000}"/>
    <cellStyle name="Normal 2 31 2" xfId="173" xr:uid="{00000000-0005-0000-0000-00009D000000}"/>
    <cellStyle name="Normal 2 31 2 2" xfId="1003" xr:uid="{B501CBB0-A116-4FC7-ADC8-357E60D33A03}"/>
    <cellStyle name="Normal 2 31 3" xfId="1002" xr:uid="{FEA87041-518B-48FF-AB12-381DE17CD295}"/>
    <cellStyle name="Normal 2 32" xfId="174" xr:uid="{00000000-0005-0000-0000-00009E000000}"/>
    <cellStyle name="Normal 2 32 2" xfId="175" xr:uid="{00000000-0005-0000-0000-00009F000000}"/>
    <cellStyle name="Normal 2 32 2 2" xfId="1005" xr:uid="{175CC3C5-099A-421D-A616-999EAF079673}"/>
    <cellStyle name="Normal 2 32 3" xfId="1004" xr:uid="{914E0643-5144-42F6-B428-F0EA91E405AD}"/>
    <cellStyle name="Normal 2 33" xfId="176" xr:uid="{00000000-0005-0000-0000-0000A0000000}"/>
    <cellStyle name="Normal 2 33 2" xfId="177" xr:uid="{00000000-0005-0000-0000-0000A1000000}"/>
    <cellStyle name="Normal 2 33 2 2" xfId="1007" xr:uid="{EB1AFDF6-8711-499E-B1FF-AFDB955669C6}"/>
    <cellStyle name="Normal 2 33 3" xfId="1006" xr:uid="{705AB7E0-4412-4639-BD51-7BC7655E9EF4}"/>
    <cellStyle name="Normal 2 34" xfId="178" xr:uid="{00000000-0005-0000-0000-0000A2000000}"/>
    <cellStyle name="Normal 2 34 2" xfId="179" xr:uid="{00000000-0005-0000-0000-0000A3000000}"/>
    <cellStyle name="Normal 2 34 2 2" xfId="1009" xr:uid="{DA7569F9-B41E-4E3D-8B83-F898C369766F}"/>
    <cellStyle name="Normal 2 34 3" xfId="1008" xr:uid="{603B7EE5-3B05-4790-AD52-24B9E45356B2}"/>
    <cellStyle name="Normal 2 35" xfId="180" xr:uid="{00000000-0005-0000-0000-0000A4000000}"/>
    <cellStyle name="Normal 2 35 2" xfId="181" xr:uid="{00000000-0005-0000-0000-0000A5000000}"/>
    <cellStyle name="Normal 2 35 2 2" xfId="1011" xr:uid="{E4FAE7C9-29E9-43E1-A286-9DB7CAA4C28C}"/>
    <cellStyle name="Normal 2 35 3" xfId="1010" xr:uid="{713A7F7C-9468-48BA-A12C-08D0F928363D}"/>
    <cellStyle name="Normal 2 36" xfId="182" xr:uid="{00000000-0005-0000-0000-0000A6000000}"/>
    <cellStyle name="Normal 2 36 2" xfId="183" xr:uid="{00000000-0005-0000-0000-0000A7000000}"/>
    <cellStyle name="Normal 2 36 2 2" xfId="1013" xr:uid="{4AB49CCD-4544-401D-92AD-D251942F5FC2}"/>
    <cellStyle name="Normal 2 36 3" xfId="1012" xr:uid="{617FA481-C26A-4A3E-BE1A-5A0BF11A3D91}"/>
    <cellStyle name="Normal 2 37" xfId="184" xr:uid="{00000000-0005-0000-0000-0000A8000000}"/>
    <cellStyle name="Normal 2 37 2" xfId="185" xr:uid="{00000000-0005-0000-0000-0000A9000000}"/>
    <cellStyle name="Normal 2 37 2 2" xfId="1015" xr:uid="{84C1E81F-7475-47CB-BDE5-6470ADEDEE54}"/>
    <cellStyle name="Normal 2 37 3" xfId="1014" xr:uid="{6B19B337-C9C0-4DC3-A16D-D8EF07D35FC4}"/>
    <cellStyle name="Normal 2 38" xfId="186" xr:uid="{00000000-0005-0000-0000-0000AA000000}"/>
    <cellStyle name="Normal 2 38 2" xfId="187" xr:uid="{00000000-0005-0000-0000-0000AB000000}"/>
    <cellStyle name="Normal 2 38 2 2" xfId="1017" xr:uid="{9373CF02-FB36-4568-AFD4-ED21EDF2AE1A}"/>
    <cellStyle name="Normal 2 38 3" xfId="1016" xr:uid="{8C0BA3F8-B4F0-4E21-B8FE-1054AE9764F2}"/>
    <cellStyle name="Normal 2 39" xfId="188" xr:uid="{00000000-0005-0000-0000-0000AC000000}"/>
    <cellStyle name="Normal 2 39 2" xfId="189" xr:uid="{00000000-0005-0000-0000-0000AD000000}"/>
    <cellStyle name="Normal 2 39 2 2" xfId="1019" xr:uid="{93362CC3-64C5-4E5B-92FA-F977F6A2E727}"/>
    <cellStyle name="Normal 2 39 3" xfId="1018" xr:uid="{321E21DD-504B-4E5D-B234-01810017D3E0}"/>
    <cellStyle name="Normal 2 4" xfId="190" xr:uid="{00000000-0005-0000-0000-0000AE000000}"/>
    <cellStyle name="Normal 2 4 2" xfId="191" xr:uid="{00000000-0005-0000-0000-0000AF000000}"/>
    <cellStyle name="Normal 2 4 2 2" xfId="1021" xr:uid="{92307428-4B53-457F-9200-BA2E7A2743EF}"/>
    <cellStyle name="Normal 2 4 3" xfId="192" xr:uid="{00000000-0005-0000-0000-0000B0000000}"/>
    <cellStyle name="Normal 2 4 3 2" xfId="1022" xr:uid="{860FF188-1D62-4292-98F7-89BB6BC065AE}"/>
    <cellStyle name="Normal 2 4 4" xfId="1020" xr:uid="{CD793B00-6567-446F-A7ED-B5F787A60B79}"/>
    <cellStyle name="Normal 2 40" xfId="193" xr:uid="{00000000-0005-0000-0000-0000B1000000}"/>
    <cellStyle name="Normal 2 40 2" xfId="194" xr:uid="{00000000-0005-0000-0000-0000B2000000}"/>
    <cellStyle name="Normal 2 40 2 2" xfId="1024" xr:uid="{7F4DB24C-828F-455D-84AC-6D7E2380BDB6}"/>
    <cellStyle name="Normal 2 40 3" xfId="1023" xr:uid="{9B4EA4CA-D094-4AEA-BB43-376384E9366E}"/>
    <cellStyle name="Normal 2 41" xfId="195" xr:uid="{00000000-0005-0000-0000-0000B3000000}"/>
    <cellStyle name="Normal 2 41 2" xfId="196" xr:uid="{00000000-0005-0000-0000-0000B4000000}"/>
    <cellStyle name="Normal 2 41 2 2" xfId="1026" xr:uid="{907EE52C-B512-478D-B133-2FF3CBFA861F}"/>
    <cellStyle name="Normal 2 41 3" xfId="1025" xr:uid="{4F6ADBB5-53CE-4AC9-B19E-A3138874CFBC}"/>
    <cellStyle name="Normal 2 42" xfId="197" xr:uid="{00000000-0005-0000-0000-0000B5000000}"/>
    <cellStyle name="Normal 2 42 2" xfId="198" xr:uid="{00000000-0005-0000-0000-0000B6000000}"/>
    <cellStyle name="Normal 2 42 2 2" xfId="1028" xr:uid="{6D1CFFA1-CA6E-47E7-89AB-91D8FA535E4B}"/>
    <cellStyle name="Normal 2 42 3" xfId="1027" xr:uid="{BFDD6B0E-B12A-4003-9DB7-B29DE657D363}"/>
    <cellStyle name="Normal 2 43" xfId="199" xr:uid="{00000000-0005-0000-0000-0000B7000000}"/>
    <cellStyle name="Normal 2 43 2" xfId="200" xr:uid="{00000000-0005-0000-0000-0000B8000000}"/>
    <cellStyle name="Normal 2 43 2 2" xfId="1030" xr:uid="{C257688D-29E1-4129-8ED3-C09BA58F6325}"/>
    <cellStyle name="Normal 2 43 3" xfId="1029" xr:uid="{FE213DFD-E5C5-492D-9A52-B15134EAA061}"/>
    <cellStyle name="Normal 2 44" xfId="201" xr:uid="{00000000-0005-0000-0000-0000B9000000}"/>
    <cellStyle name="Normal 2 44 2" xfId="202" xr:uid="{00000000-0005-0000-0000-0000BA000000}"/>
    <cellStyle name="Normal 2 44 2 2" xfId="1032" xr:uid="{BAD35225-B093-4099-BD2F-981AF8C17D37}"/>
    <cellStyle name="Normal 2 44 3" xfId="1031" xr:uid="{38CB22C8-B087-42A4-855C-412125104302}"/>
    <cellStyle name="Normal 2 45" xfId="203" xr:uid="{00000000-0005-0000-0000-0000BB000000}"/>
    <cellStyle name="Normal 2 45 2" xfId="204" xr:uid="{00000000-0005-0000-0000-0000BC000000}"/>
    <cellStyle name="Normal 2 45 2 2" xfId="1034" xr:uid="{90529214-1A98-4989-8D8A-CC8BE1ADA3CD}"/>
    <cellStyle name="Normal 2 45 3" xfId="1033" xr:uid="{EBCA64CE-8D67-4B04-B391-89803D0E4420}"/>
    <cellStyle name="Normal 2 46" xfId="205" xr:uid="{00000000-0005-0000-0000-0000BD000000}"/>
    <cellStyle name="Normal 2 47" xfId="206" xr:uid="{00000000-0005-0000-0000-0000BE000000}"/>
    <cellStyle name="Normal 2 48" xfId="207" xr:uid="{00000000-0005-0000-0000-0000BF000000}"/>
    <cellStyle name="Normal 2 49" xfId="208" xr:uid="{00000000-0005-0000-0000-0000C0000000}"/>
    <cellStyle name="Normal 2 5" xfId="209" xr:uid="{00000000-0005-0000-0000-0000C1000000}"/>
    <cellStyle name="Normal 2 5 2" xfId="210" xr:uid="{00000000-0005-0000-0000-0000C2000000}"/>
    <cellStyle name="Normal 2 5 2 2" xfId="1036" xr:uid="{F71752AD-F630-48BB-8AD3-423BE45CFFA5}"/>
    <cellStyle name="Normal 2 5 3" xfId="1035" xr:uid="{8659EC07-113B-4BEB-8F15-39D688C6CC3A}"/>
    <cellStyle name="Normal 2 50" xfId="211" xr:uid="{00000000-0005-0000-0000-0000C3000000}"/>
    <cellStyle name="Normal 2 51" xfId="212" xr:uid="{00000000-0005-0000-0000-0000C4000000}"/>
    <cellStyle name="Normal 2 52" xfId="213" xr:uid="{00000000-0005-0000-0000-0000C5000000}"/>
    <cellStyle name="Normal 2 53" xfId="214" xr:uid="{00000000-0005-0000-0000-0000C6000000}"/>
    <cellStyle name="Normal 2 54" xfId="215" xr:uid="{00000000-0005-0000-0000-0000C7000000}"/>
    <cellStyle name="Normal 2 55" xfId="216" xr:uid="{00000000-0005-0000-0000-0000C8000000}"/>
    <cellStyle name="Normal 2 56" xfId="217" xr:uid="{00000000-0005-0000-0000-0000C9000000}"/>
    <cellStyle name="Normal 2 57" xfId="218" xr:uid="{00000000-0005-0000-0000-0000CA000000}"/>
    <cellStyle name="Normal 2 58" xfId="219" xr:uid="{00000000-0005-0000-0000-0000CB000000}"/>
    <cellStyle name="Normal 2 59" xfId="220" xr:uid="{00000000-0005-0000-0000-0000CC000000}"/>
    <cellStyle name="Normal 2 6" xfId="221" xr:uid="{00000000-0005-0000-0000-0000CD000000}"/>
    <cellStyle name="Normal 2 6 2" xfId="222" xr:uid="{00000000-0005-0000-0000-0000CE000000}"/>
    <cellStyle name="Normal 2 6 2 2" xfId="1038" xr:uid="{C28FCF1F-D3FD-4612-96FC-5DBD26E6EE3C}"/>
    <cellStyle name="Normal 2 6 3" xfId="1037" xr:uid="{B565FFC4-D7C5-47F5-90CF-A2C97EE607F0}"/>
    <cellStyle name="Normal 2 60" xfId="223" xr:uid="{00000000-0005-0000-0000-0000CF000000}"/>
    <cellStyle name="Normal 2 61" xfId="224" xr:uid="{00000000-0005-0000-0000-0000D0000000}"/>
    <cellStyle name="Normal 2 62" xfId="225" xr:uid="{00000000-0005-0000-0000-0000D1000000}"/>
    <cellStyle name="Normal 2 63" xfId="226" xr:uid="{00000000-0005-0000-0000-0000D2000000}"/>
    <cellStyle name="Normal 2 64" xfId="227" xr:uid="{00000000-0005-0000-0000-0000D3000000}"/>
    <cellStyle name="Normal 2 65" xfId="228" xr:uid="{00000000-0005-0000-0000-0000D4000000}"/>
    <cellStyle name="Normal 2 66" xfId="229" xr:uid="{00000000-0005-0000-0000-0000D5000000}"/>
    <cellStyle name="Normal 2 67" xfId="230" xr:uid="{00000000-0005-0000-0000-0000D6000000}"/>
    <cellStyle name="Normal 2 68" xfId="231" xr:uid="{00000000-0005-0000-0000-0000D7000000}"/>
    <cellStyle name="Normal 2 69" xfId="232" xr:uid="{00000000-0005-0000-0000-0000D8000000}"/>
    <cellStyle name="Normal 2 7" xfId="233" xr:uid="{00000000-0005-0000-0000-0000D9000000}"/>
    <cellStyle name="Normal 2 7 2" xfId="234" xr:uid="{00000000-0005-0000-0000-0000DA000000}"/>
    <cellStyle name="Normal 2 7 2 2" xfId="1040" xr:uid="{8544DF64-69E7-45EB-9B94-6C83086C0B62}"/>
    <cellStyle name="Normal 2 7 3" xfId="1039" xr:uid="{5CE2C9E7-9834-42A1-B857-B9FF5E70FF23}"/>
    <cellStyle name="Normal 2 70" xfId="235" xr:uid="{00000000-0005-0000-0000-0000DB000000}"/>
    <cellStyle name="Normal 2 71" xfId="236" xr:uid="{00000000-0005-0000-0000-0000DC000000}"/>
    <cellStyle name="Normal 2 72" xfId="237" xr:uid="{00000000-0005-0000-0000-0000DD000000}"/>
    <cellStyle name="Normal 2 73" xfId="238" xr:uid="{00000000-0005-0000-0000-0000DE000000}"/>
    <cellStyle name="Normal 2 74" xfId="239" xr:uid="{00000000-0005-0000-0000-0000DF000000}"/>
    <cellStyle name="Normal 2 75" xfId="240" xr:uid="{00000000-0005-0000-0000-0000E0000000}"/>
    <cellStyle name="Normal 2 76" xfId="241" xr:uid="{00000000-0005-0000-0000-0000E1000000}"/>
    <cellStyle name="Normal 2 77" xfId="242" xr:uid="{00000000-0005-0000-0000-0000E2000000}"/>
    <cellStyle name="Normal 2 78" xfId="243" xr:uid="{00000000-0005-0000-0000-0000E3000000}"/>
    <cellStyle name="Normal 2 79" xfId="244" xr:uid="{00000000-0005-0000-0000-0000E4000000}"/>
    <cellStyle name="Normal 2 8" xfId="245" xr:uid="{00000000-0005-0000-0000-0000E5000000}"/>
    <cellStyle name="Normal 2 8 2" xfId="246" xr:uid="{00000000-0005-0000-0000-0000E6000000}"/>
    <cellStyle name="Normal 2 8 2 2" xfId="1042" xr:uid="{9B73F1AF-33BC-495A-BE7E-EFA8ED9EE160}"/>
    <cellStyle name="Normal 2 8 3" xfId="1041" xr:uid="{DD774701-A68B-439F-845C-FCF8D08CDC71}"/>
    <cellStyle name="Normal 2 80" xfId="247" xr:uid="{00000000-0005-0000-0000-0000E7000000}"/>
    <cellStyle name="Normal 2 81" xfId="248" xr:uid="{00000000-0005-0000-0000-0000E8000000}"/>
    <cellStyle name="Normal 2 82" xfId="249" xr:uid="{00000000-0005-0000-0000-0000E9000000}"/>
    <cellStyle name="Normal 2 83" xfId="250" xr:uid="{00000000-0005-0000-0000-0000EA000000}"/>
    <cellStyle name="Normal 2 84" xfId="251" xr:uid="{00000000-0005-0000-0000-0000EB000000}"/>
    <cellStyle name="Normal 2 85" xfId="252" xr:uid="{00000000-0005-0000-0000-0000EC000000}"/>
    <cellStyle name="Normal 2 86" xfId="253" xr:uid="{00000000-0005-0000-0000-0000ED000000}"/>
    <cellStyle name="Normal 2 87" xfId="254" xr:uid="{00000000-0005-0000-0000-0000EE000000}"/>
    <cellStyle name="Normal 2 88" xfId="255" xr:uid="{00000000-0005-0000-0000-0000EF000000}"/>
    <cellStyle name="Normal 2 89" xfId="256" xr:uid="{00000000-0005-0000-0000-0000F0000000}"/>
    <cellStyle name="Normal 2 9" xfId="257" xr:uid="{00000000-0005-0000-0000-0000F1000000}"/>
    <cellStyle name="Normal 2 9 2" xfId="258" xr:uid="{00000000-0005-0000-0000-0000F2000000}"/>
    <cellStyle name="Normal 2 9 2 2" xfId="1044" xr:uid="{C6C48DDA-39A5-4A6F-9F87-124414D073CD}"/>
    <cellStyle name="Normal 2 9 3" xfId="1043" xr:uid="{35FA9008-0E5D-4DF3-956C-4D9E6E0FC53A}"/>
    <cellStyle name="Normal 2 90" xfId="259" xr:uid="{00000000-0005-0000-0000-0000F3000000}"/>
    <cellStyle name="Normal 2 91" xfId="260" xr:uid="{00000000-0005-0000-0000-0000F4000000}"/>
    <cellStyle name="Normal 2 92" xfId="261" xr:uid="{00000000-0005-0000-0000-0000F5000000}"/>
    <cellStyle name="Normal 2 93" xfId="262" xr:uid="{00000000-0005-0000-0000-0000F6000000}"/>
    <cellStyle name="Normal 2 93 2" xfId="1045" xr:uid="{8909C046-C7A2-4F9A-8BE7-D91C7C90A120}"/>
    <cellStyle name="Normal 2 94" xfId="263" xr:uid="{00000000-0005-0000-0000-0000F7000000}"/>
    <cellStyle name="Normal 2 94 2" xfId="1046" xr:uid="{ED08D43C-DB96-4EB5-A524-F4390537DA4C}"/>
    <cellStyle name="Normal 20" xfId="264" xr:uid="{00000000-0005-0000-0000-0000F8000000}"/>
    <cellStyle name="Normal 20 2" xfId="265" xr:uid="{00000000-0005-0000-0000-0000F9000000}"/>
    <cellStyle name="Normal 20 2 2" xfId="1048" xr:uid="{6C9824DB-96BE-499A-A6D5-56F8DEF3BE5C}"/>
    <cellStyle name="Normal 20 3" xfId="1047" xr:uid="{8726809D-AC05-49B1-AD6A-F0F8E4E24A0D}"/>
    <cellStyle name="Normal 21" xfId="266" xr:uid="{00000000-0005-0000-0000-0000FA000000}"/>
    <cellStyle name="Normal 21 2" xfId="267" xr:uid="{00000000-0005-0000-0000-0000FB000000}"/>
    <cellStyle name="Normal 21 2 2" xfId="1050" xr:uid="{59070A43-6207-4EAF-8788-3B6F4E4FABC7}"/>
    <cellStyle name="Normal 21 3" xfId="1049" xr:uid="{3F0659A6-8DF0-4356-A93E-1B1FD7E43D14}"/>
    <cellStyle name="Normal 22" xfId="268" xr:uid="{00000000-0005-0000-0000-0000FC000000}"/>
    <cellStyle name="Normal 22 2" xfId="269" xr:uid="{00000000-0005-0000-0000-0000FD000000}"/>
    <cellStyle name="Normal 22 2 2" xfId="1052" xr:uid="{73C7B56F-76A7-4E2E-BBFC-95EA11EF168B}"/>
    <cellStyle name="Normal 22 3" xfId="1051" xr:uid="{23BA6513-C1FE-4DE2-AF9F-54D826DF4120}"/>
    <cellStyle name="Normal 23" xfId="270" xr:uid="{00000000-0005-0000-0000-0000FE000000}"/>
    <cellStyle name="Normal 23 2" xfId="271" xr:uid="{00000000-0005-0000-0000-0000FF000000}"/>
    <cellStyle name="Normal 23 2 2" xfId="1054" xr:uid="{519E1C42-D8CD-4632-A0F5-E147E9229350}"/>
    <cellStyle name="Normal 23 3" xfId="1053" xr:uid="{F07528A2-55F9-4A49-AADE-0C6FE8397E06}"/>
    <cellStyle name="Normal 24" xfId="272" xr:uid="{00000000-0005-0000-0000-000000010000}"/>
    <cellStyle name="Normal 24 2" xfId="273" xr:uid="{00000000-0005-0000-0000-000001010000}"/>
    <cellStyle name="Normal 24 2 2" xfId="1056" xr:uid="{8B3A9F30-E2D1-4A32-8C34-5EFB02B2647C}"/>
    <cellStyle name="Normal 24 3" xfId="1055" xr:uid="{6C6B6320-B999-4919-8C77-D254055EA590}"/>
    <cellStyle name="Normal 25" xfId="274" xr:uid="{00000000-0005-0000-0000-000002010000}"/>
    <cellStyle name="Normal 25 2" xfId="275" xr:uid="{00000000-0005-0000-0000-000003010000}"/>
    <cellStyle name="Normal 25 2 2" xfId="1058" xr:uid="{4C825060-4203-4755-AFF1-16CF1909FF82}"/>
    <cellStyle name="Normal 25 3" xfId="1057" xr:uid="{0635BA03-2121-4FE5-AAD0-A56A5DC19AB9}"/>
    <cellStyle name="Normal 26" xfId="276" xr:uid="{00000000-0005-0000-0000-000004010000}"/>
    <cellStyle name="Normal 27" xfId="277" xr:uid="{00000000-0005-0000-0000-000005010000}"/>
    <cellStyle name="Normal 28" xfId="278" xr:uid="{00000000-0005-0000-0000-000006010000}"/>
    <cellStyle name="Normal 29" xfId="279" xr:uid="{00000000-0005-0000-0000-000007010000}"/>
    <cellStyle name="Normal 29 2" xfId="280" xr:uid="{00000000-0005-0000-0000-000008010000}"/>
    <cellStyle name="Normal 29 2 2" xfId="1059" xr:uid="{40187450-6297-410C-A0DF-738970A085AA}"/>
    <cellStyle name="Normal 3" xfId="281" xr:uid="{00000000-0005-0000-0000-000009010000}"/>
    <cellStyle name="Normal 3 10" xfId="282" xr:uid="{00000000-0005-0000-0000-00000A010000}"/>
    <cellStyle name="Normal 3 11" xfId="283" xr:uid="{00000000-0005-0000-0000-00000B010000}"/>
    <cellStyle name="Normal 3 12" xfId="284" xr:uid="{00000000-0005-0000-0000-00000C010000}"/>
    <cellStyle name="Normal 3 13" xfId="285" xr:uid="{00000000-0005-0000-0000-00000D010000}"/>
    <cellStyle name="Normal 3 14" xfId="286" xr:uid="{00000000-0005-0000-0000-00000E010000}"/>
    <cellStyle name="Normal 3 15" xfId="287" xr:uid="{00000000-0005-0000-0000-00000F010000}"/>
    <cellStyle name="Normal 3 16" xfId="288" xr:uid="{00000000-0005-0000-0000-000010010000}"/>
    <cellStyle name="Normal 3 17" xfId="289" xr:uid="{00000000-0005-0000-0000-000011010000}"/>
    <cellStyle name="Normal 3 18" xfId="290" xr:uid="{00000000-0005-0000-0000-000012010000}"/>
    <cellStyle name="Normal 3 19" xfId="291" xr:uid="{00000000-0005-0000-0000-000013010000}"/>
    <cellStyle name="Normal 3 2" xfId="292" xr:uid="{00000000-0005-0000-0000-000014010000}"/>
    <cellStyle name="Normal 3 2 10" xfId="293" xr:uid="{00000000-0005-0000-0000-000015010000}"/>
    <cellStyle name="Normal 3 2 10 2" xfId="294" xr:uid="{00000000-0005-0000-0000-000016010000}"/>
    <cellStyle name="Normal 3 2 10 2 2" xfId="1061" xr:uid="{8C6CE6E7-2D55-4E1F-B7D3-4B272CF990CF}"/>
    <cellStyle name="Normal 3 2 10 3" xfId="1060" xr:uid="{C9478BE3-AC7E-4C70-BCEB-8F4D641094D7}"/>
    <cellStyle name="Normal 3 2 11" xfId="295" xr:uid="{00000000-0005-0000-0000-000017010000}"/>
    <cellStyle name="Normal 3 2 11 2" xfId="296" xr:uid="{00000000-0005-0000-0000-000018010000}"/>
    <cellStyle name="Normal 3 2 11 2 2" xfId="1063" xr:uid="{3D951347-CDF5-4ED2-B91B-33B193DEB78C}"/>
    <cellStyle name="Normal 3 2 11 3" xfId="1062" xr:uid="{76F4C90E-1F37-455A-AC03-6978CB4069FE}"/>
    <cellStyle name="Normal 3 2 12" xfId="297" xr:uid="{00000000-0005-0000-0000-000019010000}"/>
    <cellStyle name="Normal 3 2 12 2" xfId="298" xr:uid="{00000000-0005-0000-0000-00001A010000}"/>
    <cellStyle name="Normal 3 2 12 2 2" xfId="1065" xr:uid="{A3F49D34-DAC2-401E-B015-C0E76DE9F1E7}"/>
    <cellStyle name="Normal 3 2 12 3" xfId="1064" xr:uid="{E9DBBA4E-81DD-4412-A59D-5C08A5A812E5}"/>
    <cellStyle name="Normal 3 2 13" xfId="299" xr:uid="{00000000-0005-0000-0000-00001B010000}"/>
    <cellStyle name="Normal 3 2 13 2" xfId="300" xr:uid="{00000000-0005-0000-0000-00001C010000}"/>
    <cellStyle name="Normal 3 2 13 2 2" xfId="1067" xr:uid="{2F1B2549-DBEF-4D2E-9D70-576905C7D50A}"/>
    <cellStyle name="Normal 3 2 13 3" xfId="1066" xr:uid="{091FEBEF-B49F-4115-8C33-B71400975BA6}"/>
    <cellStyle name="Normal 3 2 14" xfId="301" xr:uid="{00000000-0005-0000-0000-00001D010000}"/>
    <cellStyle name="Normal 3 2 14 2" xfId="302" xr:uid="{00000000-0005-0000-0000-00001E010000}"/>
    <cellStyle name="Normal 3 2 14 2 2" xfId="1069" xr:uid="{27E628B8-70B5-474B-8DCF-7A259B53370B}"/>
    <cellStyle name="Normal 3 2 14 3" xfId="1068" xr:uid="{53DCDFE8-8886-4B81-BBA2-3606F098A8A2}"/>
    <cellStyle name="Normal 3 2 15" xfId="303" xr:uid="{00000000-0005-0000-0000-00001F010000}"/>
    <cellStyle name="Normal 3 2 15 2" xfId="304" xr:uid="{00000000-0005-0000-0000-000020010000}"/>
    <cellStyle name="Normal 3 2 15 2 2" xfId="1071" xr:uid="{29BBB28D-6DCF-4BD6-94FD-BCE0109459D3}"/>
    <cellStyle name="Normal 3 2 15 3" xfId="1070" xr:uid="{6CC9B059-857B-454B-8271-AE94F0B6275A}"/>
    <cellStyle name="Normal 3 2 16" xfId="305" xr:uid="{00000000-0005-0000-0000-000021010000}"/>
    <cellStyle name="Normal 3 2 16 2" xfId="306" xr:uid="{00000000-0005-0000-0000-000022010000}"/>
    <cellStyle name="Normal 3 2 16 2 2" xfId="1073" xr:uid="{5DEACB87-8DD8-4D27-8C2D-5D52A5CA8A82}"/>
    <cellStyle name="Normal 3 2 16 3" xfId="1072" xr:uid="{BF0E6877-C8D0-4E66-905C-AE4CE7CF73BC}"/>
    <cellStyle name="Normal 3 2 17" xfId="307" xr:uid="{00000000-0005-0000-0000-000023010000}"/>
    <cellStyle name="Normal 3 2 17 2" xfId="308" xr:uid="{00000000-0005-0000-0000-000024010000}"/>
    <cellStyle name="Normal 3 2 17 2 2" xfId="1075" xr:uid="{4DEFC48F-C62A-4595-BA43-917C04E0D02F}"/>
    <cellStyle name="Normal 3 2 17 3" xfId="1074" xr:uid="{CC515B87-C2F3-414F-A088-EA1197CFF73B}"/>
    <cellStyle name="Normal 3 2 18" xfId="309" xr:uid="{00000000-0005-0000-0000-000025010000}"/>
    <cellStyle name="Normal 3 2 18 2" xfId="310" xr:uid="{00000000-0005-0000-0000-000026010000}"/>
    <cellStyle name="Normal 3 2 18 2 2" xfId="1077" xr:uid="{C7425FBB-C3D9-40DF-BAD9-BB20EFA676E0}"/>
    <cellStyle name="Normal 3 2 18 3" xfId="1076" xr:uid="{4CB35DB2-29EE-4F32-82B4-FAEECED7F4F1}"/>
    <cellStyle name="Normal 3 2 19" xfId="311" xr:uid="{00000000-0005-0000-0000-000027010000}"/>
    <cellStyle name="Normal 3 2 19 2" xfId="312" xr:uid="{00000000-0005-0000-0000-000028010000}"/>
    <cellStyle name="Normal 3 2 19 2 2" xfId="1079" xr:uid="{F79C1B7E-60E1-459C-B0E2-A9B8B7DD846F}"/>
    <cellStyle name="Normal 3 2 19 3" xfId="1078" xr:uid="{8314FDAA-8332-461C-AFE7-CD46A8CFC9C5}"/>
    <cellStyle name="Normal 3 2 2" xfId="313" xr:uid="{00000000-0005-0000-0000-000029010000}"/>
    <cellStyle name="Normal 3 2 2 2" xfId="314" xr:uid="{00000000-0005-0000-0000-00002A010000}"/>
    <cellStyle name="Normal 3 2 2 2 2" xfId="1081" xr:uid="{DC7637B9-3AFA-46E7-A614-3E0308A50663}"/>
    <cellStyle name="Normal 3 2 2 3" xfId="1080" xr:uid="{5ABB8973-FF40-421B-B4EB-086A2B1A0708}"/>
    <cellStyle name="Normal 3 2 20" xfId="315" xr:uid="{00000000-0005-0000-0000-00002B010000}"/>
    <cellStyle name="Normal 3 2 20 2" xfId="316" xr:uid="{00000000-0005-0000-0000-00002C010000}"/>
    <cellStyle name="Normal 3 2 20 2 2" xfId="1083" xr:uid="{75E4E9C5-0A98-49E3-8222-7A37A590AE0B}"/>
    <cellStyle name="Normal 3 2 20 3" xfId="1082" xr:uid="{1A33BCB9-6503-4579-A0F1-BE91C1FC7405}"/>
    <cellStyle name="Normal 3 2 21" xfId="317" xr:uid="{00000000-0005-0000-0000-00002D010000}"/>
    <cellStyle name="Normal 3 2 21 2" xfId="318" xr:uid="{00000000-0005-0000-0000-00002E010000}"/>
    <cellStyle name="Normal 3 2 21 2 2" xfId="1085" xr:uid="{7C9E5D8F-D899-4D30-9714-6E4C93FB8C45}"/>
    <cellStyle name="Normal 3 2 21 3" xfId="1084" xr:uid="{803B5A43-3540-4027-9DD9-46949E76A7FB}"/>
    <cellStyle name="Normal 3 2 22" xfId="319" xr:uid="{00000000-0005-0000-0000-00002F010000}"/>
    <cellStyle name="Normal 3 2 22 2" xfId="320" xr:uid="{00000000-0005-0000-0000-000030010000}"/>
    <cellStyle name="Normal 3 2 22 2 2" xfId="1087" xr:uid="{400DAB3B-03BB-4AFA-8A4D-F70B7983138F}"/>
    <cellStyle name="Normal 3 2 22 3" xfId="1086" xr:uid="{9735C41B-F663-44C4-99AD-D9C2E2334CE6}"/>
    <cellStyle name="Normal 3 2 23" xfId="321" xr:uid="{00000000-0005-0000-0000-000031010000}"/>
    <cellStyle name="Normal 3 2 23 2" xfId="322" xr:uid="{00000000-0005-0000-0000-000032010000}"/>
    <cellStyle name="Normal 3 2 23 2 2" xfId="1089" xr:uid="{F228844C-CD53-4F4A-91F0-B1E4BA78B402}"/>
    <cellStyle name="Normal 3 2 23 3" xfId="1088" xr:uid="{BD1F9DC6-2B9B-4051-9EE9-BADEABA1A7C2}"/>
    <cellStyle name="Normal 3 2 24" xfId="323" xr:uid="{00000000-0005-0000-0000-000033010000}"/>
    <cellStyle name="Normal 3 2 24 2" xfId="324" xr:uid="{00000000-0005-0000-0000-000034010000}"/>
    <cellStyle name="Normal 3 2 24 2 2" xfId="1091" xr:uid="{0D4A217A-6BD1-41A7-B3C1-EC401252B192}"/>
    <cellStyle name="Normal 3 2 24 3" xfId="1090" xr:uid="{30CDCF18-EEA1-4DB9-97D5-A80C39FBA316}"/>
    <cellStyle name="Normal 3 2 25" xfId="325" xr:uid="{00000000-0005-0000-0000-000035010000}"/>
    <cellStyle name="Normal 3 2 25 2" xfId="326" xr:uid="{00000000-0005-0000-0000-000036010000}"/>
    <cellStyle name="Normal 3 2 25 2 2" xfId="1093" xr:uid="{15163687-FA70-4D60-9F97-2468C6814F36}"/>
    <cellStyle name="Normal 3 2 25 3" xfId="1092" xr:uid="{BA1EC55B-06BB-40F3-835E-A781519DE3DD}"/>
    <cellStyle name="Normal 3 2 26" xfId="327" xr:uid="{00000000-0005-0000-0000-000037010000}"/>
    <cellStyle name="Normal 3 2 26 2" xfId="328" xr:uid="{00000000-0005-0000-0000-000038010000}"/>
    <cellStyle name="Normal 3 2 26 2 2" xfId="1095" xr:uid="{F04B1F59-6BAE-42F3-93D1-40509B4F4E6B}"/>
    <cellStyle name="Normal 3 2 26 3" xfId="1094" xr:uid="{EE948AF0-506E-4885-A541-445469BEE161}"/>
    <cellStyle name="Normal 3 2 27" xfId="329" xr:uid="{00000000-0005-0000-0000-000039010000}"/>
    <cellStyle name="Normal 3 2 27 2" xfId="330" xr:uid="{00000000-0005-0000-0000-00003A010000}"/>
    <cellStyle name="Normal 3 2 27 2 2" xfId="1097" xr:uid="{106F9A19-7F76-48C2-A989-6C2508170E0F}"/>
    <cellStyle name="Normal 3 2 27 3" xfId="1096" xr:uid="{FBD12215-BF8C-4857-AE93-9379ECDF13F3}"/>
    <cellStyle name="Normal 3 2 28" xfId="331" xr:uid="{00000000-0005-0000-0000-00003B010000}"/>
    <cellStyle name="Normal 3 2 28 2" xfId="332" xr:uid="{00000000-0005-0000-0000-00003C010000}"/>
    <cellStyle name="Normal 3 2 28 2 2" xfId="1099" xr:uid="{AB4BCD2F-FD15-413A-B537-9F9068D5608E}"/>
    <cellStyle name="Normal 3 2 28 3" xfId="1098" xr:uid="{0999E9D3-31BF-4745-9C31-AE8022429887}"/>
    <cellStyle name="Normal 3 2 29" xfId="333" xr:uid="{00000000-0005-0000-0000-00003D010000}"/>
    <cellStyle name="Normal 3 2 29 2" xfId="334" xr:uid="{00000000-0005-0000-0000-00003E010000}"/>
    <cellStyle name="Normal 3 2 29 2 2" xfId="1101" xr:uid="{8E15C0B2-D7D7-41FF-ACC6-3BB32F68DD3B}"/>
    <cellStyle name="Normal 3 2 29 3" xfId="1100" xr:uid="{5C1F8CF2-1049-4581-8D9A-2BD75966AA6C}"/>
    <cellStyle name="Normal 3 2 3" xfId="335" xr:uid="{00000000-0005-0000-0000-00003F010000}"/>
    <cellStyle name="Normal 3 2 3 2" xfId="336" xr:uid="{00000000-0005-0000-0000-000040010000}"/>
    <cellStyle name="Normal 3 2 3 2 2" xfId="1103" xr:uid="{EEEF42E4-A1E2-4032-8903-688BED0778F0}"/>
    <cellStyle name="Normal 3 2 3 3" xfId="1102" xr:uid="{3D080FAA-C698-4D4C-902D-2A40D145D66D}"/>
    <cellStyle name="Normal 3 2 30" xfId="337" xr:uid="{00000000-0005-0000-0000-000041010000}"/>
    <cellStyle name="Normal 3 2 30 2" xfId="338" xr:uid="{00000000-0005-0000-0000-000042010000}"/>
    <cellStyle name="Normal 3 2 30 2 2" xfId="1105" xr:uid="{4B490A69-5627-47BE-A6DE-A63A503C6DB2}"/>
    <cellStyle name="Normal 3 2 30 3" xfId="1104" xr:uid="{71122A20-1E0D-4B03-952B-7D9673ECB3AE}"/>
    <cellStyle name="Normal 3 2 31" xfId="339" xr:uid="{00000000-0005-0000-0000-000043010000}"/>
    <cellStyle name="Normal 3 2 31 2" xfId="340" xr:uid="{00000000-0005-0000-0000-000044010000}"/>
    <cellStyle name="Normal 3 2 31 2 2" xfId="1107" xr:uid="{F733E276-5716-43EB-9A99-B862BFF0601D}"/>
    <cellStyle name="Normal 3 2 31 3" xfId="1106" xr:uid="{F93B8D64-602D-4F2E-97EB-928146FD36FB}"/>
    <cellStyle name="Normal 3 2 32" xfId="341" xr:uid="{00000000-0005-0000-0000-000045010000}"/>
    <cellStyle name="Normal 3 2 32 2" xfId="342" xr:uid="{00000000-0005-0000-0000-000046010000}"/>
    <cellStyle name="Normal 3 2 32 2 2" xfId="1109" xr:uid="{0D5737D8-A031-47BC-9DB2-326D7C74FC0D}"/>
    <cellStyle name="Normal 3 2 32 3" xfId="1108" xr:uid="{F6B52A9B-65C6-4B6D-A6C8-27BE7B674E06}"/>
    <cellStyle name="Normal 3 2 33" xfId="343" xr:uid="{00000000-0005-0000-0000-000047010000}"/>
    <cellStyle name="Normal 3 2 33 2" xfId="344" xr:uid="{00000000-0005-0000-0000-000048010000}"/>
    <cellStyle name="Normal 3 2 33 2 2" xfId="1111" xr:uid="{310B854E-D10B-4A57-B563-8A78AAD09D1D}"/>
    <cellStyle name="Normal 3 2 33 3" xfId="1110" xr:uid="{1807F86E-6E48-4F11-90F2-02F2500E23B4}"/>
    <cellStyle name="Normal 3 2 34" xfId="345" xr:uid="{00000000-0005-0000-0000-000049010000}"/>
    <cellStyle name="Normal 3 2 34 2" xfId="346" xr:uid="{00000000-0005-0000-0000-00004A010000}"/>
    <cellStyle name="Normal 3 2 34 2 2" xfId="1113" xr:uid="{E837114B-BD8B-4872-9679-FB77EA2736C6}"/>
    <cellStyle name="Normal 3 2 34 3" xfId="1112" xr:uid="{BBBBA040-CD63-4102-943B-3A5BCC542A41}"/>
    <cellStyle name="Normal 3 2 35" xfId="347" xr:uid="{00000000-0005-0000-0000-00004B010000}"/>
    <cellStyle name="Normal 3 2 35 2" xfId="348" xr:uid="{00000000-0005-0000-0000-00004C010000}"/>
    <cellStyle name="Normal 3 2 35 2 2" xfId="1115" xr:uid="{C3D372BA-1E45-42D0-8EE9-99FBAAB37E72}"/>
    <cellStyle name="Normal 3 2 35 3" xfId="1114" xr:uid="{03B9E922-7530-46DC-90F7-6E12CA07F26B}"/>
    <cellStyle name="Normal 3 2 36" xfId="349" xr:uid="{00000000-0005-0000-0000-00004D010000}"/>
    <cellStyle name="Normal 3 2 36 2" xfId="350" xr:uid="{00000000-0005-0000-0000-00004E010000}"/>
    <cellStyle name="Normal 3 2 36 2 2" xfId="1117" xr:uid="{34D4FDD7-34BC-4333-BE3C-3505CC327DE5}"/>
    <cellStyle name="Normal 3 2 36 3" xfId="1116" xr:uid="{D8C22CA1-D775-404C-BD53-A2D39975CA56}"/>
    <cellStyle name="Normal 3 2 37" xfId="351" xr:uid="{00000000-0005-0000-0000-00004F010000}"/>
    <cellStyle name="Normal 3 2 37 2" xfId="352" xr:uid="{00000000-0005-0000-0000-000050010000}"/>
    <cellStyle name="Normal 3 2 37 2 2" xfId="1119" xr:uid="{359F6E90-1200-42E8-AE8E-F363595BA55F}"/>
    <cellStyle name="Normal 3 2 37 3" xfId="1118" xr:uid="{95A95D39-CC33-4B69-A60E-DB7D68BD9D8F}"/>
    <cellStyle name="Normal 3 2 38" xfId="353" xr:uid="{00000000-0005-0000-0000-000051010000}"/>
    <cellStyle name="Normal 3 2 38 2" xfId="354" xr:uid="{00000000-0005-0000-0000-000052010000}"/>
    <cellStyle name="Normal 3 2 38 2 2" xfId="1121" xr:uid="{E0AEA0F8-1C7F-4A7D-B485-5C234A25F524}"/>
    <cellStyle name="Normal 3 2 38 3" xfId="1120" xr:uid="{D6F61FD2-538B-490D-B488-40F3EA565C19}"/>
    <cellStyle name="Normal 3 2 39" xfId="355" xr:uid="{00000000-0005-0000-0000-000053010000}"/>
    <cellStyle name="Normal 3 2 39 2" xfId="356" xr:uid="{00000000-0005-0000-0000-000054010000}"/>
    <cellStyle name="Normal 3 2 39 2 2" xfId="1123" xr:uid="{8956CA89-FCD4-45A3-BE10-B867658F4580}"/>
    <cellStyle name="Normal 3 2 39 3" xfId="1122" xr:uid="{25A7AA75-B53C-437C-9BC9-1B3C13174244}"/>
    <cellStyle name="Normal 3 2 4" xfId="357" xr:uid="{00000000-0005-0000-0000-000055010000}"/>
    <cellStyle name="Normal 3 2 4 2" xfId="358" xr:uid="{00000000-0005-0000-0000-000056010000}"/>
    <cellStyle name="Normal 3 2 4 2 2" xfId="1125" xr:uid="{D3DE9AE8-2FBB-4F68-A748-241BDCA9D10D}"/>
    <cellStyle name="Normal 3 2 4 3" xfId="1124" xr:uid="{08253740-7019-4657-980C-7ABDB1B15952}"/>
    <cellStyle name="Normal 3 2 40" xfId="359" xr:uid="{00000000-0005-0000-0000-000057010000}"/>
    <cellStyle name="Normal 3 2 40 2" xfId="360" xr:uid="{00000000-0005-0000-0000-000058010000}"/>
    <cellStyle name="Normal 3 2 40 2 2" xfId="1127" xr:uid="{797B140A-1B9D-4360-AB39-0CC718DCF0ED}"/>
    <cellStyle name="Normal 3 2 40 3" xfId="1126" xr:uid="{5350D58F-D9C0-40BB-8935-388A08E997C6}"/>
    <cellStyle name="Normal 3 2 41" xfId="361" xr:uid="{00000000-0005-0000-0000-000059010000}"/>
    <cellStyle name="Normal 3 2 41 2" xfId="362" xr:uid="{00000000-0005-0000-0000-00005A010000}"/>
    <cellStyle name="Normal 3 2 41 2 2" xfId="1129" xr:uid="{62670F7A-471E-42F9-9257-D615949EECE5}"/>
    <cellStyle name="Normal 3 2 41 3" xfId="1128" xr:uid="{EAFB5EEF-1E6E-4B02-8E3C-3F9E216A3C92}"/>
    <cellStyle name="Normal 3 2 42" xfId="363" xr:uid="{00000000-0005-0000-0000-00005B010000}"/>
    <cellStyle name="Normal 3 2 42 2" xfId="364" xr:uid="{00000000-0005-0000-0000-00005C010000}"/>
    <cellStyle name="Normal 3 2 42 2 2" xfId="1131" xr:uid="{0AE89162-1EB3-4BBE-97AD-C11357425BCB}"/>
    <cellStyle name="Normal 3 2 42 3" xfId="1130" xr:uid="{CC6481C7-2C0C-4F3F-8A30-C0FEDD196157}"/>
    <cellStyle name="Normal 3 2 43" xfId="365" xr:uid="{00000000-0005-0000-0000-00005D010000}"/>
    <cellStyle name="Normal 3 2 43 2" xfId="366" xr:uid="{00000000-0005-0000-0000-00005E010000}"/>
    <cellStyle name="Normal 3 2 43 2 2" xfId="1133" xr:uid="{36B5826F-E0F3-47D3-AA0F-98B3BB38E3BE}"/>
    <cellStyle name="Normal 3 2 43 3" xfId="1132" xr:uid="{D553F28F-B721-40DD-BC9D-0EC49CCB202A}"/>
    <cellStyle name="Normal 3 2 44" xfId="367" xr:uid="{00000000-0005-0000-0000-00005F010000}"/>
    <cellStyle name="Normal 3 2 44 2" xfId="368" xr:uid="{00000000-0005-0000-0000-000060010000}"/>
    <cellStyle name="Normal 3 2 44 2 2" xfId="1135" xr:uid="{BF79C2FB-3BD5-4B34-84FF-5C87742048BD}"/>
    <cellStyle name="Normal 3 2 44 3" xfId="1134" xr:uid="{32FED8FF-9FCD-49DF-BB17-8A1ED5718245}"/>
    <cellStyle name="Normal 3 2 45" xfId="369" xr:uid="{00000000-0005-0000-0000-000061010000}"/>
    <cellStyle name="Normal 3 2 45 2" xfId="370" xr:uid="{00000000-0005-0000-0000-000062010000}"/>
    <cellStyle name="Normal 3 2 45 2 2" xfId="1137" xr:uid="{A6F883C0-2EA7-40E0-9EFD-EE1879DF1835}"/>
    <cellStyle name="Normal 3 2 45 3" xfId="1136" xr:uid="{FCADC625-4CD8-4D5D-BDEA-498954E7E517}"/>
    <cellStyle name="Normal 3 2 46" xfId="371" xr:uid="{00000000-0005-0000-0000-000063010000}"/>
    <cellStyle name="Normal 3 2 46 2" xfId="372" xr:uid="{00000000-0005-0000-0000-000064010000}"/>
    <cellStyle name="Normal 3 2 46 2 2" xfId="1139" xr:uid="{B1EFE486-8B35-4210-B58E-45BDA3D32F3A}"/>
    <cellStyle name="Normal 3 2 46 3" xfId="1138" xr:uid="{DEC3AEF9-8A17-46C2-AE53-4391C5837289}"/>
    <cellStyle name="Normal 3 2 47" xfId="373" xr:uid="{00000000-0005-0000-0000-000065010000}"/>
    <cellStyle name="Normal 3 2 47 2" xfId="374" xr:uid="{00000000-0005-0000-0000-000066010000}"/>
    <cellStyle name="Normal 3 2 47 2 2" xfId="1141" xr:uid="{A8E25B68-C050-4AD8-A8A1-30666770F082}"/>
    <cellStyle name="Normal 3 2 47 3" xfId="1140" xr:uid="{1839CFED-FC24-4432-856B-922D5D67C962}"/>
    <cellStyle name="Normal 3 2 48" xfId="375" xr:uid="{00000000-0005-0000-0000-000067010000}"/>
    <cellStyle name="Normal 3 2 48 2" xfId="376" xr:uid="{00000000-0005-0000-0000-000068010000}"/>
    <cellStyle name="Normal 3 2 48 2 2" xfId="1143" xr:uid="{80FABC9E-B694-4065-8370-DBC3D602468A}"/>
    <cellStyle name="Normal 3 2 48 3" xfId="1142" xr:uid="{CFF70705-C6B6-4710-BF4A-63DEBF1534F5}"/>
    <cellStyle name="Normal 3 2 49" xfId="377" xr:uid="{00000000-0005-0000-0000-000069010000}"/>
    <cellStyle name="Normal 3 2 49 2" xfId="378" xr:uid="{00000000-0005-0000-0000-00006A010000}"/>
    <cellStyle name="Normal 3 2 49 2 2" xfId="1145" xr:uid="{69BBB7A9-A94B-47C4-976C-C8CDE30C731C}"/>
    <cellStyle name="Normal 3 2 49 3" xfId="1144" xr:uid="{443C6198-CA44-472D-8438-F80ABAD8EAB3}"/>
    <cellStyle name="Normal 3 2 5" xfId="379" xr:uid="{00000000-0005-0000-0000-00006B010000}"/>
    <cellStyle name="Normal 3 2 5 2" xfId="380" xr:uid="{00000000-0005-0000-0000-00006C010000}"/>
    <cellStyle name="Normal 3 2 5 2 2" xfId="1147" xr:uid="{EF0AC9BA-7EF8-4FE7-861E-9BBBABC39739}"/>
    <cellStyle name="Normal 3 2 5 3" xfId="1146" xr:uid="{24C8AD4D-83CC-491B-A5CF-317B28AC86DB}"/>
    <cellStyle name="Normal 3 2 50" xfId="381" xr:uid="{00000000-0005-0000-0000-00006D010000}"/>
    <cellStyle name="Normal 3 2 50 2" xfId="382" xr:uid="{00000000-0005-0000-0000-00006E010000}"/>
    <cellStyle name="Normal 3 2 50 2 2" xfId="1149" xr:uid="{9DB974EA-1038-4858-8CEE-B4F1ACCC0234}"/>
    <cellStyle name="Normal 3 2 50 3" xfId="1148" xr:uid="{5961D13F-24C2-47D1-9A4B-2EAB9C024443}"/>
    <cellStyle name="Normal 3 2 51" xfId="383" xr:uid="{00000000-0005-0000-0000-00006F010000}"/>
    <cellStyle name="Normal 3 2 51 2" xfId="384" xr:uid="{00000000-0005-0000-0000-000070010000}"/>
    <cellStyle name="Normal 3 2 51 2 2" xfId="1151" xr:uid="{7093F209-55BB-4574-B4B0-BF75E96EB476}"/>
    <cellStyle name="Normal 3 2 51 3" xfId="1150" xr:uid="{D7E04B44-95EF-490E-A9C0-205768825590}"/>
    <cellStyle name="Normal 3 2 52" xfId="385" xr:uid="{00000000-0005-0000-0000-000071010000}"/>
    <cellStyle name="Normal 3 2 52 2" xfId="386" xr:uid="{00000000-0005-0000-0000-000072010000}"/>
    <cellStyle name="Normal 3 2 52 2 2" xfId="1153" xr:uid="{2811EA29-D53F-4D37-89B4-088667C2E566}"/>
    <cellStyle name="Normal 3 2 52 3" xfId="1152" xr:uid="{4D672807-6D96-43C5-B5B7-C56ED645B298}"/>
    <cellStyle name="Normal 3 2 53" xfId="387" xr:uid="{00000000-0005-0000-0000-000073010000}"/>
    <cellStyle name="Normal 3 2 53 2" xfId="388" xr:uid="{00000000-0005-0000-0000-000074010000}"/>
    <cellStyle name="Normal 3 2 53 2 2" xfId="1155" xr:uid="{F0A51808-F2A6-47E0-AE71-EF33597395EB}"/>
    <cellStyle name="Normal 3 2 53 3" xfId="1154" xr:uid="{CA408D59-7C4F-4948-959D-F320060CB246}"/>
    <cellStyle name="Normal 3 2 54" xfId="389" xr:uid="{00000000-0005-0000-0000-000075010000}"/>
    <cellStyle name="Normal 3 2 54 2" xfId="390" xr:uid="{00000000-0005-0000-0000-000076010000}"/>
    <cellStyle name="Normal 3 2 54 2 2" xfId="1157" xr:uid="{8613E87B-CF93-4C7B-BF17-DF029D9E402C}"/>
    <cellStyle name="Normal 3 2 54 3" xfId="1156" xr:uid="{18A383BB-A902-43C7-85C7-D38473820255}"/>
    <cellStyle name="Normal 3 2 55" xfId="391" xr:uid="{00000000-0005-0000-0000-000077010000}"/>
    <cellStyle name="Normal 3 2 55 2" xfId="392" xr:uid="{00000000-0005-0000-0000-000078010000}"/>
    <cellStyle name="Normal 3 2 55 2 2" xfId="1159" xr:uid="{6A96207B-3405-421A-81BD-D0980E5BF2E1}"/>
    <cellStyle name="Normal 3 2 55 3" xfId="1158" xr:uid="{B0C9C7E4-CC86-41E2-A4E1-1CC3C225A8DB}"/>
    <cellStyle name="Normal 3 2 56" xfId="393" xr:uid="{00000000-0005-0000-0000-000079010000}"/>
    <cellStyle name="Normal 3 2 56 2" xfId="394" xr:uid="{00000000-0005-0000-0000-00007A010000}"/>
    <cellStyle name="Normal 3 2 56 2 2" xfId="1161" xr:uid="{9EE66AAC-2FCF-4C56-A049-B365703DEE62}"/>
    <cellStyle name="Normal 3 2 56 3" xfId="1160" xr:uid="{E2D9C787-5D0A-4162-9F28-32210C8961AA}"/>
    <cellStyle name="Normal 3 2 57" xfId="395" xr:uid="{00000000-0005-0000-0000-00007B010000}"/>
    <cellStyle name="Normal 3 2 57 2" xfId="396" xr:uid="{00000000-0005-0000-0000-00007C010000}"/>
    <cellStyle name="Normal 3 2 57 2 2" xfId="1163" xr:uid="{4D3A635E-2A84-4DCB-BD20-398AB3D9B941}"/>
    <cellStyle name="Normal 3 2 57 3" xfId="1162" xr:uid="{55268C48-93D8-4C6C-8CAC-A28BD3436FDB}"/>
    <cellStyle name="Normal 3 2 58" xfId="397" xr:uid="{00000000-0005-0000-0000-00007D010000}"/>
    <cellStyle name="Normal 3 2 58 2" xfId="398" xr:uid="{00000000-0005-0000-0000-00007E010000}"/>
    <cellStyle name="Normal 3 2 58 2 2" xfId="1165" xr:uid="{B0E11D0F-24E7-4DF3-B0A9-B6559C3CA41C}"/>
    <cellStyle name="Normal 3 2 58 3" xfId="1164" xr:uid="{01635269-D28C-4B79-BDB8-ADC4CB7AFE92}"/>
    <cellStyle name="Normal 3 2 59" xfId="399" xr:uid="{00000000-0005-0000-0000-00007F010000}"/>
    <cellStyle name="Normal 3 2 59 2" xfId="400" xr:uid="{00000000-0005-0000-0000-000080010000}"/>
    <cellStyle name="Normal 3 2 59 2 2" xfId="1167" xr:uid="{4F808B87-DD61-4F59-95FF-9A681C088964}"/>
    <cellStyle name="Normal 3 2 59 3" xfId="1166" xr:uid="{2B8387D3-B426-4596-928C-57436EDE6B7A}"/>
    <cellStyle name="Normal 3 2 6" xfId="401" xr:uid="{00000000-0005-0000-0000-000081010000}"/>
    <cellStyle name="Normal 3 2 6 2" xfId="402" xr:uid="{00000000-0005-0000-0000-000082010000}"/>
    <cellStyle name="Normal 3 2 6 2 2" xfId="1169" xr:uid="{E718485A-06FC-4786-952E-BB5971DDB8E8}"/>
    <cellStyle name="Normal 3 2 6 3" xfId="1168" xr:uid="{010ECA46-7278-41C9-905F-1F40265A9254}"/>
    <cellStyle name="Normal 3 2 60" xfId="403" xr:uid="{00000000-0005-0000-0000-000083010000}"/>
    <cellStyle name="Normal 3 2 60 2" xfId="404" xr:uid="{00000000-0005-0000-0000-000084010000}"/>
    <cellStyle name="Normal 3 2 60 2 2" xfId="1171" xr:uid="{F983EF30-DB03-4460-9EB1-C5B9795D1536}"/>
    <cellStyle name="Normal 3 2 60 3" xfId="1170" xr:uid="{A20732E5-79B1-4E6F-8758-C023BCE88E34}"/>
    <cellStyle name="Normal 3 2 61" xfId="405" xr:uid="{00000000-0005-0000-0000-000085010000}"/>
    <cellStyle name="Normal 3 2 61 2" xfId="406" xr:uid="{00000000-0005-0000-0000-000086010000}"/>
    <cellStyle name="Normal 3 2 61 2 2" xfId="1173" xr:uid="{3A8CC65F-013F-4C70-9E1B-95CE44FC1BDC}"/>
    <cellStyle name="Normal 3 2 61 3" xfId="1172" xr:uid="{40BF39E9-4E55-457F-B9A9-FA829510D208}"/>
    <cellStyle name="Normal 3 2 62" xfId="407" xr:uid="{00000000-0005-0000-0000-000087010000}"/>
    <cellStyle name="Normal 3 2 62 2" xfId="408" xr:uid="{00000000-0005-0000-0000-000088010000}"/>
    <cellStyle name="Normal 3 2 62 2 2" xfId="1175" xr:uid="{C32FBE50-4208-44CE-ACC6-32EC957B586F}"/>
    <cellStyle name="Normal 3 2 62 3" xfId="1174" xr:uid="{BB2E6600-2A29-4FD3-BDFE-71E1DBB80212}"/>
    <cellStyle name="Normal 3 2 63" xfId="409" xr:uid="{00000000-0005-0000-0000-000089010000}"/>
    <cellStyle name="Normal 3 2 63 2" xfId="410" xr:uid="{00000000-0005-0000-0000-00008A010000}"/>
    <cellStyle name="Normal 3 2 63 2 2" xfId="1177" xr:uid="{B00CB044-1F1E-4C18-8759-12D683BE5610}"/>
    <cellStyle name="Normal 3 2 63 3" xfId="1176" xr:uid="{D64FC7D3-5170-4B5D-AEDC-B865DF75569D}"/>
    <cellStyle name="Normal 3 2 64" xfId="411" xr:uid="{00000000-0005-0000-0000-00008B010000}"/>
    <cellStyle name="Normal 3 2 64 2" xfId="412" xr:uid="{00000000-0005-0000-0000-00008C010000}"/>
    <cellStyle name="Normal 3 2 64 2 2" xfId="1179" xr:uid="{CA69B365-4C4C-4CC6-A1DB-A14B97DD4369}"/>
    <cellStyle name="Normal 3 2 64 3" xfId="1178" xr:uid="{F4605F7B-8D28-4BFA-B1DC-A4A6226EC4F3}"/>
    <cellStyle name="Normal 3 2 65" xfId="413" xr:uid="{00000000-0005-0000-0000-00008D010000}"/>
    <cellStyle name="Normal 3 2 65 2" xfId="414" xr:uid="{00000000-0005-0000-0000-00008E010000}"/>
    <cellStyle name="Normal 3 2 65 2 2" xfId="1181" xr:uid="{9A79E86D-2C20-482F-BEBF-BCFA8794E353}"/>
    <cellStyle name="Normal 3 2 65 3" xfId="1180" xr:uid="{81A2BE61-54C9-4D9C-A848-8881BCDDCC8F}"/>
    <cellStyle name="Normal 3 2 66" xfId="415" xr:uid="{00000000-0005-0000-0000-00008F010000}"/>
    <cellStyle name="Normal 3 2 66 2" xfId="416" xr:uid="{00000000-0005-0000-0000-000090010000}"/>
    <cellStyle name="Normal 3 2 66 2 2" xfId="1183" xr:uid="{74F420B3-088F-49C1-AB34-F07D173EF931}"/>
    <cellStyle name="Normal 3 2 66 3" xfId="1182" xr:uid="{A7EF5B0A-4A17-4D3C-A1AF-8FF8D85EA746}"/>
    <cellStyle name="Normal 3 2 67" xfId="417" xr:uid="{00000000-0005-0000-0000-000091010000}"/>
    <cellStyle name="Normal 3 2 67 2" xfId="418" xr:uid="{00000000-0005-0000-0000-000092010000}"/>
    <cellStyle name="Normal 3 2 67 2 2" xfId="1185" xr:uid="{AE8CF42A-1F93-4445-90AE-47E6512C7B4E}"/>
    <cellStyle name="Normal 3 2 67 3" xfId="1184" xr:uid="{4330C3B0-5A2B-4EED-83B9-A57D146C1C65}"/>
    <cellStyle name="Normal 3 2 68" xfId="419" xr:uid="{00000000-0005-0000-0000-000093010000}"/>
    <cellStyle name="Normal 3 2 68 2" xfId="420" xr:uid="{00000000-0005-0000-0000-000094010000}"/>
    <cellStyle name="Normal 3 2 68 2 2" xfId="1187" xr:uid="{2CBDC188-8F1A-43F5-935B-C50BD1DAD149}"/>
    <cellStyle name="Normal 3 2 68 3" xfId="1186" xr:uid="{E879327C-6AB0-470F-9E23-9A806259461C}"/>
    <cellStyle name="Normal 3 2 69" xfId="421" xr:uid="{00000000-0005-0000-0000-000095010000}"/>
    <cellStyle name="Normal 3 2 69 2" xfId="422" xr:uid="{00000000-0005-0000-0000-000096010000}"/>
    <cellStyle name="Normal 3 2 69 2 2" xfId="1189" xr:uid="{7925795B-B176-4E54-A474-AC7D5D6D5DED}"/>
    <cellStyle name="Normal 3 2 69 3" xfId="1188" xr:uid="{19651696-364E-492E-94F0-F35B9F1DF016}"/>
    <cellStyle name="Normal 3 2 7" xfId="423" xr:uid="{00000000-0005-0000-0000-000097010000}"/>
    <cellStyle name="Normal 3 2 7 2" xfId="424" xr:uid="{00000000-0005-0000-0000-000098010000}"/>
    <cellStyle name="Normal 3 2 7 2 2" xfId="1191" xr:uid="{7BA48CDA-A6EB-4A8C-A281-50F711D6960D}"/>
    <cellStyle name="Normal 3 2 7 3" xfId="1190" xr:uid="{67000AAC-9AB5-49E7-B0EA-597668841E2B}"/>
    <cellStyle name="Normal 3 2 70" xfId="425" xr:uid="{00000000-0005-0000-0000-000099010000}"/>
    <cellStyle name="Normal 3 2 70 2" xfId="426" xr:uid="{00000000-0005-0000-0000-00009A010000}"/>
    <cellStyle name="Normal 3 2 70 2 2" xfId="1193" xr:uid="{B1555319-AB3B-4FBA-A279-6ACF5D341281}"/>
    <cellStyle name="Normal 3 2 70 3" xfId="1192" xr:uid="{6883E490-E946-4E09-A1EC-C643A8ABE2E7}"/>
    <cellStyle name="Normal 3 2 71" xfId="427" xr:uid="{00000000-0005-0000-0000-00009B010000}"/>
    <cellStyle name="Normal 3 2 71 2" xfId="428" xr:uid="{00000000-0005-0000-0000-00009C010000}"/>
    <cellStyle name="Normal 3 2 71 2 2" xfId="1195" xr:uid="{647BFC8F-5FDC-45C3-9F13-E1208CE2EE33}"/>
    <cellStyle name="Normal 3 2 71 3" xfId="1194" xr:uid="{0152139E-DE9C-4A58-8435-DD117B1FE209}"/>
    <cellStyle name="Normal 3 2 72" xfId="429" xr:uid="{00000000-0005-0000-0000-00009D010000}"/>
    <cellStyle name="Normal 3 2 72 2" xfId="430" xr:uid="{00000000-0005-0000-0000-00009E010000}"/>
    <cellStyle name="Normal 3 2 72 2 2" xfId="1197" xr:uid="{900C9F02-401F-4212-9214-B927BCC07C54}"/>
    <cellStyle name="Normal 3 2 72 3" xfId="1196" xr:uid="{FA09C38A-6CBC-4B29-A6D8-65CBC167A587}"/>
    <cellStyle name="Normal 3 2 73" xfId="431" xr:uid="{00000000-0005-0000-0000-00009F010000}"/>
    <cellStyle name="Normal 3 2 73 2" xfId="432" xr:uid="{00000000-0005-0000-0000-0000A0010000}"/>
    <cellStyle name="Normal 3 2 73 2 2" xfId="1199" xr:uid="{82F531D7-DB03-4A0E-934D-9EF4F08F6F97}"/>
    <cellStyle name="Normal 3 2 73 3" xfId="1198" xr:uid="{1D9F58F7-084B-43E6-BC8C-EDA06373740D}"/>
    <cellStyle name="Normal 3 2 74" xfId="433" xr:uid="{00000000-0005-0000-0000-0000A1010000}"/>
    <cellStyle name="Normal 3 2 74 2" xfId="434" xr:uid="{00000000-0005-0000-0000-0000A2010000}"/>
    <cellStyle name="Normal 3 2 74 2 2" xfId="1201" xr:uid="{F02A2D9E-2B2D-4DDE-A6FB-3142595D145C}"/>
    <cellStyle name="Normal 3 2 74 3" xfId="1200" xr:uid="{8B1ACFDC-3F27-40B1-A496-5BDFACB8693C}"/>
    <cellStyle name="Normal 3 2 75" xfId="435" xr:uid="{00000000-0005-0000-0000-0000A3010000}"/>
    <cellStyle name="Normal 3 2 75 2" xfId="436" xr:uid="{00000000-0005-0000-0000-0000A4010000}"/>
    <cellStyle name="Normal 3 2 75 2 2" xfId="1203" xr:uid="{83906E7C-1D23-42D6-9D60-3ABF194469B6}"/>
    <cellStyle name="Normal 3 2 75 3" xfId="1202" xr:uid="{BB8D3680-6616-46ED-8124-1A91B0F41C13}"/>
    <cellStyle name="Normal 3 2 76" xfId="437" xr:uid="{00000000-0005-0000-0000-0000A5010000}"/>
    <cellStyle name="Normal 3 2 76 2" xfId="438" xr:uid="{00000000-0005-0000-0000-0000A6010000}"/>
    <cellStyle name="Normal 3 2 76 2 2" xfId="1205" xr:uid="{248D9B36-77FB-42F1-9AEA-6ABE2DDA073B}"/>
    <cellStyle name="Normal 3 2 76 3" xfId="1204" xr:uid="{1E392424-A5DA-4E58-8400-1CEE01BE8E63}"/>
    <cellStyle name="Normal 3 2 77" xfId="439" xr:uid="{00000000-0005-0000-0000-0000A7010000}"/>
    <cellStyle name="Normal 3 2 77 2" xfId="440" xr:uid="{00000000-0005-0000-0000-0000A8010000}"/>
    <cellStyle name="Normal 3 2 77 2 2" xfId="1207" xr:uid="{83928FFB-7CE4-4CD9-8FEE-696357D916BC}"/>
    <cellStyle name="Normal 3 2 77 3" xfId="1206" xr:uid="{EFF6F3AD-3FA6-450A-B6D0-3E622599AEF7}"/>
    <cellStyle name="Normal 3 2 78" xfId="441" xr:uid="{00000000-0005-0000-0000-0000A9010000}"/>
    <cellStyle name="Normal 3 2 78 2" xfId="442" xr:uid="{00000000-0005-0000-0000-0000AA010000}"/>
    <cellStyle name="Normal 3 2 78 2 2" xfId="1209" xr:uid="{EBAF70BD-F81A-4219-B4DA-1C7BC7C52622}"/>
    <cellStyle name="Normal 3 2 78 3" xfId="1208" xr:uid="{855618F6-E4F9-4950-B88D-8203274B40EA}"/>
    <cellStyle name="Normal 3 2 79" xfId="443" xr:uid="{00000000-0005-0000-0000-0000AB010000}"/>
    <cellStyle name="Normal 3 2 79 2" xfId="444" xr:uid="{00000000-0005-0000-0000-0000AC010000}"/>
    <cellStyle name="Normal 3 2 79 2 2" xfId="1211" xr:uid="{31B4A9E6-B55B-4267-94B6-4AD0F7F8E7ED}"/>
    <cellStyle name="Normal 3 2 79 3" xfId="1210" xr:uid="{F181F5B6-3B5E-4DCF-8E83-EA6E8839EC89}"/>
    <cellStyle name="Normal 3 2 8" xfId="445" xr:uid="{00000000-0005-0000-0000-0000AD010000}"/>
    <cellStyle name="Normal 3 2 8 2" xfId="446" xr:uid="{00000000-0005-0000-0000-0000AE010000}"/>
    <cellStyle name="Normal 3 2 8 2 2" xfId="1213" xr:uid="{D2775E99-7AB5-44F0-8CAE-49867C788D85}"/>
    <cellStyle name="Normal 3 2 8 3" xfId="1212" xr:uid="{5871BDE3-A873-4FE9-B69B-45623249A8D7}"/>
    <cellStyle name="Normal 3 2 80" xfId="447" xr:uid="{00000000-0005-0000-0000-0000AF010000}"/>
    <cellStyle name="Normal 3 2 80 2" xfId="448" xr:uid="{00000000-0005-0000-0000-0000B0010000}"/>
    <cellStyle name="Normal 3 2 80 2 2" xfId="1215" xr:uid="{4E99C6FC-6819-4A31-8CA7-AEF878F99D40}"/>
    <cellStyle name="Normal 3 2 80 3" xfId="1214" xr:uid="{A888343E-246B-4E7C-83B5-6B7284D98045}"/>
    <cellStyle name="Normal 3 2 81" xfId="449" xr:uid="{00000000-0005-0000-0000-0000B1010000}"/>
    <cellStyle name="Normal 3 2 81 2" xfId="450" xr:uid="{00000000-0005-0000-0000-0000B2010000}"/>
    <cellStyle name="Normal 3 2 81 2 2" xfId="1217" xr:uid="{34E92B02-88F2-416F-B252-7A6ED63B4D8C}"/>
    <cellStyle name="Normal 3 2 81 3" xfId="1216" xr:uid="{1D0B185F-D928-4A64-8C78-59B64D0CF529}"/>
    <cellStyle name="Normal 3 2 82" xfId="451" xr:uid="{00000000-0005-0000-0000-0000B3010000}"/>
    <cellStyle name="Normal 3 2 82 2" xfId="452" xr:uid="{00000000-0005-0000-0000-0000B4010000}"/>
    <cellStyle name="Normal 3 2 82 2 2" xfId="1219" xr:uid="{37FC367B-1570-4288-8D5E-2BEC49E1EFE4}"/>
    <cellStyle name="Normal 3 2 82 3" xfId="1218" xr:uid="{CD37981B-E7E4-41EA-B921-335587F27D3B}"/>
    <cellStyle name="Normal 3 2 83" xfId="453" xr:uid="{00000000-0005-0000-0000-0000B5010000}"/>
    <cellStyle name="Normal 3 2 83 2" xfId="454" xr:uid="{00000000-0005-0000-0000-0000B6010000}"/>
    <cellStyle name="Normal 3 2 83 2 2" xfId="1221" xr:uid="{4FB73A39-A387-4938-B87B-85BF3D4A258A}"/>
    <cellStyle name="Normal 3 2 83 3" xfId="1220" xr:uid="{86F104B8-2922-4928-B56D-2E2D38FCC99A}"/>
    <cellStyle name="Normal 3 2 84" xfId="455" xr:uid="{00000000-0005-0000-0000-0000B7010000}"/>
    <cellStyle name="Normal 3 2 84 2" xfId="456" xr:uid="{00000000-0005-0000-0000-0000B8010000}"/>
    <cellStyle name="Normal 3 2 84 2 2" xfId="1223" xr:uid="{B967FDE4-0C95-4DB9-A834-5159DB055291}"/>
    <cellStyle name="Normal 3 2 84 3" xfId="1222" xr:uid="{C1F67253-89A0-4C00-8398-DE47B51DA4FA}"/>
    <cellStyle name="Normal 3 2 85" xfId="457" xr:uid="{00000000-0005-0000-0000-0000B9010000}"/>
    <cellStyle name="Normal 3 2 85 2" xfId="458" xr:uid="{00000000-0005-0000-0000-0000BA010000}"/>
    <cellStyle name="Normal 3 2 85 2 2" xfId="1225" xr:uid="{919FB270-9B48-4F0C-9251-E4E10AABB0CF}"/>
    <cellStyle name="Normal 3 2 85 3" xfId="1224" xr:uid="{8E505757-EB7F-4D46-B307-6BA0FA3ED268}"/>
    <cellStyle name="Normal 3 2 86" xfId="459" xr:uid="{00000000-0005-0000-0000-0000BB010000}"/>
    <cellStyle name="Normal 3 2 86 2" xfId="460" xr:uid="{00000000-0005-0000-0000-0000BC010000}"/>
    <cellStyle name="Normal 3 2 86 2 2" xfId="1227" xr:uid="{9FD57FF1-7DB4-45C7-AEBA-A25C5CFC4B7F}"/>
    <cellStyle name="Normal 3 2 86 3" xfId="1226" xr:uid="{BE47B806-6AB1-4DC6-A39B-6FC513E9E5A5}"/>
    <cellStyle name="Normal 3 2 87" xfId="461" xr:uid="{00000000-0005-0000-0000-0000BD010000}"/>
    <cellStyle name="Normal 3 2 87 2" xfId="462" xr:uid="{00000000-0005-0000-0000-0000BE010000}"/>
    <cellStyle name="Normal 3 2 87 2 2" xfId="1229" xr:uid="{85BC0728-BF4F-470E-BEAD-2095C1E35125}"/>
    <cellStyle name="Normal 3 2 87 3" xfId="1228" xr:uid="{D68D293E-6D37-420B-B628-AA524DDD83EE}"/>
    <cellStyle name="Normal 3 2 88" xfId="463" xr:uid="{00000000-0005-0000-0000-0000BF010000}"/>
    <cellStyle name="Normal 3 2 88 2" xfId="464" xr:uid="{00000000-0005-0000-0000-0000C0010000}"/>
    <cellStyle name="Normal 3 2 88 2 2" xfId="1231" xr:uid="{D40FB2B6-4E07-4B5E-A980-4404A81BCD91}"/>
    <cellStyle name="Normal 3 2 88 3" xfId="1230" xr:uid="{F03951CE-EDE4-468E-BC0B-89E24663CE15}"/>
    <cellStyle name="Normal 3 2 89" xfId="465" xr:uid="{00000000-0005-0000-0000-0000C1010000}"/>
    <cellStyle name="Normal 3 2 89 2" xfId="466" xr:uid="{00000000-0005-0000-0000-0000C2010000}"/>
    <cellStyle name="Normal 3 2 89 2 2" xfId="1233" xr:uid="{AAD7CAF3-C4ED-43FF-A835-75E9709A4E92}"/>
    <cellStyle name="Normal 3 2 89 3" xfId="1232" xr:uid="{D6B32324-9425-4BD9-84D9-CE44F965813B}"/>
    <cellStyle name="Normal 3 2 9" xfId="467" xr:uid="{00000000-0005-0000-0000-0000C3010000}"/>
    <cellStyle name="Normal 3 2 9 2" xfId="468" xr:uid="{00000000-0005-0000-0000-0000C4010000}"/>
    <cellStyle name="Normal 3 2 9 2 2" xfId="1235" xr:uid="{05120F3D-ED32-463F-83C6-CAF901E735EF}"/>
    <cellStyle name="Normal 3 2 9 3" xfId="1234" xr:uid="{A9BACBF1-1C26-4D47-AE51-80EBDAB62134}"/>
    <cellStyle name="Normal 3 2 90" xfId="469" xr:uid="{00000000-0005-0000-0000-0000C5010000}"/>
    <cellStyle name="Normal 3 2 90 2" xfId="470" xr:uid="{00000000-0005-0000-0000-0000C6010000}"/>
    <cellStyle name="Normal 3 2 90 2 2" xfId="1237" xr:uid="{494F298E-F56F-453A-BA63-D0A6ECD53D19}"/>
    <cellStyle name="Normal 3 2 90 3" xfId="1236" xr:uid="{5B23113E-A8DD-4433-A5EA-E3E623BA283A}"/>
    <cellStyle name="Normal 3 2 91" xfId="471" xr:uid="{00000000-0005-0000-0000-0000C7010000}"/>
    <cellStyle name="Normal 3 2 91 2" xfId="472" xr:uid="{00000000-0005-0000-0000-0000C8010000}"/>
    <cellStyle name="Normal 3 2 91 2 2" xfId="1239" xr:uid="{AF921F44-E661-4BAD-920E-9E6CC5247893}"/>
    <cellStyle name="Normal 3 2 91 3" xfId="1238" xr:uid="{D43BDF5C-E031-4D1D-89C0-0A46AC813944}"/>
    <cellStyle name="Normal 3 2 92" xfId="473" xr:uid="{00000000-0005-0000-0000-0000C9010000}"/>
    <cellStyle name="Normal 3 2 92 2" xfId="474" xr:uid="{00000000-0005-0000-0000-0000CA010000}"/>
    <cellStyle name="Normal 3 2 92 2 2" xfId="1241" xr:uid="{5FEBD216-C500-4B1D-89DB-E30746E48BB9}"/>
    <cellStyle name="Normal 3 2 92 3" xfId="1240" xr:uid="{7CA3C7E4-F1BE-4D56-9E69-3319D151565C}"/>
    <cellStyle name="Normal 3 20" xfId="475" xr:uid="{00000000-0005-0000-0000-0000CB010000}"/>
    <cellStyle name="Normal 3 21" xfId="476" xr:uid="{00000000-0005-0000-0000-0000CC010000}"/>
    <cellStyle name="Normal 3 22" xfId="477" xr:uid="{00000000-0005-0000-0000-0000CD010000}"/>
    <cellStyle name="Normal 3 23" xfId="478" xr:uid="{00000000-0005-0000-0000-0000CE010000}"/>
    <cellStyle name="Normal 3 24" xfId="479" xr:uid="{00000000-0005-0000-0000-0000CF010000}"/>
    <cellStyle name="Normal 3 25" xfId="480" xr:uid="{00000000-0005-0000-0000-0000D0010000}"/>
    <cellStyle name="Normal 3 26" xfId="481" xr:uid="{00000000-0005-0000-0000-0000D1010000}"/>
    <cellStyle name="Normal 3 27" xfId="482" xr:uid="{00000000-0005-0000-0000-0000D2010000}"/>
    <cellStyle name="Normal 3 28" xfId="483" xr:uid="{00000000-0005-0000-0000-0000D3010000}"/>
    <cellStyle name="Normal 3 29" xfId="484" xr:uid="{00000000-0005-0000-0000-0000D4010000}"/>
    <cellStyle name="Normal 3 3" xfId="485" xr:uid="{00000000-0005-0000-0000-0000D5010000}"/>
    <cellStyle name="Normal 3 30" xfId="486" xr:uid="{00000000-0005-0000-0000-0000D6010000}"/>
    <cellStyle name="Normal 3 31" xfId="487" xr:uid="{00000000-0005-0000-0000-0000D7010000}"/>
    <cellStyle name="Normal 3 32" xfId="488" xr:uid="{00000000-0005-0000-0000-0000D8010000}"/>
    <cellStyle name="Normal 3 33" xfId="489" xr:uid="{00000000-0005-0000-0000-0000D9010000}"/>
    <cellStyle name="Normal 3 34" xfId="490" xr:uid="{00000000-0005-0000-0000-0000DA010000}"/>
    <cellStyle name="Normal 3 35" xfId="491" xr:uid="{00000000-0005-0000-0000-0000DB010000}"/>
    <cellStyle name="Normal 3 36" xfId="492" xr:uid="{00000000-0005-0000-0000-0000DC010000}"/>
    <cellStyle name="Normal 3 37" xfId="493" xr:uid="{00000000-0005-0000-0000-0000DD010000}"/>
    <cellStyle name="Normal 3 38" xfId="494" xr:uid="{00000000-0005-0000-0000-0000DE010000}"/>
    <cellStyle name="Normal 3 39" xfId="495" xr:uid="{00000000-0005-0000-0000-0000DF010000}"/>
    <cellStyle name="Normal 3 4" xfId="496" xr:uid="{00000000-0005-0000-0000-0000E0010000}"/>
    <cellStyle name="Normal 3 40" xfId="497" xr:uid="{00000000-0005-0000-0000-0000E1010000}"/>
    <cellStyle name="Normal 3 41" xfId="498" xr:uid="{00000000-0005-0000-0000-0000E2010000}"/>
    <cellStyle name="Normal 3 42" xfId="499" xr:uid="{00000000-0005-0000-0000-0000E3010000}"/>
    <cellStyle name="Normal 3 43" xfId="500" xr:uid="{00000000-0005-0000-0000-0000E4010000}"/>
    <cellStyle name="Normal 3 44" xfId="501" xr:uid="{00000000-0005-0000-0000-0000E5010000}"/>
    <cellStyle name="Normal 3 45" xfId="502" xr:uid="{00000000-0005-0000-0000-0000E6010000}"/>
    <cellStyle name="Normal 3 46" xfId="503" xr:uid="{00000000-0005-0000-0000-0000E7010000}"/>
    <cellStyle name="Normal 3 47" xfId="504" xr:uid="{00000000-0005-0000-0000-0000E8010000}"/>
    <cellStyle name="Normal 3 48" xfId="505" xr:uid="{00000000-0005-0000-0000-0000E9010000}"/>
    <cellStyle name="Normal 3 49" xfId="506" xr:uid="{00000000-0005-0000-0000-0000EA010000}"/>
    <cellStyle name="Normal 3 5" xfId="507" xr:uid="{00000000-0005-0000-0000-0000EB010000}"/>
    <cellStyle name="Normal 3 50" xfId="508" xr:uid="{00000000-0005-0000-0000-0000EC010000}"/>
    <cellStyle name="Normal 3 51" xfId="509" xr:uid="{00000000-0005-0000-0000-0000ED010000}"/>
    <cellStyle name="Normal 3 52" xfId="510" xr:uid="{00000000-0005-0000-0000-0000EE010000}"/>
    <cellStyle name="Normal 3 53" xfId="511" xr:uid="{00000000-0005-0000-0000-0000EF010000}"/>
    <cellStyle name="Normal 3 54" xfId="512" xr:uid="{00000000-0005-0000-0000-0000F0010000}"/>
    <cellStyle name="Normal 3 55" xfId="513" xr:uid="{00000000-0005-0000-0000-0000F1010000}"/>
    <cellStyle name="Normal 3 56" xfId="514" xr:uid="{00000000-0005-0000-0000-0000F2010000}"/>
    <cellStyle name="Normal 3 57" xfId="515" xr:uid="{00000000-0005-0000-0000-0000F3010000}"/>
    <cellStyle name="Normal 3 58" xfId="516" xr:uid="{00000000-0005-0000-0000-0000F4010000}"/>
    <cellStyle name="Normal 3 59" xfId="517" xr:uid="{00000000-0005-0000-0000-0000F5010000}"/>
    <cellStyle name="Normal 3 6" xfId="518" xr:uid="{00000000-0005-0000-0000-0000F6010000}"/>
    <cellStyle name="Normal 3 60" xfId="519" xr:uid="{00000000-0005-0000-0000-0000F7010000}"/>
    <cellStyle name="Normal 3 61" xfId="520" xr:uid="{00000000-0005-0000-0000-0000F8010000}"/>
    <cellStyle name="Normal 3 62" xfId="521" xr:uid="{00000000-0005-0000-0000-0000F9010000}"/>
    <cellStyle name="Normal 3 63" xfId="522" xr:uid="{00000000-0005-0000-0000-0000FA010000}"/>
    <cellStyle name="Normal 3 64" xfId="523" xr:uid="{00000000-0005-0000-0000-0000FB010000}"/>
    <cellStyle name="Normal 3 65" xfId="524" xr:uid="{00000000-0005-0000-0000-0000FC010000}"/>
    <cellStyle name="Normal 3 66" xfId="525" xr:uid="{00000000-0005-0000-0000-0000FD010000}"/>
    <cellStyle name="Normal 3 67" xfId="526" xr:uid="{00000000-0005-0000-0000-0000FE010000}"/>
    <cellStyle name="Normal 3 68" xfId="527" xr:uid="{00000000-0005-0000-0000-0000FF010000}"/>
    <cellStyle name="Normal 3 69" xfId="528" xr:uid="{00000000-0005-0000-0000-000000020000}"/>
    <cellStyle name="Normal 3 7" xfId="529" xr:uid="{00000000-0005-0000-0000-000001020000}"/>
    <cellStyle name="Normal 3 70" xfId="530" xr:uid="{00000000-0005-0000-0000-000002020000}"/>
    <cellStyle name="Normal 3 71" xfId="531" xr:uid="{00000000-0005-0000-0000-000003020000}"/>
    <cellStyle name="Normal 3 72" xfId="532" xr:uid="{00000000-0005-0000-0000-000004020000}"/>
    <cellStyle name="Normal 3 73" xfId="533" xr:uid="{00000000-0005-0000-0000-000005020000}"/>
    <cellStyle name="Normal 3 74" xfId="534" xr:uid="{00000000-0005-0000-0000-000006020000}"/>
    <cellStyle name="Normal 3 75" xfId="535" xr:uid="{00000000-0005-0000-0000-000007020000}"/>
    <cellStyle name="Normal 3 76" xfId="536" xr:uid="{00000000-0005-0000-0000-000008020000}"/>
    <cellStyle name="Normal 3 77" xfId="537" xr:uid="{00000000-0005-0000-0000-000009020000}"/>
    <cellStyle name="Normal 3 78" xfId="538" xr:uid="{00000000-0005-0000-0000-00000A020000}"/>
    <cellStyle name="Normal 3 79" xfId="539" xr:uid="{00000000-0005-0000-0000-00000B020000}"/>
    <cellStyle name="Normal 3 8" xfId="540" xr:uid="{00000000-0005-0000-0000-00000C020000}"/>
    <cellStyle name="Normal 3 80" xfId="541" xr:uid="{00000000-0005-0000-0000-00000D020000}"/>
    <cellStyle name="Normal 3 81" xfId="542" xr:uid="{00000000-0005-0000-0000-00000E020000}"/>
    <cellStyle name="Normal 3 82" xfId="543" xr:uid="{00000000-0005-0000-0000-00000F020000}"/>
    <cellStyle name="Normal 3 83" xfId="544" xr:uid="{00000000-0005-0000-0000-000010020000}"/>
    <cellStyle name="Normal 3 84" xfId="545" xr:uid="{00000000-0005-0000-0000-000011020000}"/>
    <cellStyle name="Normal 3 85" xfId="546" xr:uid="{00000000-0005-0000-0000-000012020000}"/>
    <cellStyle name="Normal 3 86" xfId="547" xr:uid="{00000000-0005-0000-0000-000013020000}"/>
    <cellStyle name="Normal 3 87" xfId="548" xr:uid="{00000000-0005-0000-0000-000014020000}"/>
    <cellStyle name="Normal 3 88" xfId="549" xr:uid="{00000000-0005-0000-0000-000015020000}"/>
    <cellStyle name="Normal 3 89" xfId="550" xr:uid="{00000000-0005-0000-0000-000016020000}"/>
    <cellStyle name="Normal 3 9" xfId="551" xr:uid="{00000000-0005-0000-0000-000017020000}"/>
    <cellStyle name="Normal 3 90" xfId="552" xr:uid="{00000000-0005-0000-0000-000018020000}"/>
    <cellStyle name="Normal 3 91" xfId="553" xr:uid="{00000000-0005-0000-0000-000019020000}"/>
    <cellStyle name="Normal 3 92" xfId="554" xr:uid="{00000000-0005-0000-0000-00001A020000}"/>
    <cellStyle name="Normal 3 93" xfId="555" xr:uid="{00000000-0005-0000-0000-00001B020000}"/>
    <cellStyle name="Normal 3 94" xfId="556" xr:uid="{00000000-0005-0000-0000-00001C020000}"/>
    <cellStyle name="Normal 30" xfId="557" xr:uid="{00000000-0005-0000-0000-00001D020000}"/>
    <cellStyle name="Normal 31" xfId="558" xr:uid="{00000000-0005-0000-0000-00001E020000}"/>
    <cellStyle name="Normal 32" xfId="559" xr:uid="{00000000-0005-0000-0000-00001F020000}"/>
    <cellStyle name="Normal 33" xfId="560" xr:uid="{00000000-0005-0000-0000-000020020000}"/>
    <cellStyle name="Normal 33 2" xfId="561" xr:uid="{00000000-0005-0000-0000-000021020000}"/>
    <cellStyle name="Normal 34" xfId="562" xr:uid="{00000000-0005-0000-0000-000022020000}"/>
    <cellStyle name="Normal 35" xfId="563" xr:uid="{00000000-0005-0000-0000-000023020000}"/>
    <cellStyle name="Normal 36" xfId="564" xr:uid="{00000000-0005-0000-0000-000024020000}"/>
    <cellStyle name="Normal 36 2" xfId="1242" xr:uid="{51C7A8BE-C6E5-42A6-AD2E-596D928CB692}"/>
    <cellStyle name="Normal 37" xfId="565" xr:uid="{00000000-0005-0000-0000-000025020000}"/>
    <cellStyle name="Normal 4" xfId="566" xr:uid="{00000000-0005-0000-0000-000026020000}"/>
    <cellStyle name="Normal 4 10" xfId="567" xr:uid="{00000000-0005-0000-0000-000027020000}"/>
    <cellStyle name="Normal 4 11" xfId="568" xr:uid="{00000000-0005-0000-0000-000028020000}"/>
    <cellStyle name="Normal 4 12" xfId="569" xr:uid="{00000000-0005-0000-0000-000029020000}"/>
    <cellStyle name="Normal 4 13" xfId="570" xr:uid="{00000000-0005-0000-0000-00002A020000}"/>
    <cellStyle name="Normal 4 14" xfId="571" xr:uid="{00000000-0005-0000-0000-00002B020000}"/>
    <cellStyle name="Normal 4 15" xfId="572" xr:uid="{00000000-0005-0000-0000-00002C020000}"/>
    <cellStyle name="Normal 4 16" xfId="573" xr:uid="{00000000-0005-0000-0000-00002D020000}"/>
    <cellStyle name="Normal 4 17" xfId="574" xr:uid="{00000000-0005-0000-0000-00002E020000}"/>
    <cellStyle name="Normal 4 18" xfId="575" xr:uid="{00000000-0005-0000-0000-00002F020000}"/>
    <cellStyle name="Normal 4 19" xfId="576" xr:uid="{00000000-0005-0000-0000-000030020000}"/>
    <cellStyle name="Normal 4 2" xfId="577" xr:uid="{00000000-0005-0000-0000-000031020000}"/>
    <cellStyle name="Normal 4 2 2" xfId="578" xr:uid="{00000000-0005-0000-0000-000032020000}"/>
    <cellStyle name="Normal 4 2 3" xfId="579" xr:uid="{00000000-0005-0000-0000-000033020000}"/>
    <cellStyle name="Normal 4 2 3 2" xfId="1244" xr:uid="{51AB3B7C-0367-4D92-BE6E-BAAF4C24E3D0}"/>
    <cellStyle name="Normal 4 20" xfId="580" xr:uid="{00000000-0005-0000-0000-000034020000}"/>
    <cellStyle name="Normal 4 21" xfId="581" xr:uid="{00000000-0005-0000-0000-000035020000}"/>
    <cellStyle name="Normal 4 22" xfId="582" xr:uid="{00000000-0005-0000-0000-000036020000}"/>
    <cellStyle name="Normal 4 23" xfId="583" xr:uid="{00000000-0005-0000-0000-000037020000}"/>
    <cellStyle name="Normal 4 24" xfId="584" xr:uid="{00000000-0005-0000-0000-000038020000}"/>
    <cellStyle name="Normal 4 25" xfId="585" xr:uid="{00000000-0005-0000-0000-000039020000}"/>
    <cellStyle name="Normal 4 26" xfId="586" xr:uid="{00000000-0005-0000-0000-00003A020000}"/>
    <cellStyle name="Normal 4 27" xfId="587" xr:uid="{00000000-0005-0000-0000-00003B020000}"/>
    <cellStyle name="Normal 4 28" xfId="588" xr:uid="{00000000-0005-0000-0000-00003C020000}"/>
    <cellStyle name="Normal 4 29" xfId="589" xr:uid="{00000000-0005-0000-0000-00003D020000}"/>
    <cellStyle name="Normal 4 3" xfId="590" xr:uid="{00000000-0005-0000-0000-00003E020000}"/>
    <cellStyle name="Normal 4 30" xfId="591" xr:uid="{00000000-0005-0000-0000-00003F020000}"/>
    <cellStyle name="Normal 4 31" xfId="592" xr:uid="{00000000-0005-0000-0000-000040020000}"/>
    <cellStyle name="Normal 4 32" xfId="593" xr:uid="{00000000-0005-0000-0000-000041020000}"/>
    <cellStyle name="Normal 4 33" xfId="594" xr:uid="{00000000-0005-0000-0000-000042020000}"/>
    <cellStyle name="Normal 4 34" xfId="595" xr:uid="{00000000-0005-0000-0000-000043020000}"/>
    <cellStyle name="Normal 4 35" xfId="596" xr:uid="{00000000-0005-0000-0000-000044020000}"/>
    <cellStyle name="Normal 4 36" xfId="597" xr:uid="{00000000-0005-0000-0000-000045020000}"/>
    <cellStyle name="Normal 4 37" xfId="598" xr:uid="{00000000-0005-0000-0000-000046020000}"/>
    <cellStyle name="Normal 4 38" xfId="599" xr:uid="{00000000-0005-0000-0000-000047020000}"/>
    <cellStyle name="Normal 4 39" xfId="600" xr:uid="{00000000-0005-0000-0000-000048020000}"/>
    <cellStyle name="Normal 4 4" xfId="601" xr:uid="{00000000-0005-0000-0000-000049020000}"/>
    <cellStyle name="Normal 4 40" xfId="602" xr:uid="{00000000-0005-0000-0000-00004A020000}"/>
    <cellStyle name="Normal 4 41" xfId="603" xr:uid="{00000000-0005-0000-0000-00004B020000}"/>
    <cellStyle name="Normal 4 42" xfId="604" xr:uid="{00000000-0005-0000-0000-00004C020000}"/>
    <cellStyle name="Normal 4 43" xfId="605" xr:uid="{00000000-0005-0000-0000-00004D020000}"/>
    <cellStyle name="Normal 4 44" xfId="606" xr:uid="{00000000-0005-0000-0000-00004E020000}"/>
    <cellStyle name="Normal 4 45" xfId="607" xr:uid="{00000000-0005-0000-0000-00004F020000}"/>
    <cellStyle name="Normal 4 46" xfId="608" xr:uid="{00000000-0005-0000-0000-000050020000}"/>
    <cellStyle name="Normal 4 47" xfId="609" xr:uid="{00000000-0005-0000-0000-000051020000}"/>
    <cellStyle name="Normal 4 48" xfId="610" xr:uid="{00000000-0005-0000-0000-000052020000}"/>
    <cellStyle name="Normal 4 49" xfId="611" xr:uid="{00000000-0005-0000-0000-000053020000}"/>
    <cellStyle name="Normal 4 5" xfId="612" xr:uid="{00000000-0005-0000-0000-000054020000}"/>
    <cellStyle name="Normal 4 50" xfId="613" xr:uid="{00000000-0005-0000-0000-000055020000}"/>
    <cellStyle name="Normal 4 51" xfId="614" xr:uid="{00000000-0005-0000-0000-000056020000}"/>
    <cellStyle name="Normal 4 52" xfId="615" xr:uid="{00000000-0005-0000-0000-000057020000}"/>
    <cellStyle name="Normal 4 53" xfId="616" xr:uid="{00000000-0005-0000-0000-000058020000}"/>
    <cellStyle name="Normal 4 54" xfId="617" xr:uid="{00000000-0005-0000-0000-000059020000}"/>
    <cellStyle name="Normal 4 55" xfId="618" xr:uid="{00000000-0005-0000-0000-00005A020000}"/>
    <cellStyle name="Normal 4 56" xfId="619" xr:uid="{00000000-0005-0000-0000-00005B020000}"/>
    <cellStyle name="Normal 4 57" xfId="620" xr:uid="{00000000-0005-0000-0000-00005C020000}"/>
    <cellStyle name="Normal 4 58" xfId="621" xr:uid="{00000000-0005-0000-0000-00005D020000}"/>
    <cellStyle name="Normal 4 59" xfId="622" xr:uid="{00000000-0005-0000-0000-00005E020000}"/>
    <cellStyle name="Normal 4 6" xfId="623" xr:uid="{00000000-0005-0000-0000-00005F020000}"/>
    <cellStyle name="Normal 4 60" xfId="624" xr:uid="{00000000-0005-0000-0000-000060020000}"/>
    <cellStyle name="Normal 4 61" xfId="625" xr:uid="{00000000-0005-0000-0000-000061020000}"/>
    <cellStyle name="Normal 4 62" xfId="626" xr:uid="{00000000-0005-0000-0000-000062020000}"/>
    <cellStyle name="Normal 4 63" xfId="627" xr:uid="{00000000-0005-0000-0000-000063020000}"/>
    <cellStyle name="Normal 4 64" xfId="628" xr:uid="{00000000-0005-0000-0000-000064020000}"/>
    <cellStyle name="Normal 4 65" xfId="629" xr:uid="{00000000-0005-0000-0000-000065020000}"/>
    <cellStyle name="Normal 4 66" xfId="630" xr:uid="{00000000-0005-0000-0000-000066020000}"/>
    <cellStyle name="Normal 4 67" xfId="631" xr:uid="{00000000-0005-0000-0000-000067020000}"/>
    <cellStyle name="Normal 4 68" xfId="632" xr:uid="{00000000-0005-0000-0000-000068020000}"/>
    <cellStyle name="Normal 4 69" xfId="633" xr:uid="{00000000-0005-0000-0000-000069020000}"/>
    <cellStyle name="Normal 4 7" xfId="634" xr:uid="{00000000-0005-0000-0000-00006A020000}"/>
    <cellStyle name="Normal 4 70" xfId="635" xr:uid="{00000000-0005-0000-0000-00006B020000}"/>
    <cellStyle name="Normal 4 71" xfId="636" xr:uid="{00000000-0005-0000-0000-00006C020000}"/>
    <cellStyle name="Normal 4 72" xfId="637" xr:uid="{00000000-0005-0000-0000-00006D020000}"/>
    <cellStyle name="Normal 4 73" xfId="638" xr:uid="{00000000-0005-0000-0000-00006E020000}"/>
    <cellStyle name="Normal 4 74" xfId="639" xr:uid="{00000000-0005-0000-0000-00006F020000}"/>
    <cellStyle name="Normal 4 75" xfId="640" xr:uid="{00000000-0005-0000-0000-000070020000}"/>
    <cellStyle name="Normal 4 76" xfId="641" xr:uid="{00000000-0005-0000-0000-000071020000}"/>
    <cellStyle name="Normal 4 77" xfId="642" xr:uid="{00000000-0005-0000-0000-000072020000}"/>
    <cellStyle name="Normal 4 78" xfId="643" xr:uid="{00000000-0005-0000-0000-000073020000}"/>
    <cellStyle name="Normal 4 79" xfId="644" xr:uid="{00000000-0005-0000-0000-000074020000}"/>
    <cellStyle name="Normal 4 8" xfId="645" xr:uid="{00000000-0005-0000-0000-000075020000}"/>
    <cellStyle name="Normal 4 80" xfId="646" xr:uid="{00000000-0005-0000-0000-000076020000}"/>
    <cellStyle name="Normal 4 81" xfId="647" xr:uid="{00000000-0005-0000-0000-000077020000}"/>
    <cellStyle name="Normal 4 82" xfId="648" xr:uid="{00000000-0005-0000-0000-000078020000}"/>
    <cellStyle name="Normal 4 83" xfId="649" xr:uid="{00000000-0005-0000-0000-000079020000}"/>
    <cellStyle name="Normal 4 84" xfId="650" xr:uid="{00000000-0005-0000-0000-00007A020000}"/>
    <cellStyle name="Normal 4 85" xfId="651" xr:uid="{00000000-0005-0000-0000-00007B020000}"/>
    <cellStyle name="Normal 4 86" xfId="652" xr:uid="{00000000-0005-0000-0000-00007C020000}"/>
    <cellStyle name="Normal 4 87" xfId="653" xr:uid="{00000000-0005-0000-0000-00007D020000}"/>
    <cellStyle name="Normal 4 88" xfId="654" xr:uid="{00000000-0005-0000-0000-00007E020000}"/>
    <cellStyle name="Normal 4 89" xfId="655" xr:uid="{00000000-0005-0000-0000-00007F020000}"/>
    <cellStyle name="Normal 4 9" xfId="656" xr:uid="{00000000-0005-0000-0000-000080020000}"/>
    <cellStyle name="Normal 4 90" xfId="657" xr:uid="{00000000-0005-0000-0000-000081020000}"/>
    <cellStyle name="Normal 4 91" xfId="658" xr:uid="{00000000-0005-0000-0000-000082020000}"/>
    <cellStyle name="Normal 4 92" xfId="659" xr:uid="{00000000-0005-0000-0000-000083020000}"/>
    <cellStyle name="Normal 4 93" xfId="660" xr:uid="{00000000-0005-0000-0000-000084020000}"/>
    <cellStyle name="Normal 4 93 2" xfId="1245" xr:uid="{38E46635-8F77-4340-AA8A-7EF854BA7A03}"/>
    <cellStyle name="Normal 4 94" xfId="661" xr:uid="{00000000-0005-0000-0000-000085020000}"/>
    <cellStyle name="Normal 4 94 2" xfId="1246" xr:uid="{42A10055-D4F5-4A5E-8F4E-0DB7A10B11DD}"/>
    <cellStyle name="Normal 4 95" xfId="1243" xr:uid="{763CBF42-5A13-449A-87D4-E5B98D067904}"/>
    <cellStyle name="Normal 5" xfId="662" xr:uid="{00000000-0005-0000-0000-000086020000}"/>
    <cellStyle name="Normal 5 10" xfId="663" xr:uid="{00000000-0005-0000-0000-000087020000}"/>
    <cellStyle name="Normal 5 10 2" xfId="664" xr:uid="{00000000-0005-0000-0000-000088020000}"/>
    <cellStyle name="Normal 5 11" xfId="665" xr:uid="{00000000-0005-0000-0000-000089020000}"/>
    <cellStyle name="Normal 5 11 2" xfId="666" xr:uid="{00000000-0005-0000-0000-00008A020000}"/>
    <cellStyle name="Normal 5 12" xfId="667" xr:uid="{00000000-0005-0000-0000-00008B020000}"/>
    <cellStyle name="Normal 5 12 2" xfId="668" xr:uid="{00000000-0005-0000-0000-00008C020000}"/>
    <cellStyle name="Normal 5 13" xfId="669" xr:uid="{00000000-0005-0000-0000-00008D020000}"/>
    <cellStyle name="Normal 5 13 2" xfId="670" xr:uid="{00000000-0005-0000-0000-00008E020000}"/>
    <cellStyle name="Normal 5 14" xfId="671" xr:uid="{00000000-0005-0000-0000-00008F020000}"/>
    <cellStyle name="Normal 5 14 2" xfId="672" xr:uid="{00000000-0005-0000-0000-000090020000}"/>
    <cellStyle name="Normal 5 15" xfId="673" xr:uid="{00000000-0005-0000-0000-000091020000}"/>
    <cellStyle name="Normal 5 15 2" xfId="674" xr:uid="{00000000-0005-0000-0000-000092020000}"/>
    <cellStyle name="Normal 5 16" xfId="675" xr:uid="{00000000-0005-0000-0000-000093020000}"/>
    <cellStyle name="Normal 5 16 2" xfId="676" xr:uid="{00000000-0005-0000-0000-000094020000}"/>
    <cellStyle name="Normal 5 17" xfId="677" xr:uid="{00000000-0005-0000-0000-000095020000}"/>
    <cellStyle name="Normal 5 17 2" xfId="678" xr:uid="{00000000-0005-0000-0000-000096020000}"/>
    <cellStyle name="Normal 5 18" xfId="679" xr:uid="{00000000-0005-0000-0000-000097020000}"/>
    <cellStyle name="Normal 5 18 2" xfId="680" xr:uid="{00000000-0005-0000-0000-000098020000}"/>
    <cellStyle name="Normal 5 19" xfId="681" xr:uid="{00000000-0005-0000-0000-000099020000}"/>
    <cellStyle name="Normal 5 19 2" xfId="682" xr:uid="{00000000-0005-0000-0000-00009A020000}"/>
    <cellStyle name="Normal 5 2" xfId="683" xr:uid="{00000000-0005-0000-0000-00009B020000}"/>
    <cellStyle name="Normal 5 2 2" xfId="684" xr:uid="{00000000-0005-0000-0000-00009C020000}"/>
    <cellStyle name="Normal 5 2 3" xfId="685" xr:uid="{00000000-0005-0000-0000-00009D020000}"/>
    <cellStyle name="Normal 5 2 4" xfId="686" xr:uid="{00000000-0005-0000-0000-00009E020000}"/>
    <cellStyle name="Normal 5 2 4 2" xfId="1247" xr:uid="{D09423C7-E957-4398-AA57-3032694E85AE}"/>
    <cellStyle name="Normal 5 20" xfId="687" xr:uid="{00000000-0005-0000-0000-00009F020000}"/>
    <cellStyle name="Normal 5 20 2" xfId="688" xr:uid="{00000000-0005-0000-0000-0000A0020000}"/>
    <cellStyle name="Normal 5 21" xfId="689" xr:uid="{00000000-0005-0000-0000-0000A1020000}"/>
    <cellStyle name="Normal 5 21 2" xfId="690" xr:uid="{00000000-0005-0000-0000-0000A2020000}"/>
    <cellStyle name="Normal 5 22" xfId="691" xr:uid="{00000000-0005-0000-0000-0000A3020000}"/>
    <cellStyle name="Normal 5 22 2" xfId="692" xr:uid="{00000000-0005-0000-0000-0000A4020000}"/>
    <cellStyle name="Normal 5 23" xfId="693" xr:uid="{00000000-0005-0000-0000-0000A5020000}"/>
    <cellStyle name="Normal 5 23 2" xfId="694" xr:uid="{00000000-0005-0000-0000-0000A6020000}"/>
    <cellStyle name="Normal 5 24" xfId="695" xr:uid="{00000000-0005-0000-0000-0000A7020000}"/>
    <cellStyle name="Normal 5 24 2" xfId="696" xr:uid="{00000000-0005-0000-0000-0000A8020000}"/>
    <cellStyle name="Normal 5 25" xfId="697" xr:uid="{00000000-0005-0000-0000-0000A9020000}"/>
    <cellStyle name="Normal 5 25 2" xfId="698" xr:uid="{00000000-0005-0000-0000-0000AA020000}"/>
    <cellStyle name="Normal 5 26" xfId="699" xr:uid="{00000000-0005-0000-0000-0000AB020000}"/>
    <cellStyle name="Normal 5 26 2" xfId="700" xr:uid="{00000000-0005-0000-0000-0000AC020000}"/>
    <cellStyle name="Normal 5 27" xfId="701" xr:uid="{00000000-0005-0000-0000-0000AD020000}"/>
    <cellStyle name="Normal 5 27 2" xfId="702" xr:uid="{00000000-0005-0000-0000-0000AE020000}"/>
    <cellStyle name="Normal 5 28" xfId="703" xr:uid="{00000000-0005-0000-0000-0000AF020000}"/>
    <cellStyle name="Normal 5 28 2" xfId="704" xr:uid="{00000000-0005-0000-0000-0000B0020000}"/>
    <cellStyle name="Normal 5 29" xfId="705" xr:uid="{00000000-0005-0000-0000-0000B1020000}"/>
    <cellStyle name="Normal 5 29 2" xfId="706" xr:uid="{00000000-0005-0000-0000-0000B2020000}"/>
    <cellStyle name="Normal 5 3" xfId="707" xr:uid="{00000000-0005-0000-0000-0000B3020000}"/>
    <cellStyle name="Normal 5 3 2" xfId="708" xr:uid="{00000000-0005-0000-0000-0000B4020000}"/>
    <cellStyle name="Normal 5 30" xfId="709" xr:uid="{00000000-0005-0000-0000-0000B5020000}"/>
    <cellStyle name="Normal 5 30 2" xfId="710" xr:uid="{00000000-0005-0000-0000-0000B6020000}"/>
    <cellStyle name="Normal 5 31" xfId="711" xr:uid="{00000000-0005-0000-0000-0000B7020000}"/>
    <cellStyle name="Normal 5 31 2" xfId="712" xr:uid="{00000000-0005-0000-0000-0000B8020000}"/>
    <cellStyle name="Normal 5 32" xfId="713" xr:uid="{00000000-0005-0000-0000-0000B9020000}"/>
    <cellStyle name="Normal 5 32 2" xfId="714" xr:uid="{00000000-0005-0000-0000-0000BA020000}"/>
    <cellStyle name="Normal 5 33" xfId="715" xr:uid="{00000000-0005-0000-0000-0000BB020000}"/>
    <cellStyle name="Normal 5 33 2" xfId="716" xr:uid="{00000000-0005-0000-0000-0000BC020000}"/>
    <cellStyle name="Normal 5 34" xfId="717" xr:uid="{00000000-0005-0000-0000-0000BD020000}"/>
    <cellStyle name="Normal 5 34 2" xfId="718" xr:uid="{00000000-0005-0000-0000-0000BE020000}"/>
    <cellStyle name="Normal 5 35" xfId="719" xr:uid="{00000000-0005-0000-0000-0000BF020000}"/>
    <cellStyle name="Normal 5 35 2" xfId="720" xr:uid="{00000000-0005-0000-0000-0000C0020000}"/>
    <cellStyle name="Normal 5 36" xfId="721" xr:uid="{00000000-0005-0000-0000-0000C1020000}"/>
    <cellStyle name="Normal 5 36 2" xfId="722" xr:uid="{00000000-0005-0000-0000-0000C2020000}"/>
    <cellStyle name="Normal 5 37" xfId="723" xr:uid="{00000000-0005-0000-0000-0000C3020000}"/>
    <cellStyle name="Normal 5 37 2" xfId="724" xr:uid="{00000000-0005-0000-0000-0000C4020000}"/>
    <cellStyle name="Normal 5 38" xfId="725" xr:uid="{00000000-0005-0000-0000-0000C5020000}"/>
    <cellStyle name="Normal 5 38 2" xfId="726" xr:uid="{00000000-0005-0000-0000-0000C6020000}"/>
    <cellStyle name="Normal 5 39" xfId="727" xr:uid="{00000000-0005-0000-0000-0000C7020000}"/>
    <cellStyle name="Normal 5 39 2" xfId="728" xr:uid="{00000000-0005-0000-0000-0000C8020000}"/>
    <cellStyle name="Normal 5 4" xfId="729" xr:uid="{00000000-0005-0000-0000-0000C9020000}"/>
    <cellStyle name="Normal 5 4 2" xfId="730" xr:uid="{00000000-0005-0000-0000-0000CA020000}"/>
    <cellStyle name="Normal 5 40" xfId="731" xr:uid="{00000000-0005-0000-0000-0000CB020000}"/>
    <cellStyle name="Normal 5 40 2" xfId="732" xr:uid="{00000000-0005-0000-0000-0000CC020000}"/>
    <cellStyle name="Normal 5 41" xfId="733" xr:uid="{00000000-0005-0000-0000-0000CD020000}"/>
    <cellStyle name="Normal 5 41 2" xfId="734" xr:uid="{00000000-0005-0000-0000-0000CE020000}"/>
    <cellStyle name="Normal 5 42" xfId="735" xr:uid="{00000000-0005-0000-0000-0000CF020000}"/>
    <cellStyle name="Normal 5 42 2" xfId="736" xr:uid="{00000000-0005-0000-0000-0000D0020000}"/>
    <cellStyle name="Normal 5 43" xfId="737" xr:uid="{00000000-0005-0000-0000-0000D1020000}"/>
    <cellStyle name="Normal 5 43 2" xfId="738" xr:uid="{00000000-0005-0000-0000-0000D2020000}"/>
    <cellStyle name="Normal 5 44" xfId="739" xr:uid="{00000000-0005-0000-0000-0000D3020000}"/>
    <cellStyle name="Normal 5 44 2" xfId="740" xr:uid="{00000000-0005-0000-0000-0000D4020000}"/>
    <cellStyle name="Normal 5 45" xfId="741" xr:uid="{00000000-0005-0000-0000-0000D5020000}"/>
    <cellStyle name="Normal 5 45 2" xfId="742" xr:uid="{00000000-0005-0000-0000-0000D6020000}"/>
    <cellStyle name="Normal 5 46" xfId="743" xr:uid="{00000000-0005-0000-0000-0000D7020000}"/>
    <cellStyle name="Normal 5 46 2" xfId="744" xr:uid="{00000000-0005-0000-0000-0000D8020000}"/>
    <cellStyle name="Normal 5 47" xfId="745" xr:uid="{00000000-0005-0000-0000-0000D9020000}"/>
    <cellStyle name="Normal 5 47 2" xfId="746" xr:uid="{00000000-0005-0000-0000-0000DA020000}"/>
    <cellStyle name="Normal 5 48" xfId="747" xr:uid="{00000000-0005-0000-0000-0000DB020000}"/>
    <cellStyle name="Normal 5 48 2" xfId="748" xr:uid="{00000000-0005-0000-0000-0000DC020000}"/>
    <cellStyle name="Normal 5 49" xfId="749" xr:uid="{00000000-0005-0000-0000-0000DD020000}"/>
    <cellStyle name="Normal 5 49 2" xfId="750" xr:uid="{00000000-0005-0000-0000-0000DE020000}"/>
    <cellStyle name="Normal 5 5" xfId="751" xr:uid="{00000000-0005-0000-0000-0000DF020000}"/>
    <cellStyle name="Normal 5 5 2" xfId="752" xr:uid="{00000000-0005-0000-0000-0000E0020000}"/>
    <cellStyle name="Normal 5 50" xfId="753" xr:uid="{00000000-0005-0000-0000-0000E1020000}"/>
    <cellStyle name="Normal 5 50 2" xfId="754" xr:uid="{00000000-0005-0000-0000-0000E2020000}"/>
    <cellStyle name="Normal 5 51" xfId="755" xr:uid="{00000000-0005-0000-0000-0000E3020000}"/>
    <cellStyle name="Normal 5 51 2" xfId="756" xr:uid="{00000000-0005-0000-0000-0000E4020000}"/>
    <cellStyle name="Normal 5 52" xfId="757" xr:uid="{00000000-0005-0000-0000-0000E5020000}"/>
    <cellStyle name="Normal 5 52 2" xfId="758" xr:uid="{00000000-0005-0000-0000-0000E6020000}"/>
    <cellStyle name="Normal 5 53" xfId="759" xr:uid="{00000000-0005-0000-0000-0000E7020000}"/>
    <cellStyle name="Normal 5 53 2" xfId="760" xr:uid="{00000000-0005-0000-0000-0000E8020000}"/>
    <cellStyle name="Normal 5 54" xfId="761" xr:uid="{00000000-0005-0000-0000-0000E9020000}"/>
    <cellStyle name="Normal 5 54 2" xfId="762" xr:uid="{00000000-0005-0000-0000-0000EA020000}"/>
    <cellStyle name="Normal 5 55" xfId="763" xr:uid="{00000000-0005-0000-0000-0000EB020000}"/>
    <cellStyle name="Normal 5 55 2" xfId="764" xr:uid="{00000000-0005-0000-0000-0000EC020000}"/>
    <cellStyle name="Normal 5 56" xfId="765" xr:uid="{00000000-0005-0000-0000-0000ED020000}"/>
    <cellStyle name="Normal 5 56 2" xfId="766" xr:uid="{00000000-0005-0000-0000-0000EE020000}"/>
    <cellStyle name="Normal 5 57" xfId="767" xr:uid="{00000000-0005-0000-0000-0000EF020000}"/>
    <cellStyle name="Normal 5 57 2" xfId="768" xr:uid="{00000000-0005-0000-0000-0000F0020000}"/>
    <cellStyle name="Normal 5 58" xfId="769" xr:uid="{00000000-0005-0000-0000-0000F1020000}"/>
    <cellStyle name="Normal 5 58 2" xfId="770" xr:uid="{00000000-0005-0000-0000-0000F2020000}"/>
    <cellStyle name="Normal 5 59" xfId="771" xr:uid="{00000000-0005-0000-0000-0000F3020000}"/>
    <cellStyle name="Normal 5 59 2" xfId="772" xr:uid="{00000000-0005-0000-0000-0000F4020000}"/>
    <cellStyle name="Normal 5 6" xfId="773" xr:uid="{00000000-0005-0000-0000-0000F5020000}"/>
    <cellStyle name="Normal 5 6 2" xfId="774" xr:uid="{00000000-0005-0000-0000-0000F6020000}"/>
    <cellStyle name="Normal 5 60" xfId="775" xr:uid="{00000000-0005-0000-0000-0000F7020000}"/>
    <cellStyle name="Normal 5 60 2" xfId="776" xr:uid="{00000000-0005-0000-0000-0000F8020000}"/>
    <cellStyle name="Normal 5 61" xfId="777" xr:uid="{00000000-0005-0000-0000-0000F9020000}"/>
    <cellStyle name="Normal 5 61 2" xfId="778" xr:uid="{00000000-0005-0000-0000-0000FA020000}"/>
    <cellStyle name="Normal 5 62" xfId="779" xr:uid="{00000000-0005-0000-0000-0000FB020000}"/>
    <cellStyle name="Normal 5 62 2" xfId="780" xr:uid="{00000000-0005-0000-0000-0000FC020000}"/>
    <cellStyle name="Normal 5 63" xfId="781" xr:uid="{00000000-0005-0000-0000-0000FD020000}"/>
    <cellStyle name="Normal 5 63 2" xfId="782" xr:uid="{00000000-0005-0000-0000-0000FE020000}"/>
    <cellStyle name="Normal 5 64" xfId="783" xr:uid="{00000000-0005-0000-0000-0000FF020000}"/>
    <cellStyle name="Normal 5 64 2" xfId="784" xr:uid="{00000000-0005-0000-0000-000000030000}"/>
    <cellStyle name="Normal 5 65" xfId="785" xr:uid="{00000000-0005-0000-0000-000001030000}"/>
    <cellStyle name="Normal 5 65 2" xfId="786" xr:uid="{00000000-0005-0000-0000-000002030000}"/>
    <cellStyle name="Normal 5 66" xfId="787" xr:uid="{00000000-0005-0000-0000-000003030000}"/>
    <cellStyle name="Normal 5 66 2" xfId="788" xr:uid="{00000000-0005-0000-0000-000004030000}"/>
    <cellStyle name="Normal 5 67" xfId="789" xr:uid="{00000000-0005-0000-0000-000005030000}"/>
    <cellStyle name="Normal 5 67 2" xfId="790" xr:uid="{00000000-0005-0000-0000-000006030000}"/>
    <cellStyle name="Normal 5 68" xfId="791" xr:uid="{00000000-0005-0000-0000-000007030000}"/>
    <cellStyle name="Normal 5 68 2" xfId="792" xr:uid="{00000000-0005-0000-0000-000008030000}"/>
    <cellStyle name="Normal 5 69" xfId="793" xr:uid="{00000000-0005-0000-0000-000009030000}"/>
    <cellStyle name="Normal 5 69 2" xfId="794" xr:uid="{00000000-0005-0000-0000-00000A030000}"/>
    <cellStyle name="Normal 5 7" xfId="795" xr:uid="{00000000-0005-0000-0000-00000B030000}"/>
    <cellStyle name="Normal 5 7 2" xfId="796" xr:uid="{00000000-0005-0000-0000-00000C030000}"/>
    <cellStyle name="Normal 5 70" xfId="797" xr:uid="{00000000-0005-0000-0000-00000D030000}"/>
    <cellStyle name="Normal 5 70 2" xfId="798" xr:uid="{00000000-0005-0000-0000-00000E030000}"/>
    <cellStyle name="Normal 5 71" xfId="799" xr:uid="{00000000-0005-0000-0000-00000F030000}"/>
    <cellStyle name="Normal 5 71 2" xfId="800" xr:uid="{00000000-0005-0000-0000-000010030000}"/>
    <cellStyle name="Normal 5 72" xfId="801" xr:uid="{00000000-0005-0000-0000-000011030000}"/>
    <cellStyle name="Normal 5 72 2" xfId="802" xr:uid="{00000000-0005-0000-0000-000012030000}"/>
    <cellStyle name="Normal 5 73" xfId="803" xr:uid="{00000000-0005-0000-0000-000013030000}"/>
    <cellStyle name="Normal 5 73 2" xfId="804" xr:uid="{00000000-0005-0000-0000-000014030000}"/>
    <cellStyle name="Normal 5 74" xfId="805" xr:uid="{00000000-0005-0000-0000-000015030000}"/>
    <cellStyle name="Normal 5 74 2" xfId="806" xr:uid="{00000000-0005-0000-0000-000016030000}"/>
    <cellStyle name="Normal 5 75" xfId="807" xr:uid="{00000000-0005-0000-0000-000017030000}"/>
    <cellStyle name="Normal 5 75 2" xfId="808" xr:uid="{00000000-0005-0000-0000-000018030000}"/>
    <cellStyle name="Normal 5 76" xfId="809" xr:uid="{00000000-0005-0000-0000-000019030000}"/>
    <cellStyle name="Normal 5 76 2" xfId="810" xr:uid="{00000000-0005-0000-0000-00001A030000}"/>
    <cellStyle name="Normal 5 77" xfId="811" xr:uid="{00000000-0005-0000-0000-00001B030000}"/>
    <cellStyle name="Normal 5 77 2" xfId="812" xr:uid="{00000000-0005-0000-0000-00001C030000}"/>
    <cellStyle name="Normal 5 78" xfId="813" xr:uid="{00000000-0005-0000-0000-00001D030000}"/>
    <cellStyle name="Normal 5 78 2" xfId="814" xr:uid="{00000000-0005-0000-0000-00001E030000}"/>
    <cellStyle name="Normal 5 79" xfId="815" xr:uid="{00000000-0005-0000-0000-00001F030000}"/>
    <cellStyle name="Normal 5 79 2" xfId="816" xr:uid="{00000000-0005-0000-0000-000020030000}"/>
    <cellStyle name="Normal 5 8" xfId="817" xr:uid="{00000000-0005-0000-0000-000021030000}"/>
    <cellStyle name="Normal 5 8 2" xfId="818" xr:uid="{00000000-0005-0000-0000-000022030000}"/>
    <cellStyle name="Normal 5 80" xfId="819" xr:uid="{00000000-0005-0000-0000-000023030000}"/>
    <cellStyle name="Normal 5 80 2" xfId="820" xr:uid="{00000000-0005-0000-0000-000024030000}"/>
    <cellStyle name="Normal 5 81" xfId="821" xr:uid="{00000000-0005-0000-0000-000025030000}"/>
    <cellStyle name="Normal 5 81 2" xfId="822" xr:uid="{00000000-0005-0000-0000-000026030000}"/>
    <cellStyle name="Normal 5 82" xfId="823" xr:uid="{00000000-0005-0000-0000-000027030000}"/>
    <cellStyle name="Normal 5 82 2" xfId="824" xr:uid="{00000000-0005-0000-0000-000028030000}"/>
    <cellStyle name="Normal 5 83" xfId="825" xr:uid="{00000000-0005-0000-0000-000029030000}"/>
    <cellStyle name="Normal 5 83 2" xfId="826" xr:uid="{00000000-0005-0000-0000-00002A030000}"/>
    <cellStyle name="Normal 5 84" xfId="827" xr:uid="{00000000-0005-0000-0000-00002B030000}"/>
    <cellStyle name="Normal 5 84 2" xfId="828" xr:uid="{00000000-0005-0000-0000-00002C030000}"/>
    <cellStyle name="Normal 5 85" xfId="829" xr:uid="{00000000-0005-0000-0000-00002D030000}"/>
    <cellStyle name="Normal 5 85 2" xfId="830" xr:uid="{00000000-0005-0000-0000-00002E030000}"/>
    <cellStyle name="Normal 5 86" xfId="831" xr:uid="{00000000-0005-0000-0000-00002F030000}"/>
    <cellStyle name="Normal 5 86 2" xfId="832" xr:uid="{00000000-0005-0000-0000-000030030000}"/>
    <cellStyle name="Normal 5 87" xfId="833" xr:uid="{00000000-0005-0000-0000-000031030000}"/>
    <cellStyle name="Normal 5 87 2" xfId="834" xr:uid="{00000000-0005-0000-0000-000032030000}"/>
    <cellStyle name="Normal 5 88" xfId="835" xr:uid="{00000000-0005-0000-0000-000033030000}"/>
    <cellStyle name="Normal 5 88 2" xfId="836" xr:uid="{00000000-0005-0000-0000-000034030000}"/>
    <cellStyle name="Normal 5 89" xfId="837" xr:uid="{00000000-0005-0000-0000-000035030000}"/>
    <cellStyle name="Normal 5 89 2" xfId="838" xr:uid="{00000000-0005-0000-0000-000036030000}"/>
    <cellStyle name="Normal 5 9" xfId="839" xr:uid="{00000000-0005-0000-0000-000037030000}"/>
    <cellStyle name="Normal 5 9 2" xfId="840" xr:uid="{00000000-0005-0000-0000-000038030000}"/>
    <cellStyle name="Normal 5 90" xfId="841" xr:uid="{00000000-0005-0000-0000-000039030000}"/>
    <cellStyle name="Normal 5 90 2" xfId="842" xr:uid="{00000000-0005-0000-0000-00003A030000}"/>
    <cellStyle name="Normal 5 91" xfId="843" xr:uid="{00000000-0005-0000-0000-00003B030000}"/>
    <cellStyle name="Normal 5 91 2" xfId="844" xr:uid="{00000000-0005-0000-0000-00003C030000}"/>
    <cellStyle name="Normal 5 92" xfId="845" xr:uid="{00000000-0005-0000-0000-00003D030000}"/>
    <cellStyle name="Normal 5 92 2" xfId="846" xr:uid="{00000000-0005-0000-0000-00003E030000}"/>
    <cellStyle name="Normal 5 93" xfId="847" xr:uid="{00000000-0005-0000-0000-00003F030000}"/>
    <cellStyle name="Normal 5 93 2" xfId="1248" xr:uid="{32B003CF-9B4C-4582-9A43-2F5FA5440CCD}"/>
    <cellStyle name="Normal 5 94" xfId="848" xr:uid="{00000000-0005-0000-0000-000040030000}"/>
    <cellStyle name="Normal 5 94 2" xfId="1249" xr:uid="{ED342DFC-CFB1-4265-BE18-29D6792A5A68}"/>
    <cellStyle name="Normal 5 95" xfId="849" xr:uid="{00000000-0005-0000-0000-000041030000}"/>
    <cellStyle name="Normal 6" xfId="850" xr:uid="{00000000-0005-0000-0000-000042030000}"/>
    <cellStyle name="Normal 6 2" xfId="851" xr:uid="{00000000-0005-0000-0000-000043030000}"/>
    <cellStyle name="Normal 6 2 2" xfId="1251" xr:uid="{89EDBC09-5835-42BB-AA6D-B20859DB5D06}"/>
    <cellStyle name="Normal 6 3" xfId="852" xr:uid="{00000000-0005-0000-0000-000044030000}"/>
    <cellStyle name="Normal 6 4" xfId="1250" xr:uid="{DF9DD487-9141-4E7E-B418-1066DFDA7E4E}"/>
    <cellStyle name="Normal 7" xfId="853" xr:uid="{00000000-0005-0000-0000-000045030000}"/>
    <cellStyle name="Normal 7 2" xfId="854" xr:uid="{00000000-0005-0000-0000-000046030000}"/>
    <cellStyle name="Normal 7 2 2" xfId="855" xr:uid="{00000000-0005-0000-0000-000047030000}"/>
    <cellStyle name="Normal 7 3" xfId="856" xr:uid="{00000000-0005-0000-0000-000048030000}"/>
    <cellStyle name="Normal 7 3 2" xfId="1253" xr:uid="{D642DEE9-0A8D-43B7-B329-35F9B1F2AFCB}"/>
    <cellStyle name="Normal 7 4" xfId="1252" xr:uid="{1863D46E-F7F7-43E8-BF5C-A214C0585056}"/>
    <cellStyle name="Normal 8" xfId="857" xr:uid="{00000000-0005-0000-0000-000049030000}"/>
    <cellStyle name="Normal 8 2" xfId="858" xr:uid="{00000000-0005-0000-0000-00004A030000}"/>
    <cellStyle name="Normal 8 2 2" xfId="1255" xr:uid="{F5459AE9-4A52-45BA-BCD2-DAEE671C436C}"/>
    <cellStyle name="Normal 8 3" xfId="1254" xr:uid="{8CA41D84-C23B-4827-89B8-9B5F0EA95D04}"/>
    <cellStyle name="Normal 9" xfId="859" xr:uid="{00000000-0005-0000-0000-00004B030000}"/>
    <cellStyle name="Normal 9 2" xfId="860" xr:uid="{00000000-0005-0000-0000-00004C030000}"/>
    <cellStyle name="Normal 9 2 2" xfId="1257" xr:uid="{BE249432-74A3-4ACF-8314-72D533B8BC9F}"/>
    <cellStyle name="Normal 9 3" xfId="1256" xr:uid="{CA05C2C1-4D35-487A-87DE-073A87AF96A2}"/>
    <cellStyle name="Note 2" xfId="861" xr:uid="{00000000-0005-0000-0000-00004D030000}"/>
    <cellStyle name="Notiz 2" xfId="19" xr:uid="{00000000-0005-0000-0000-00004E030000}"/>
    <cellStyle name="Notiz 2 2" xfId="927" xr:uid="{73383E40-822A-4218-B5E3-6A19D0217A09}"/>
    <cellStyle name="Notiz 3" xfId="20" xr:uid="{00000000-0005-0000-0000-00004F030000}"/>
    <cellStyle name="Notiz 3 2" xfId="928" xr:uid="{C823EC12-9EFE-4C75-9799-D87F09361F59}"/>
    <cellStyle name="Output 2" xfId="862" xr:uid="{00000000-0005-0000-0000-000050030000}"/>
    <cellStyle name="Percent 2" xfId="863" xr:uid="{00000000-0005-0000-0000-000051030000}"/>
    <cellStyle name="Percent 2 2" xfId="864" xr:uid="{00000000-0005-0000-0000-000052030000}"/>
    <cellStyle name="Percent 3" xfId="865" xr:uid="{00000000-0005-0000-0000-000053030000}"/>
    <cellStyle name="Percent 3 2" xfId="866" xr:uid="{00000000-0005-0000-0000-000054030000}"/>
    <cellStyle name="Percent 4" xfId="867" xr:uid="{00000000-0005-0000-0000-000055030000}"/>
    <cellStyle name="Percent 5" xfId="868" xr:uid="{00000000-0005-0000-0000-000056030000}"/>
    <cellStyle name="Percent 6" xfId="869" xr:uid="{00000000-0005-0000-0000-000057030000}"/>
    <cellStyle name="Prozent 2" xfId="38" xr:uid="{00000000-0005-0000-0000-000058030000}"/>
    <cellStyle name="PSChar" xfId="870" xr:uid="{00000000-0005-0000-0000-000059030000}"/>
    <cellStyle name="PSDate" xfId="871" xr:uid="{00000000-0005-0000-0000-00005A030000}"/>
    <cellStyle name="PSDec" xfId="872" xr:uid="{00000000-0005-0000-0000-00005B030000}"/>
    <cellStyle name="PSHeading" xfId="873" xr:uid="{00000000-0005-0000-0000-00005C030000}"/>
    <cellStyle name="SAPBEXaggData" xfId="874" xr:uid="{00000000-0005-0000-0000-00005D030000}"/>
    <cellStyle name="SAPBEXaggData 2" xfId="1258" xr:uid="{4541DF80-5637-402E-B99E-1E5CD8DC1908}"/>
    <cellStyle name="SAPBEXaggItem" xfId="875" xr:uid="{00000000-0005-0000-0000-00005E030000}"/>
    <cellStyle name="SAPBEXaggItem 2" xfId="1259" xr:uid="{A3355416-4281-49F5-B7C2-2A07A24EF254}"/>
    <cellStyle name="SAPBEXchaText" xfId="876" xr:uid="{00000000-0005-0000-0000-00005F030000}"/>
    <cellStyle name="SAPBEXchaText 2" xfId="1260" xr:uid="{006C5E66-56B4-408E-A098-31D63F82010C}"/>
    <cellStyle name="SAPBEXstdData" xfId="877" xr:uid="{00000000-0005-0000-0000-000060030000}"/>
    <cellStyle name="SAPBEXstdData 2" xfId="1261" xr:uid="{654CC1F0-D5E4-4F3D-BCB1-9C0D145F673F}"/>
    <cellStyle name="SAPBEXstdItem" xfId="878" xr:uid="{00000000-0005-0000-0000-000061030000}"/>
    <cellStyle name="SAPBEXstdItem 2" xfId="1262" xr:uid="{F69D61FB-96B8-4086-B5BA-9DA9EAED0500}"/>
    <cellStyle name="Standard" xfId="0" builtinId="0"/>
    <cellStyle name="Standard 10" xfId="25" xr:uid="{00000000-0005-0000-0000-000063030000}"/>
    <cellStyle name="Standard 10 2" xfId="30" xr:uid="{00000000-0005-0000-0000-000064030000}"/>
    <cellStyle name="Standard 10 2 2" xfId="909" xr:uid="{51122F25-9CF3-4BF9-B9AB-9A5382EE3BA9}"/>
    <cellStyle name="Standard 10 3" xfId="879" xr:uid="{00000000-0005-0000-0000-000065030000}"/>
    <cellStyle name="Standard 10 4" xfId="907" xr:uid="{00000000-0005-0000-0000-000066030000}"/>
    <cellStyle name="Standard 11" xfId="880" xr:uid="{00000000-0005-0000-0000-000067030000}"/>
    <cellStyle name="Standard 11 2" xfId="881" xr:uid="{00000000-0005-0000-0000-000068030000}"/>
    <cellStyle name="Standard 12" xfId="882" xr:uid="{00000000-0005-0000-0000-000069030000}"/>
    <cellStyle name="Standard 12 2" xfId="883" xr:uid="{00000000-0005-0000-0000-00006A030000}"/>
    <cellStyle name="Standard 12 2 2" xfId="27" xr:uid="{00000000-0005-0000-0000-00006B030000}"/>
    <cellStyle name="Standard 12 2 2 2" xfId="905" xr:uid="{00000000-0005-0000-0000-00006C030000}"/>
    <cellStyle name="Standard 13" xfId="884" xr:uid="{00000000-0005-0000-0000-00006D030000}"/>
    <cellStyle name="Standard 13 2" xfId="1263" xr:uid="{1EE0A722-CCCA-4E8C-AAEF-6C0A8E4B1A13}"/>
    <cellStyle name="Standard 14" xfId="885" xr:uid="{00000000-0005-0000-0000-00006E030000}"/>
    <cellStyle name="Standard 14 2" xfId="1264" xr:uid="{098E506D-A71B-4333-8ACF-A7C84296AA36}"/>
    <cellStyle name="Standard 15" xfId="886" xr:uid="{00000000-0005-0000-0000-00006F030000}"/>
    <cellStyle name="Standard 15 2" xfId="1265" xr:uid="{B553ED59-0BD6-4490-93E2-71D3C4505ED1}"/>
    <cellStyle name="Standard 16" xfId="37" xr:uid="{00000000-0005-0000-0000-000070030000}"/>
    <cellStyle name="Standard 16 2" xfId="932" xr:uid="{7149F8C4-E9BC-4D69-A020-9136F3BAA8A1}"/>
    <cellStyle name="Standard 17" xfId="903" xr:uid="{00000000-0005-0000-0000-000071030000}"/>
    <cellStyle name="Standard 17 2" xfId="1269" xr:uid="{117E8620-816C-4778-A843-9B4E4F0035F5}"/>
    <cellStyle name="Standard 2" xfId="21" xr:uid="{00000000-0005-0000-0000-000072030000}"/>
    <cellStyle name="Standard 2 2" xfId="22" xr:uid="{00000000-0005-0000-0000-000073030000}"/>
    <cellStyle name="Standard 2 2 2" xfId="887" xr:uid="{00000000-0005-0000-0000-000074030000}"/>
    <cellStyle name="Standard 2 2 2 2" xfId="26" xr:uid="{00000000-0005-0000-0000-000075030000}"/>
    <cellStyle name="Standard 2 2 2 2 2" xfId="904" xr:uid="{00000000-0005-0000-0000-000076030000}"/>
    <cellStyle name="Standard 2 2 3" xfId="28" xr:uid="{00000000-0005-0000-0000-000077030000}"/>
    <cellStyle name="Standard 2 2 3 2" xfId="906" xr:uid="{00000000-0005-0000-0000-000078030000}"/>
    <cellStyle name="Standard 2 3" xfId="888" xr:uid="{00000000-0005-0000-0000-000079030000}"/>
    <cellStyle name="Standard 2 4" xfId="889" xr:uid="{00000000-0005-0000-0000-00007A030000}"/>
    <cellStyle name="Standard 2 5" xfId="33" xr:uid="{00000000-0005-0000-0000-00007B030000}"/>
    <cellStyle name="Standard 2 6" xfId="929" xr:uid="{F6498C3B-04DD-4DF4-96BF-0368842316D4}"/>
    <cellStyle name="Standard 21" xfId="1271" xr:uid="{54E3AB61-C4C2-493E-B785-E656CB38DDB4}"/>
    <cellStyle name="Standard 3" xfId="23" xr:uid="{00000000-0005-0000-0000-00007C030000}"/>
    <cellStyle name="Standard 3 2" xfId="890" xr:uid="{00000000-0005-0000-0000-00007D030000}"/>
    <cellStyle name="Standard 3 2 2" xfId="912" xr:uid="{F2DC6969-76D0-49E8-A488-3414C0769E6F}"/>
    <cellStyle name="Standard 3 3" xfId="911" xr:uid="{75AA9C27-5387-4C7D-902D-DF87C57F8DD0}"/>
    <cellStyle name="Standard 4" xfId="24" xr:uid="{00000000-0005-0000-0000-00007E030000}"/>
    <cellStyle name="Standard 4 2" xfId="930" xr:uid="{EA1E131C-DB12-419D-99D5-39F1ED596A92}"/>
    <cellStyle name="Standard 5" xfId="36" xr:uid="{00000000-0005-0000-0000-00007F030000}"/>
    <cellStyle name="Standard 6" xfId="891" xr:uid="{00000000-0005-0000-0000-000080030000}"/>
    <cellStyle name="Standard 7" xfId="892" xr:uid="{00000000-0005-0000-0000-000081030000}"/>
    <cellStyle name="Standard 8" xfId="893" xr:uid="{00000000-0005-0000-0000-000082030000}"/>
    <cellStyle name="Standard 9" xfId="894" xr:uid="{00000000-0005-0000-0000-000083030000}"/>
    <cellStyle name="Style 1" xfId="895" xr:uid="{00000000-0005-0000-0000-000084030000}"/>
    <cellStyle name="Tabelle" xfId="896" xr:uid="{00000000-0005-0000-0000-000085030000}"/>
    <cellStyle name="Tabelle 2" xfId="1266" xr:uid="{82D44A9F-6FC4-44B0-AB14-3D8AAF4A759C}"/>
    <cellStyle name="Tabelle 3" xfId="1270" xr:uid="{2BDDBA38-F668-4CB8-A044-9ED8B79AA14D}"/>
    <cellStyle name="Text" xfId="897" xr:uid="{00000000-0005-0000-0000-000086030000}"/>
    <cellStyle name="Total 2" xfId="898" xr:uid="{00000000-0005-0000-0000-000087030000}"/>
    <cellStyle name="Währung 2" xfId="899" xr:uid="{00000000-0005-0000-0000-000088030000}"/>
    <cellStyle name="Währung 2 2" xfId="1267" xr:uid="{CD7A4E42-93C3-465A-B9AA-A301409ECF12}"/>
    <cellStyle name="Währung 5" xfId="900" xr:uid="{00000000-0005-0000-0000-000089030000}"/>
    <cellStyle name="Währung 5 2" xfId="1268" xr:uid="{63B3459E-6934-43A0-BEA2-C43D6134CC4C}"/>
    <cellStyle name="Währung 9" xfId="1272" xr:uid="{F40EB43E-B6BB-4492-A303-40A4B53F1F1C}"/>
    <cellStyle name="Warning Text 2" xfId="901" xr:uid="{00000000-0005-0000-0000-00008A030000}"/>
    <cellStyle name="Zahl,00" xfId="902" xr:uid="{00000000-0005-0000-0000-00008B030000}"/>
  </cellStyles>
  <dxfs count="9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3">
    <tabColor rgb="FFFFFF00"/>
    <pageSetUpPr fitToPage="1"/>
  </sheetPr>
  <dimension ref="A1:J83"/>
  <sheetViews>
    <sheetView tabSelected="1" zoomScale="85" zoomScaleNormal="85" workbookViewId="0">
      <selection activeCell="F80" sqref="F80"/>
    </sheetView>
  </sheetViews>
  <sheetFormatPr baseColWidth="10" defaultColWidth="10.7109375" defaultRowHeight="15"/>
  <cols>
    <col min="1" max="2" width="10.7109375" style="230"/>
    <col min="3" max="3" width="41.5703125" style="230" bestFit="1" customWidth="1"/>
    <col min="4" max="5" width="22.85546875" style="230" customWidth="1"/>
    <col min="6" max="6" width="25.5703125" style="230" customWidth="1"/>
    <col min="7" max="9" width="24.42578125" style="230" customWidth="1"/>
    <col min="10" max="10" width="24.28515625" style="230" customWidth="1"/>
    <col min="11" max="11" width="23.28515625" style="230" bestFit="1" customWidth="1"/>
    <col min="12" max="12" width="27.42578125" style="230" bestFit="1" customWidth="1"/>
    <col min="13" max="16384" width="10.7109375" style="230"/>
  </cols>
  <sheetData>
    <row r="1" spans="1:8" ht="18.75">
      <c r="A1" s="229" t="s">
        <v>62</v>
      </c>
      <c r="D1" s="229"/>
      <c r="E1" s="231"/>
      <c r="F1" s="231"/>
      <c r="G1" s="273" t="str">
        <f>"Stand: "&amp;TEXT(DATE,"TT.MM.JJJJ")</f>
        <v>Stand: 17.06.2026</v>
      </c>
      <c r="H1" s="231"/>
    </row>
    <row r="2" spans="1:8" ht="4.9000000000000004" customHeight="1">
      <c r="D2" s="232"/>
      <c r="E2" s="231"/>
      <c r="F2" s="231"/>
      <c r="G2" s="231"/>
      <c r="H2" s="231"/>
    </row>
    <row r="3" spans="1:8">
      <c r="A3" s="233" t="s">
        <v>63</v>
      </c>
      <c r="D3" s="233"/>
      <c r="E3" s="234"/>
      <c r="F3" s="234"/>
      <c r="G3" s="234"/>
      <c r="H3" s="234"/>
    </row>
    <row r="4" spans="1:8" ht="4.9000000000000004" customHeight="1">
      <c r="D4" s="232"/>
      <c r="E4" s="231"/>
      <c r="F4" s="231"/>
      <c r="G4" s="231"/>
      <c r="H4" s="231"/>
    </row>
    <row r="5" spans="1:8">
      <c r="A5" s="235" t="s">
        <v>64</v>
      </c>
      <c r="D5" s="236"/>
      <c r="E5" s="237"/>
      <c r="F5" s="237"/>
      <c r="G5" s="238"/>
      <c r="H5" s="234"/>
    </row>
    <row r="6" spans="1:8">
      <c r="A6" s="235" t="s">
        <v>65</v>
      </c>
      <c r="D6" s="239"/>
      <c r="E6" s="240"/>
      <c r="F6" s="240"/>
      <c r="G6" s="241"/>
      <c r="H6" s="234"/>
    </row>
    <row r="7" spans="1:8">
      <c r="A7" s="235" t="s">
        <v>66</v>
      </c>
      <c r="D7" s="239"/>
      <c r="E7" s="240"/>
      <c r="F7" s="240"/>
      <c r="G7" s="241"/>
      <c r="H7" s="234"/>
    </row>
    <row r="8" spans="1:8">
      <c r="A8" s="235" t="s">
        <v>67</v>
      </c>
      <c r="D8" s="239"/>
      <c r="E8" s="240"/>
      <c r="F8" s="240"/>
      <c r="G8" s="241"/>
      <c r="H8" s="234"/>
    </row>
    <row r="9" spans="1:8">
      <c r="A9" s="235" t="s">
        <v>68</v>
      </c>
      <c r="D9" s="242"/>
      <c r="E9" s="243"/>
      <c r="F9" s="243"/>
      <c r="G9" s="244"/>
      <c r="H9" s="234"/>
    </row>
    <row r="10" spans="1:8">
      <c r="A10" s="235" t="s">
        <v>69</v>
      </c>
      <c r="D10" s="242"/>
      <c r="E10" s="243"/>
      <c r="F10" s="243"/>
      <c r="G10" s="244"/>
      <c r="H10" s="234"/>
    </row>
    <row r="11" spans="1:8">
      <c r="A11" s="235" t="s">
        <v>70</v>
      </c>
      <c r="D11" s="242"/>
      <c r="E11" s="243"/>
      <c r="F11" s="243"/>
      <c r="G11" s="244"/>
      <c r="H11" s="234"/>
    </row>
    <row r="12" spans="1:8" ht="18.600000000000001" customHeight="1">
      <c r="D12" s="235"/>
      <c r="E12" s="234"/>
      <c r="F12" s="234"/>
      <c r="G12" s="234"/>
      <c r="H12" s="234"/>
    </row>
    <row r="13" spans="1:8">
      <c r="A13" s="233" t="s">
        <v>71</v>
      </c>
      <c r="D13" s="233"/>
      <c r="E13" s="235"/>
      <c r="F13" s="235"/>
      <c r="G13" s="235"/>
      <c r="H13" s="234"/>
    </row>
    <row r="14" spans="1:8" ht="4.9000000000000004" customHeight="1">
      <c r="A14" s="232"/>
      <c r="D14" s="232"/>
      <c r="E14" s="231"/>
      <c r="F14" s="231"/>
      <c r="G14" s="231"/>
      <c r="H14" s="231"/>
    </row>
    <row r="15" spans="1:8">
      <c r="A15" s="245" t="s">
        <v>72</v>
      </c>
      <c r="D15" s="245"/>
      <c r="E15" s="235"/>
      <c r="F15" s="235"/>
      <c r="G15" s="235"/>
      <c r="H15" s="234"/>
    </row>
    <row r="16" spans="1:8">
      <c r="A16" s="245" t="s">
        <v>73</v>
      </c>
      <c r="D16" s="245"/>
      <c r="E16" s="235"/>
      <c r="F16" s="235"/>
      <c r="G16" s="235"/>
      <c r="H16" s="234"/>
    </row>
    <row r="17" spans="1:10" s="247" customFormat="1" ht="6" customHeight="1">
      <c r="A17" s="246"/>
      <c r="D17" s="248"/>
      <c r="H17" s="249"/>
    </row>
    <row r="18" spans="1:10" s="247" customFormat="1" ht="21.75" customHeight="1">
      <c r="A18" s="293" t="s">
        <v>80</v>
      </c>
      <c r="B18" s="293" t="s">
        <v>58</v>
      </c>
      <c r="C18" s="293" t="s">
        <v>81</v>
      </c>
      <c r="D18" s="294" t="s">
        <v>74</v>
      </c>
      <c r="E18" s="294" t="s">
        <v>82</v>
      </c>
      <c r="F18" s="294" t="s">
        <v>108</v>
      </c>
      <c r="G18" s="295" t="s">
        <v>109</v>
      </c>
      <c r="H18" s="295"/>
      <c r="I18" s="295"/>
      <c r="J18" s="294" t="s">
        <v>110</v>
      </c>
    </row>
    <row r="19" spans="1:10" s="247" customFormat="1" ht="21.75" customHeight="1">
      <c r="A19" s="293"/>
      <c r="B19" s="293"/>
      <c r="C19" s="293"/>
      <c r="D19" s="294"/>
      <c r="E19" s="294"/>
      <c r="F19" s="294"/>
      <c r="G19" s="250" t="s">
        <v>111</v>
      </c>
      <c r="H19" s="250" t="s">
        <v>112</v>
      </c>
      <c r="I19" s="250" t="s">
        <v>113</v>
      </c>
      <c r="J19" s="294"/>
    </row>
    <row r="20" spans="1:10" s="247" customFormat="1">
      <c r="A20" s="251"/>
      <c r="B20" s="252"/>
      <c r="C20" s="252"/>
      <c r="D20" s="253"/>
      <c r="E20" s="253"/>
      <c r="F20" s="253"/>
      <c r="G20" s="254"/>
      <c r="H20" s="254"/>
      <c r="I20" s="254"/>
      <c r="J20" s="255"/>
    </row>
    <row r="21" spans="1:10" s="247" customFormat="1">
      <c r="A21" s="256">
        <v>1</v>
      </c>
      <c r="B21" s="256">
        <v>1</v>
      </c>
      <c r="C21" s="257" t="str" cm="1">
        <f t="array" aca="1" ref="C21" ca="1">INDIRECT("'Los "&amp;A21&amp;"."&amp;B21&amp;" "&amp;"UR"&amp;"'"&amp;"!B3")</f>
        <v>Kindertagesstätte Peterstor</v>
      </c>
      <c r="D21" s="258" cm="1">
        <f t="array" aca="1" ref="D21" ca="1">INDIRECT("'Los "&amp;A21&amp;"."&amp;B21&amp;" "&amp;"UR"&amp;"'"&amp;"!P2")</f>
        <v>0</v>
      </c>
      <c r="E21" s="259" cm="1">
        <f t="array" aca="1" ref="E21" ca="1">INDIRECT("'Los "&amp;A21&amp;"."&amp;B21&amp;" "&amp;"UR"&amp;"'"&amp;"!P3")</f>
        <v>0</v>
      </c>
      <c r="F21" s="259" cm="1">
        <f t="array" aca="1" ref="F21" ca="1">INDIRECT("'Los "&amp;A21&amp;"."&amp;B21&amp;" "&amp;"UR"&amp;"'"&amp;"!P4")</f>
        <v>0</v>
      </c>
      <c r="G21" s="259" cm="1">
        <f t="array" aca="1" ref="G21" ca="1">INDIRECT("'Los "&amp;A21&amp;"."&amp;B21&amp;" "&amp;"UR"&amp;"'"&amp;"!L7")</f>
        <v>0</v>
      </c>
      <c r="H21" s="260"/>
      <c r="I21" s="261"/>
      <c r="J21" s="262" t="str" cm="1">
        <f t="array" aca="1" ref="J21" ca="1">IF(INDIRECT("'Los "&amp;A21&amp;"."&amp;B21&amp;" UR"&amp;"'!$M$1")="","ja","nein")</f>
        <v>nein</v>
      </c>
    </row>
    <row r="22" spans="1:10" s="247" customFormat="1">
      <c r="A22" s="256">
        <v>1</v>
      </c>
      <c r="B22" s="256">
        <v>2</v>
      </c>
      <c r="C22" s="257" t="str" cm="1">
        <f t="array" aca="1" ref="C22" ca="1">INDIRECT("'Los "&amp;A22&amp;"."&amp;B22&amp;" "&amp;"UR"&amp;"'"&amp;"!B3")</f>
        <v>Kindertagesstätte Sonnenschein</v>
      </c>
      <c r="D22" s="258" cm="1">
        <f t="array" aca="1" ref="D22" ca="1">INDIRECT("'Los "&amp;A22&amp;"."&amp;B22&amp;" "&amp;"UR"&amp;"'"&amp;"!P2")</f>
        <v>0</v>
      </c>
      <c r="E22" s="259" cm="1">
        <f t="array" aca="1" ref="E22" ca="1">INDIRECT("'Los "&amp;A22&amp;"."&amp;B22&amp;" "&amp;"UR"&amp;"'"&amp;"!P3")</f>
        <v>0</v>
      </c>
      <c r="F22" s="259" cm="1">
        <f t="array" aca="1" ref="F22" ca="1">INDIRECT("'Los "&amp;A22&amp;"."&amp;B22&amp;" "&amp;"UR"&amp;"'"&amp;"!P4")</f>
        <v>0</v>
      </c>
      <c r="G22" s="259" cm="1">
        <f t="array" aca="1" ref="G22" ca="1">INDIRECT("'Los "&amp;A22&amp;"."&amp;B22&amp;" "&amp;"UR"&amp;"'"&amp;"!L7")</f>
        <v>0</v>
      </c>
      <c r="H22" s="260"/>
      <c r="I22" s="261"/>
      <c r="J22" s="262" t="str" cm="1">
        <f t="array" aca="1" ref="J22" ca="1">IF(INDIRECT("'Los "&amp;A22&amp;"."&amp;B22&amp;" UR"&amp;"'!$M$1")="","ja","nein")</f>
        <v>nein</v>
      </c>
    </row>
    <row r="23" spans="1:10" s="247" customFormat="1">
      <c r="A23" s="256">
        <v>1</v>
      </c>
      <c r="B23" s="256">
        <v>3</v>
      </c>
      <c r="C23" s="257" t="str" cm="1">
        <f t="array" aca="1" ref="C23" ca="1">INDIRECT("'Los "&amp;A23&amp;"."&amp;B23&amp;" "&amp;"UR"&amp;"'"&amp;"!B3")</f>
        <v>Kindertagesstätte Himmelfeld</v>
      </c>
      <c r="D23" s="258" cm="1">
        <f t="array" aca="1" ref="D23" ca="1">INDIRECT("'Los "&amp;A23&amp;"."&amp;B23&amp;" "&amp;"UR"&amp;"'"&amp;"!P2")</f>
        <v>0</v>
      </c>
      <c r="E23" s="259" cm="1">
        <f t="array" aca="1" ref="E23" ca="1">INDIRECT("'Los "&amp;A23&amp;"."&amp;B23&amp;" "&amp;"UR"&amp;"'"&amp;"!P3")</f>
        <v>0</v>
      </c>
      <c r="F23" s="259" cm="1">
        <f t="array" aca="1" ref="F23" ca="1">INDIRECT("'Los "&amp;A23&amp;"."&amp;B23&amp;" "&amp;"UR"&amp;"'"&amp;"!P4")</f>
        <v>0</v>
      </c>
      <c r="G23" s="259" cm="1">
        <f t="array" aca="1" ref="G23" ca="1">INDIRECT("'Los "&amp;A23&amp;"."&amp;B23&amp;" "&amp;"UR"&amp;"'"&amp;"!L7")</f>
        <v>0</v>
      </c>
      <c r="H23" s="260"/>
      <c r="I23" s="261"/>
      <c r="J23" s="262" t="str" cm="1">
        <f t="array" aca="1" ref="J23" ca="1">IF(INDIRECT("'Los "&amp;A23&amp;"."&amp;B23&amp;" UR"&amp;"'!$M$1")="","ja","nein")</f>
        <v>nein</v>
      </c>
    </row>
    <row r="24" spans="1:10" s="247" customFormat="1">
      <c r="A24" s="265"/>
      <c r="B24" s="265"/>
      <c r="C24" s="266" t="s">
        <v>1526</v>
      </c>
      <c r="D24" s="267">
        <f ca="1">SUM(D21:D23)</f>
        <v>0</v>
      </c>
      <c r="E24" s="267">
        <f ca="1">SUM(E21:E23)</f>
        <v>0</v>
      </c>
      <c r="F24" s="268"/>
      <c r="G24" s="268"/>
      <c r="H24" s="268"/>
      <c r="I24" s="268"/>
      <c r="J24" s="268"/>
    </row>
    <row r="25" spans="1:10">
      <c r="A25" s="232"/>
      <c r="D25" s="232"/>
      <c r="H25" s="234"/>
    </row>
    <row r="26" spans="1:10" s="247" customFormat="1" ht="21.75" customHeight="1">
      <c r="A26" s="293" t="s">
        <v>80</v>
      </c>
      <c r="B26" s="293" t="s">
        <v>58</v>
      </c>
      <c r="C26" s="293" t="s">
        <v>81</v>
      </c>
      <c r="D26" s="294" t="s">
        <v>74</v>
      </c>
      <c r="E26" s="294" t="s">
        <v>82</v>
      </c>
      <c r="F26" s="294" t="s">
        <v>108</v>
      </c>
      <c r="G26" s="295" t="s">
        <v>109</v>
      </c>
      <c r="H26" s="295"/>
      <c r="I26" s="295"/>
      <c r="J26" s="294" t="s">
        <v>110</v>
      </c>
    </row>
    <row r="27" spans="1:10" s="247" customFormat="1" ht="21.75" customHeight="1">
      <c r="A27" s="293"/>
      <c r="B27" s="293"/>
      <c r="C27" s="293"/>
      <c r="D27" s="294"/>
      <c r="E27" s="294"/>
      <c r="F27" s="294"/>
      <c r="G27" s="250" t="s">
        <v>111</v>
      </c>
      <c r="H27" s="250" t="s">
        <v>112</v>
      </c>
      <c r="I27" s="250" t="s">
        <v>113</v>
      </c>
      <c r="J27" s="294"/>
    </row>
    <row r="28" spans="1:10" s="247" customFormat="1">
      <c r="A28" s="251"/>
      <c r="B28" s="252"/>
      <c r="C28" s="252"/>
      <c r="D28" s="253"/>
      <c r="E28" s="253"/>
      <c r="F28" s="253"/>
      <c r="G28" s="254"/>
      <c r="H28" s="254"/>
      <c r="I28" s="254"/>
      <c r="J28" s="255"/>
    </row>
    <row r="29" spans="1:10" s="247" customFormat="1">
      <c r="A29" s="256">
        <v>2</v>
      </c>
      <c r="B29" s="256">
        <v>1</v>
      </c>
      <c r="C29" s="257" t="str" cm="1">
        <f t="array" aca="1" ref="C29" ca="1">INDIRECT("'Los "&amp;A29&amp;"."&amp;B29&amp;" "&amp;"UR"&amp;"'"&amp;"!B3")</f>
        <v>Verbandsgemeinde Haus</v>
      </c>
      <c r="D29" s="258" cm="1">
        <f t="array" aca="1" ref="D29" ca="1">INDIRECT("'Los "&amp;A29&amp;"."&amp;B29&amp;" "&amp;"UR"&amp;"'"&amp;"!P2")</f>
        <v>0</v>
      </c>
      <c r="E29" s="259" cm="1">
        <f t="array" aca="1" ref="E29" ca="1">INDIRECT("'Los "&amp;A29&amp;"."&amp;B29&amp;" "&amp;"UR"&amp;"'"&amp;"!P3")</f>
        <v>0</v>
      </c>
      <c r="F29" s="259" cm="1">
        <f t="array" aca="1" ref="F29" ca="1">INDIRECT("'Los "&amp;A29&amp;"."&amp;B29&amp;" "&amp;"UR"&amp;"'"&amp;"!P4")</f>
        <v>0</v>
      </c>
      <c r="G29" s="259" cm="1">
        <f t="array" aca="1" ref="G29" ca="1">INDIRECT("'Los "&amp;A29&amp;"."&amp;B29&amp;" "&amp;"UR"&amp;"'"&amp;"!L7")</f>
        <v>0</v>
      </c>
      <c r="H29" s="260"/>
      <c r="I29" s="261"/>
      <c r="J29" s="262" t="str" cm="1">
        <f t="array" aca="1" ref="J29" ca="1">IF(INDIRECT("'Los "&amp;A29&amp;"."&amp;B29&amp;" UR"&amp;"'!$M$1")="","ja","nein")</f>
        <v>nein</v>
      </c>
    </row>
    <row r="30" spans="1:10" s="247" customFormat="1">
      <c r="A30" s="265"/>
      <c r="B30" s="265"/>
      <c r="C30" s="266" t="s">
        <v>1526</v>
      </c>
      <c r="D30" s="267">
        <f ca="1">SUM(D29:D29)</f>
        <v>0</v>
      </c>
      <c r="E30" s="267">
        <f ca="1">SUM(E29:E29)</f>
        <v>0</v>
      </c>
      <c r="F30" s="268"/>
      <c r="G30" s="268"/>
      <c r="H30" s="268"/>
      <c r="I30" s="268"/>
      <c r="J30" s="268"/>
    </row>
    <row r="31" spans="1:10">
      <c r="A31" s="232"/>
      <c r="D31" s="232"/>
      <c r="H31" s="234"/>
    </row>
    <row r="32" spans="1:10" s="247" customFormat="1" ht="21.75" customHeight="1">
      <c r="A32" s="293" t="s">
        <v>80</v>
      </c>
      <c r="B32" s="293" t="s">
        <v>58</v>
      </c>
      <c r="C32" s="293" t="s">
        <v>81</v>
      </c>
      <c r="D32" s="294" t="s">
        <v>74</v>
      </c>
      <c r="E32" s="294" t="s">
        <v>82</v>
      </c>
      <c r="F32" s="294" t="s">
        <v>108</v>
      </c>
      <c r="G32" s="295" t="s">
        <v>109</v>
      </c>
      <c r="H32" s="295"/>
      <c r="I32" s="295"/>
      <c r="J32" s="294" t="s">
        <v>110</v>
      </c>
    </row>
    <row r="33" spans="1:10" s="247" customFormat="1" ht="21.75" customHeight="1">
      <c r="A33" s="293"/>
      <c r="B33" s="293"/>
      <c r="C33" s="293"/>
      <c r="D33" s="294"/>
      <c r="E33" s="294"/>
      <c r="F33" s="294"/>
      <c r="G33" s="250" t="s">
        <v>111</v>
      </c>
      <c r="H33" s="250" t="s">
        <v>112</v>
      </c>
      <c r="I33" s="250" t="s">
        <v>113</v>
      </c>
      <c r="J33" s="294"/>
    </row>
    <row r="34" spans="1:10" s="247" customFormat="1">
      <c r="A34" s="251"/>
      <c r="B34" s="252"/>
      <c r="C34" s="252"/>
      <c r="D34" s="253"/>
      <c r="E34" s="253"/>
      <c r="F34" s="253"/>
      <c r="G34" s="254"/>
      <c r="H34" s="254"/>
      <c r="I34" s="254"/>
      <c r="J34" s="255"/>
    </row>
    <row r="35" spans="1:10" s="247" customFormat="1">
      <c r="A35" s="256">
        <v>3</v>
      </c>
      <c r="B35" s="256">
        <v>1</v>
      </c>
      <c r="C35" s="257" t="str" cm="1">
        <f t="array" aca="1" ref="C35" ca="1">INDIRECT("'Los "&amp;A35&amp;"."&amp;B35&amp;" "&amp;"UR"&amp;"'"&amp;"!B3")</f>
        <v>GS Eisenbachtal Girod</v>
      </c>
      <c r="D35" s="258" cm="1">
        <f t="array" aca="1" ref="D35" ca="1">INDIRECT("'Los "&amp;A35&amp;"."&amp;B35&amp;" "&amp;"UR"&amp;"'"&amp;"!P2")</f>
        <v>0</v>
      </c>
      <c r="E35" s="259" cm="1">
        <f t="array" aca="1" ref="E35" ca="1">INDIRECT("'Los "&amp;A35&amp;"."&amp;B35&amp;" "&amp;"UR"&amp;"'"&amp;"!P3")</f>
        <v>0</v>
      </c>
      <c r="F35" s="259" cm="1">
        <f t="array" aca="1" ref="F35" ca="1">INDIRECT("'Los "&amp;A35&amp;"."&amp;B35&amp;" "&amp;"UR"&amp;"'"&amp;"!P4")</f>
        <v>0</v>
      </c>
      <c r="G35" s="259" cm="1">
        <f t="array" aca="1" ref="G35" ca="1">INDIRECT("'Los "&amp;A35&amp;"."&amp;B35&amp;" "&amp;"UR"&amp;"'"&amp;"!L7")</f>
        <v>0</v>
      </c>
      <c r="H35" s="260"/>
      <c r="I35" s="261"/>
      <c r="J35" s="262" t="str" cm="1">
        <f t="array" aca="1" ref="J35" ca="1">IF(INDIRECT("'Los "&amp;A35&amp;"."&amp;B35&amp;" UR"&amp;"'!$M$1")="","ja","nein")</f>
        <v>nein</v>
      </c>
    </row>
    <row r="36" spans="1:10" s="247" customFormat="1">
      <c r="A36" s="256">
        <v>3</v>
      </c>
      <c r="B36" s="256">
        <v>2</v>
      </c>
      <c r="C36" s="257" t="str" cm="1">
        <f t="array" aca="1" ref="C36" ca="1">INDIRECT("'Los "&amp;A36&amp;"."&amp;B36&amp;" "&amp;"UR"&amp;"'"&amp;"!B3")</f>
        <v>GS Am Ahrbach</v>
      </c>
      <c r="D36" s="258" cm="1">
        <f t="array" aca="1" ref="D36" ca="1">INDIRECT("'Los "&amp;A36&amp;"."&amp;B36&amp;" "&amp;"UR"&amp;"'"&amp;"!P2")</f>
        <v>0</v>
      </c>
      <c r="E36" s="259" cm="1">
        <f t="array" aca="1" ref="E36" ca="1">INDIRECT("'Los "&amp;A36&amp;"."&amp;B36&amp;" "&amp;"UR"&amp;"'"&amp;"!P3")</f>
        <v>0</v>
      </c>
      <c r="F36" s="259" cm="1">
        <f t="array" aca="1" ref="F36" ca="1">INDIRECT("'Los "&amp;A36&amp;"."&amp;B36&amp;" "&amp;"UR"&amp;"'"&amp;"!P4")</f>
        <v>0</v>
      </c>
      <c r="G36" s="259" cm="1">
        <f t="array" aca="1" ref="G36" ca="1">INDIRECT("'Los "&amp;A36&amp;"."&amp;B36&amp;" "&amp;"UR"&amp;"'"&amp;"!L7")</f>
        <v>0</v>
      </c>
      <c r="H36" s="260"/>
      <c r="I36" s="261"/>
      <c r="J36" s="262" t="str" cm="1">
        <f t="array" aca="1" ref="J36" ca="1">IF(INDIRECT("'Los "&amp;A36&amp;"."&amp;B36&amp;" UR"&amp;"'!$M$1")="","ja","nein")</f>
        <v>nein</v>
      </c>
    </row>
    <row r="37" spans="1:10" s="247" customFormat="1">
      <c r="A37" s="265"/>
      <c r="B37" s="265"/>
      <c r="C37" s="266" t="s">
        <v>1526</v>
      </c>
      <c r="D37" s="267">
        <f ca="1">SUM(D35:D36)</f>
        <v>0</v>
      </c>
      <c r="E37" s="267">
        <f ca="1">SUM(E35:E36)</f>
        <v>0</v>
      </c>
      <c r="F37" s="268"/>
      <c r="G37" s="268"/>
      <c r="H37" s="268"/>
      <c r="I37" s="268"/>
      <c r="J37" s="268"/>
    </row>
    <row r="38" spans="1:10">
      <c r="A38" s="232"/>
      <c r="D38" s="232"/>
      <c r="H38" s="234"/>
    </row>
    <row r="39" spans="1:10" s="247" customFormat="1" ht="22.5" customHeight="1">
      <c r="A39" s="293" t="s">
        <v>80</v>
      </c>
      <c r="B39" s="293" t="s">
        <v>58</v>
      </c>
      <c r="C39" s="293" t="s">
        <v>81</v>
      </c>
      <c r="D39" s="294" t="s">
        <v>74</v>
      </c>
      <c r="E39" s="294" t="s">
        <v>82</v>
      </c>
      <c r="F39" s="294" t="s">
        <v>108</v>
      </c>
      <c r="G39" s="295" t="s">
        <v>109</v>
      </c>
      <c r="H39" s="295"/>
      <c r="I39" s="295"/>
      <c r="J39" s="294" t="s">
        <v>110</v>
      </c>
    </row>
    <row r="40" spans="1:10" s="247" customFormat="1" ht="21.75" customHeight="1">
      <c r="A40" s="293"/>
      <c r="B40" s="293"/>
      <c r="C40" s="293"/>
      <c r="D40" s="294"/>
      <c r="E40" s="294"/>
      <c r="F40" s="294"/>
      <c r="G40" s="250" t="s">
        <v>111</v>
      </c>
      <c r="H40" s="250" t="s">
        <v>112</v>
      </c>
      <c r="I40" s="250" t="s">
        <v>113</v>
      </c>
      <c r="J40" s="294"/>
    </row>
    <row r="41" spans="1:10" s="247" customFormat="1">
      <c r="A41" s="251"/>
      <c r="B41" s="252"/>
      <c r="C41" s="252"/>
      <c r="D41" s="253"/>
      <c r="E41" s="253"/>
      <c r="F41" s="253"/>
      <c r="G41" s="254"/>
      <c r="H41" s="254"/>
      <c r="I41" s="254"/>
      <c r="J41" s="255"/>
    </row>
    <row r="42" spans="1:10" s="247" customFormat="1">
      <c r="A42" s="256">
        <v>4</v>
      </c>
      <c r="B42" s="256">
        <v>1</v>
      </c>
      <c r="C42" s="257" t="str" cm="1">
        <f t="array" aca="1" ref="C42" ca="1">INDIRECT("'Los "&amp;A42&amp;"."&amp;B42&amp;" "&amp;"UR"&amp;"'"&amp;"!B3")</f>
        <v>Joseph-Kehrein-Schule</v>
      </c>
      <c r="D42" s="258" cm="1">
        <f t="array" aca="1" ref="D42" ca="1">INDIRECT("'Los "&amp;A42&amp;"."&amp;B42&amp;" "&amp;"UR"&amp;"'"&amp;"!P2")</f>
        <v>0</v>
      </c>
      <c r="E42" s="259" cm="1">
        <f t="array" aca="1" ref="E42" ca="1">INDIRECT("'Los "&amp;A42&amp;"."&amp;B42&amp;" "&amp;"UR"&amp;"'"&amp;"!P3")</f>
        <v>0</v>
      </c>
      <c r="F42" s="259" cm="1">
        <f t="array" aca="1" ref="F42" ca="1">INDIRECT("'Los "&amp;A42&amp;"."&amp;B42&amp;" "&amp;"UR"&amp;"'"&amp;"!P4")</f>
        <v>0</v>
      </c>
      <c r="G42" s="259" cm="1">
        <f t="array" aca="1" ref="G42" ca="1">INDIRECT("'Los "&amp;A42&amp;"."&amp;B42&amp;" "&amp;"UR"&amp;"'"&amp;"!L7")</f>
        <v>0</v>
      </c>
      <c r="H42" s="260"/>
      <c r="I42" s="261"/>
      <c r="J42" s="262" t="str" cm="1">
        <f t="array" aca="1" ref="J42" ca="1">IF(INDIRECT("'Los "&amp;A42&amp;"."&amp;B42&amp;" UR"&amp;"'!$M$1")="","ja","nein")</f>
        <v>nein</v>
      </c>
    </row>
    <row r="43" spans="1:10" s="247" customFormat="1">
      <c r="A43" s="256">
        <v>4</v>
      </c>
      <c r="B43" s="256">
        <v>2</v>
      </c>
      <c r="C43" s="257" t="str" cm="1">
        <f t="array" aca="1" ref="C43" ca="1">INDIRECT("'Los "&amp;A43&amp;"."&amp;B43&amp;" "&amp;"UR"&amp;"'"&amp;"!B3")</f>
        <v>Heinrich Roth Schule</v>
      </c>
      <c r="D43" s="258" cm="1">
        <f t="array" aca="1" ref="D43" ca="1">INDIRECT("'Los "&amp;A43&amp;"."&amp;B43&amp;" "&amp;"UR"&amp;"'"&amp;"!P2")</f>
        <v>0</v>
      </c>
      <c r="E43" s="259" cm="1">
        <f t="array" aca="1" ref="E43" ca="1">INDIRECT("'Los "&amp;A43&amp;"."&amp;B43&amp;" "&amp;"UR"&amp;"'"&amp;"!P3")</f>
        <v>0</v>
      </c>
      <c r="F43" s="259" cm="1">
        <f t="array" aca="1" ref="F43" ca="1">INDIRECT("'Los "&amp;A43&amp;"."&amp;B43&amp;" "&amp;"UR"&amp;"'"&amp;"!P4")</f>
        <v>0</v>
      </c>
      <c r="G43" s="259" cm="1">
        <f t="array" aca="1" ref="G43" ca="1">INDIRECT("'Los "&amp;A43&amp;"."&amp;B43&amp;" "&amp;"UR"&amp;"'"&amp;"!L7")</f>
        <v>0</v>
      </c>
      <c r="H43" s="260"/>
      <c r="I43" s="261"/>
      <c r="J43" s="262" t="str" cm="1">
        <f t="array" aca="1" ref="J43" ca="1">IF(INDIRECT("'Los "&amp;A43&amp;"."&amp;B43&amp;" UR"&amp;"'!$M$1")="","ja","nein")</f>
        <v>nein</v>
      </c>
    </row>
    <row r="44" spans="1:10" s="247" customFormat="1">
      <c r="A44" s="265"/>
      <c r="B44" s="265"/>
      <c r="C44" s="266" t="s">
        <v>1526</v>
      </c>
      <c r="D44" s="267">
        <f ca="1">SUM(D42:D43)</f>
        <v>0</v>
      </c>
      <c r="E44" s="267">
        <f ca="1">SUM(E42:E43)</f>
        <v>0</v>
      </c>
      <c r="F44" s="268"/>
      <c r="G44" s="268"/>
      <c r="H44" s="268"/>
      <c r="I44" s="268"/>
      <c r="J44" s="268"/>
    </row>
    <row r="45" spans="1:10">
      <c r="A45" s="232"/>
      <c r="D45" s="232"/>
      <c r="H45" s="234"/>
    </row>
    <row r="46" spans="1:10" s="247" customFormat="1" ht="21.75" customHeight="1">
      <c r="A46" s="293" t="s">
        <v>80</v>
      </c>
      <c r="B46" s="293" t="s">
        <v>58</v>
      </c>
      <c r="C46" s="293" t="s">
        <v>81</v>
      </c>
      <c r="D46" s="294" t="s">
        <v>74</v>
      </c>
      <c r="E46" s="294" t="s">
        <v>82</v>
      </c>
      <c r="F46" s="294" t="s">
        <v>108</v>
      </c>
      <c r="G46" s="295" t="s">
        <v>109</v>
      </c>
      <c r="H46" s="295"/>
      <c r="I46" s="295"/>
      <c r="J46" s="294" t="s">
        <v>110</v>
      </c>
    </row>
    <row r="47" spans="1:10" s="247" customFormat="1" ht="21.75" customHeight="1">
      <c r="A47" s="293"/>
      <c r="B47" s="293"/>
      <c r="C47" s="293"/>
      <c r="D47" s="294"/>
      <c r="E47" s="294"/>
      <c r="F47" s="294"/>
      <c r="G47" s="250" t="s">
        <v>111</v>
      </c>
      <c r="H47" s="250" t="s">
        <v>112</v>
      </c>
      <c r="I47" s="250" t="s">
        <v>113</v>
      </c>
      <c r="J47" s="294"/>
    </row>
    <row r="48" spans="1:10" s="247" customFormat="1">
      <c r="A48" s="251"/>
      <c r="B48" s="252"/>
      <c r="C48" s="252"/>
      <c r="D48" s="253"/>
      <c r="E48" s="253"/>
      <c r="F48" s="253"/>
      <c r="G48" s="254"/>
      <c r="H48" s="254"/>
      <c r="I48" s="254"/>
      <c r="J48" s="255"/>
    </row>
    <row r="49" spans="1:10" s="247" customFormat="1">
      <c r="A49" s="256">
        <v>5</v>
      </c>
      <c r="B49" s="256">
        <v>1</v>
      </c>
      <c r="C49" s="257" t="str" cm="1">
        <f t="array" aca="1" ref="C49" ca="1">INDIRECT("'Los "&amp;A49&amp;"."&amp;B49&amp;" "&amp;"UR"&amp;"'"&amp;"!B3")</f>
        <v>GS Pfarrer Toni Sode</v>
      </c>
      <c r="D49" s="258" cm="1">
        <f t="array" aca="1" ref="D49" ca="1">INDIRECT("'Los "&amp;A49&amp;"."&amp;B49&amp;" "&amp;"UR"&amp;"'"&amp;"!P2")</f>
        <v>0</v>
      </c>
      <c r="E49" s="259" cm="1">
        <f t="array" aca="1" ref="E49" ca="1">INDIRECT("'Los "&amp;A49&amp;"."&amp;B49&amp;" "&amp;"UR"&amp;"'"&amp;"!P3")</f>
        <v>0</v>
      </c>
      <c r="F49" s="259" cm="1">
        <f t="array" aca="1" ref="F49" ca="1">INDIRECT("'Los "&amp;A49&amp;"."&amp;B49&amp;" "&amp;"UR"&amp;"'"&amp;"!P4")</f>
        <v>0</v>
      </c>
      <c r="G49" s="259" cm="1">
        <f t="array" aca="1" ref="G49" ca="1">INDIRECT("'Los "&amp;A49&amp;"."&amp;B49&amp;" "&amp;"UR"&amp;"'"&amp;"!L7")</f>
        <v>0</v>
      </c>
      <c r="H49" s="260"/>
      <c r="I49" s="261"/>
      <c r="J49" s="262" t="str" cm="1">
        <f t="array" aca="1" ref="J49" ca="1">IF(INDIRECT("'Los "&amp;A49&amp;"."&amp;B49&amp;" UR"&amp;"'!$M$1")="","ja","nein")</f>
        <v>nein</v>
      </c>
    </row>
    <row r="50" spans="1:10" s="247" customFormat="1">
      <c r="A50" s="256">
        <v>5</v>
      </c>
      <c r="B50" s="256">
        <v>2</v>
      </c>
      <c r="C50" s="257" t="str" cm="1">
        <f t="array" aca="1" ref="C50" ca="1">INDIRECT("'Los "&amp;A50&amp;"."&amp;B50&amp;" "&amp;"UR"&amp;"'"&amp;"!B3")</f>
        <v>RS Freiherr vom Stein</v>
      </c>
      <c r="D50" s="258" cm="1">
        <f t="array" aca="1" ref="D50" ca="1">INDIRECT("'Los "&amp;A50&amp;"."&amp;B50&amp;" "&amp;"UR"&amp;"'"&amp;"!P2")</f>
        <v>0</v>
      </c>
      <c r="E50" s="259" cm="1">
        <f t="array" aca="1" ref="E50" ca="1">INDIRECT("'Los "&amp;A50&amp;"."&amp;B50&amp;" "&amp;"UR"&amp;"'"&amp;"!P3")</f>
        <v>0</v>
      </c>
      <c r="F50" s="259" cm="1">
        <f t="array" aca="1" ref="F50" ca="1">INDIRECT("'Los "&amp;A50&amp;"."&amp;B50&amp;" "&amp;"UR"&amp;"'"&amp;"!P4")</f>
        <v>0</v>
      </c>
      <c r="G50" s="259" cm="1">
        <f t="array" aca="1" ref="G50" ca="1">INDIRECT("'Los "&amp;A50&amp;"."&amp;B50&amp;" "&amp;"UR"&amp;"'"&amp;"!L7")</f>
        <v>0</v>
      </c>
      <c r="H50" s="260"/>
      <c r="I50" s="261"/>
      <c r="J50" s="262" t="str" cm="1">
        <f t="array" aca="1" ref="J50" ca="1">IF(INDIRECT("'Los "&amp;A50&amp;"."&amp;B50&amp;" UR"&amp;"'!$M$1")="","ja","nein")</f>
        <v>nein</v>
      </c>
    </row>
    <row r="51" spans="1:10" s="247" customFormat="1">
      <c r="A51" s="265"/>
      <c r="B51" s="265"/>
      <c r="C51" s="266" t="s">
        <v>1526</v>
      </c>
      <c r="D51" s="267">
        <f ca="1">SUM(D49:D50)</f>
        <v>0</v>
      </c>
      <c r="E51" s="267">
        <f ca="1">SUM(E49:E50)</f>
        <v>0</v>
      </c>
      <c r="F51" s="268"/>
      <c r="G51" s="268"/>
      <c r="H51" s="268"/>
      <c r="I51" s="268"/>
      <c r="J51" s="268"/>
    </row>
    <row r="52" spans="1:10">
      <c r="A52" s="232"/>
      <c r="D52" s="232"/>
      <c r="H52" s="234"/>
    </row>
    <row r="53" spans="1:10" s="247" customFormat="1" ht="21.75" customHeight="1">
      <c r="A53" s="293" t="s">
        <v>80</v>
      </c>
      <c r="B53" s="293" t="s">
        <v>58</v>
      </c>
      <c r="C53" s="293" t="s">
        <v>81</v>
      </c>
      <c r="D53" s="294" t="s">
        <v>74</v>
      </c>
      <c r="E53" s="294" t="s">
        <v>82</v>
      </c>
      <c r="F53" s="294" t="s">
        <v>108</v>
      </c>
      <c r="G53" s="295" t="s">
        <v>109</v>
      </c>
      <c r="H53" s="295"/>
      <c r="I53" s="295"/>
      <c r="J53" s="294" t="s">
        <v>110</v>
      </c>
    </row>
    <row r="54" spans="1:10" s="247" customFormat="1" ht="21.75" customHeight="1">
      <c r="A54" s="293"/>
      <c r="B54" s="293"/>
      <c r="C54" s="293"/>
      <c r="D54" s="294"/>
      <c r="E54" s="294"/>
      <c r="F54" s="294"/>
      <c r="G54" s="250" t="s">
        <v>111</v>
      </c>
      <c r="H54" s="250" t="s">
        <v>112</v>
      </c>
      <c r="I54" s="250" t="s">
        <v>113</v>
      </c>
      <c r="J54" s="294"/>
    </row>
    <row r="55" spans="1:10" s="247" customFormat="1">
      <c r="A55" s="251"/>
      <c r="B55" s="252"/>
      <c r="C55" s="252"/>
      <c r="D55" s="253"/>
      <c r="E55" s="253"/>
      <c r="F55" s="253"/>
      <c r="G55" s="254"/>
      <c r="H55" s="254"/>
      <c r="I55" s="254"/>
      <c r="J55" s="255"/>
    </row>
    <row r="56" spans="1:10" s="247" customFormat="1">
      <c r="A56" s="256">
        <v>6</v>
      </c>
      <c r="B56" s="256">
        <v>1</v>
      </c>
      <c r="C56" s="257" t="str" cm="1">
        <f t="array" aca="1" ref="C56" ca="1">INDIRECT("'Los "&amp;A56&amp;"."&amp;B56&amp;" "&amp;"UR"&amp;"'"&amp;"!B3")</f>
        <v>Waldschule</v>
      </c>
      <c r="D56" s="258" cm="1">
        <f t="array" aca="1" ref="D56" ca="1">INDIRECT("'Los "&amp;A56&amp;"."&amp;B56&amp;" "&amp;"UR"&amp;"'"&amp;"!P2")</f>
        <v>0</v>
      </c>
      <c r="E56" s="259" cm="1">
        <f t="array" aca="1" ref="E56" ca="1">INDIRECT("'Los "&amp;A56&amp;"."&amp;B56&amp;" "&amp;"UR"&amp;"'"&amp;"!P3")</f>
        <v>0</v>
      </c>
      <c r="F56" s="259" cm="1">
        <f t="array" aca="1" ref="F56" ca="1">INDIRECT("'Los "&amp;A56&amp;"."&amp;B56&amp;" "&amp;"UR"&amp;"'"&amp;"!P4")</f>
        <v>0</v>
      </c>
      <c r="G56" s="259" cm="1">
        <f t="array" aca="1" ref="G56" ca="1">INDIRECT("'Los "&amp;A56&amp;"."&amp;B56&amp;" "&amp;"UR"&amp;"'"&amp;"!L7")</f>
        <v>0</v>
      </c>
      <c r="H56" s="260"/>
      <c r="I56" s="261"/>
      <c r="J56" s="262" t="str" cm="1">
        <f t="array" aca="1" ref="J56" ca="1">IF(INDIRECT("'Los "&amp;A56&amp;"."&amp;B56&amp;" UR"&amp;"'!$M$1")="","ja","nein")</f>
        <v>nein</v>
      </c>
    </row>
    <row r="57" spans="1:10" s="247" customFormat="1">
      <c r="A57" s="256">
        <v>6</v>
      </c>
      <c r="B57" s="256">
        <v>2</v>
      </c>
      <c r="C57" s="257" t="str" cm="1">
        <f t="array" aca="1" ref="C57" ca="1">INDIRECT("'Los "&amp;A57&amp;"."&amp;B57&amp;" "&amp;"UR"&amp;"'"&amp;"!B3")</f>
        <v>Augstschule</v>
      </c>
      <c r="D57" s="258" cm="1">
        <f t="array" aca="1" ref="D57" ca="1">INDIRECT("'Los "&amp;A57&amp;"."&amp;B57&amp;" "&amp;"UR"&amp;"'"&amp;"!P2")</f>
        <v>0</v>
      </c>
      <c r="E57" s="259" cm="1">
        <f t="array" aca="1" ref="E57" ca="1">INDIRECT("'Los "&amp;A57&amp;"."&amp;B57&amp;" "&amp;"UR"&amp;"'"&amp;"!P3")</f>
        <v>0</v>
      </c>
      <c r="F57" s="259" cm="1">
        <f t="array" aca="1" ref="F57" ca="1">INDIRECT("'Los "&amp;A57&amp;"."&amp;B57&amp;" "&amp;"UR"&amp;"'"&amp;"!P4")</f>
        <v>0</v>
      </c>
      <c r="G57" s="259" cm="1">
        <f t="array" aca="1" ref="G57" ca="1">INDIRECT("'Los "&amp;A57&amp;"."&amp;B57&amp;" "&amp;"UR"&amp;"'"&amp;"!L7")</f>
        <v>0</v>
      </c>
      <c r="H57" s="260"/>
      <c r="I57" s="261"/>
      <c r="J57" s="262" t="str" cm="1">
        <f t="array" aca="1" ref="J57" ca="1">IF(INDIRECT("'Los "&amp;A57&amp;"."&amp;B57&amp;" UR"&amp;"'!$M$1")="","ja","nein")</f>
        <v>nein</v>
      </c>
    </row>
    <row r="58" spans="1:10" s="247" customFormat="1">
      <c r="A58" s="265"/>
      <c r="B58" s="265"/>
      <c r="C58" s="266" t="s">
        <v>1526</v>
      </c>
      <c r="D58" s="267">
        <f ca="1">SUM(D56:D57)</f>
        <v>0</v>
      </c>
      <c r="E58" s="267">
        <f ca="1">SUM(E56:E57)</f>
        <v>0</v>
      </c>
      <c r="F58" s="268"/>
      <c r="G58" s="268"/>
      <c r="H58" s="268"/>
      <c r="I58" s="268"/>
      <c r="J58" s="268"/>
    </row>
    <row r="59" spans="1:10">
      <c r="A59" s="232"/>
      <c r="D59" s="232"/>
      <c r="H59" s="234"/>
    </row>
    <row r="60" spans="1:10" s="247" customFormat="1" ht="22.5" customHeight="1">
      <c r="A60" s="293" t="s">
        <v>80</v>
      </c>
      <c r="B60" s="293" t="s">
        <v>58</v>
      </c>
      <c r="C60" s="293" t="s">
        <v>81</v>
      </c>
      <c r="D60" s="294" t="s">
        <v>74</v>
      </c>
      <c r="E60" s="294" t="s">
        <v>82</v>
      </c>
      <c r="F60" s="294" t="s">
        <v>108</v>
      </c>
      <c r="G60" s="295" t="s">
        <v>109</v>
      </c>
      <c r="H60" s="295"/>
      <c r="I60" s="295"/>
      <c r="J60" s="294" t="s">
        <v>110</v>
      </c>
    </row>
    <row r="61" spans="1:10" s="247" customFormat="1" ht="21.75" customHeight="1">
      <c r="A61" s="293"/>
      <c r="B61" s="293"/>
      <c r="C61" s="293"/>
      <c r="D61" s="294"/>
      <c r="E61" s="294"/>
      <c r="F61" s="294"/>
      <c r="G61" s="250" t="s">
        <v>111</v>
      </c>
      <c r="H61" s="250" t="s">
        <v>112</v>
      </c>
      <c r="I61" s="250" t="s">
        <v>113</v>
      </c>
      <c r="J61" s="294"/>
    </row>
    <row r="62" spans="1:10" s="247" customFormat="1">
      <c r="A62" s="251"/>
      <c r="B62" s="252"/>
      <c r="C62" s="252"/>
      <c r="D62" s="253"/>
      <c r="E62" s="253"/>
      <c r="F62" s="253"/>
      <c r="G62" s="254"/>
      <c r="H62" s="254"/>
      <c r="I62" s="254"/>
      <c r="J62" s="255"/>
    </row>
    <row r="63" spans="1:10" s="247" customFormat="1">
      <c r="A63" s="256">
        <v>7</v>
      </c>
      <c r="B63" s="256">
        <v>1</v>
      </c>
      <c r="C63" s="257" t="str" cm="1">
        <f t="array" aca="1" ref="C63" ca="1">INDIRECT("'Los "&amp;A63&amp;"."&amp;B63&amp;" "&amp;"UR"&amp;"'"&amp;"!B3")</f>
        <v>Kastanienschule Welschneudorf</v>
      </c>
      <c r="D63" s="258" cm="1">
        <f t="array" aca="1" ref="D63" ca="1">INDIRECT("'Los "&amp;A63&amp;"."&amp;B63&amp;" "&amp;"UR"&amp;"'"&amp;"!P2")</f>
        <v>0</v>
      </c>
      <c r="E63" s="259" cm="1">
        <f t="array" aca="1" ref="E63" ca="1">INDIRECT("'Los "&amp;A63&amp;"."&amp;B63&amp;" "&amp;"UR"&amp;"'"&amp;"!P3")</f>
        <v>0</v>
      </c>
      <c r="F63" s="259" cm="1">
        <f t="array" aca="1" ref="F63" ca="1">INDIRECT("'Los "&amp;A63&amp;"."&amp;B63&amp;" "&amp;"UR"&amp;"'"&amp;"!P4")</f>
        <v>0</v>
      </c>
      <c r="G63" s="259" cm="1">
        <f t="array" aca="1" ref="G63" ca="1">INDIRECT("'Los "&amp;A63&amp;"."&amp;B63&amp;" "&amp;"UR"&amp;"'"&amp;"!L7")</f>
        <v>0</v>
      </c>
      <c r="H63" s="260"/>
      <c r="I63" s="261"/>
      <c r="J63" s="262" t="str" cm="1">
        <f t="array" aca="1" ref="J63" ca="1">IF(INDIRECT("'Los "&amp;A63&amp;"."&amp;B63&amp;" UR"&amp;"'!$M$1")="","ja","nein")</f>
        <v>nein</v>
      </c>
    </row>
    <row r="64" spans="1:10" s="247" customFormat="1">
      <c r="A64" s="256">
        <v>7</v>
      </c>
      <c r="B64" s="256">
        <v>2</v>
      </c>
      <c r="C64" s="257" t="str" cm="1">
        <f t="array" aca="1" ref="C64" ca="1">INDIRECT("'Los "&amp;A64&amp;"."&amp;B64&amp;" "&amp;"UR"&amp;"'"&amp;"!B3")</f>
        <v>GS Am Hähnchen</v>
      </c>
      <c r="D64" s="258" cm="1">
        <f t="array" aca="1" ref="D64" ca="1">INDIRECT("'Los "&amp;A64&amp;"."&amp;B64&amp;" "&amp;"UR"&amp;"'"&amp;"!P2")</f>
        <v>0</v>
      </c>
      <c r="E64" s="259" cm="1">
        <f t="array" aca="1" ref="E64" ca="1">INDIRECT("'Los "&amp;A64&amp;"."&amp;B64&amp;" "&amp;"UR"&amp;"'"&amp;"!P3")</f>
        <v>0</v>
      </c>
      <c r="F64" s="259" cm="1">
        <f t="array" aca="1" ref="F64" ca="1">INDIRECT("'Los "&amp;A64&amp;"."&amp;B64&amp;" "&amp;"UR"&amp;"'"&amp;"!P4")</f>
        <v>0</v>
      </c>
      <c r="G64" s="259" cm="1">
        <f t="array" aca="1" ref="G64" ca="1">INDIRECT("'Los "&amp;A64&amp;"."&amp;B64&amp;" "&amp;"UR"&amp;"'"&amp;"!L7")</f>
        <v>0</v>
      </c>
      <c r="H64" s="260"/>
      <c r="I64" s="261"/>
      <c r="J64" s="262" t="str" cm="1">
        <f t="array" aca="1" ref="J64" ca="1">IF(INDIRECT("'Los "&amp;A64&amp;"."&amp;B64&amp;" UR"&amp;"'!$M$1")="","ja","nein")</f>
        <v>nein</v>
      </c>
    </row>
    <row r="65" spans="1:10" s="247" customFormat="1">
      <c r="A65" s="256">
        <v>7</v>
      </c>
      <c r="B65" s="256">
        <v>3</v>
      </c>
      <c r="C65" s="257" t="str" cm="1">
        <f t="array" aca="1" ref="C65" ca="1">INDIRECT("'Los "&amp;A65&amp;"."&amp;B65&amp;" "&amp;"UR"&amp;"'"&amp;"!B3")</f>
        <v>GS Im Buchfinkenland Horbach</v>
      </c>
      <c r="D65" s="258" cm="1">
        <f t="array" aca="1" ref="D65" ca="1">INDIRECT("'Los "&amp;A65&amp;"."&amp;B65&amp;" "&amp;"UR"&amp;"'"&amp;"!P2")</f>
        <v>0</v>
      </c>
      <c r="E65" s="259" cm="1">
        <f t="array" aca="1" ref="E65" ca="1">INDIRECT("'Los "&amp;A65&amp;"."&amp;B65&amp;" "&amp;"UR"&amp;"'"&amp;"!P3")</f>
        <v>0</v>
      </c>
      <c r="F65" s="259" cm="1">
        <f t="array" aca="1" ref="F65" ca="1">INDIRECT("'Los "&amp;A65&amp;"."&amp;B65&amp;" "&amp;"UR"&amp;"'"&amp;"!P4")</f>
        <v>0</v>
      </c>
      <c r="G65" s="259" cm="1">
        <f t="array" aca="1" ref="G65" ca="1">INDIRECT("'Los "&amp;A65&amp;"."&amp;B65&amp;" "&amp;"UR"&amp;"'"&amp;"!L7")</f>
        <v>0</v>
      </c>
      <c r="H65" s="260"/>
      <c r="I65" s="261"/>
      <c r="J65" s="262" t="str" cm="1">
        <f t="array" aca="1" ref="J65" ca="1">IF(INDIRECT("'Los "&amp;A65&amp;"."&amp;B65&amp;" UR"&amp;"'!$M$1")="","ja","nein")</f>
        <v>nein</v>
      </c>
    </row>
    <row r="66" spans="1:10" s="247" customFormat="1">
      <c r="A66" s="265"/>
      <c r="B66" s="265"/>
      <c r="C66" s="266" t="s">
        <v>1526</v>
      </c>
      <c r="D66" s="267">
        <f ca="1">SUM(D63:D65)</f>
        <v>0</v>
      </c>
      <c r="E66" s="267">
        <f ca="1">SUM(E63:E65)</f>
        <v>0</v>
      </c>
      <c r="F66" s="268"/>
      <c r="G66" s="268"/>
      <c r="H66" s="268"/>
      <c r="I66" s="268"/>
      <c r="J66" s="268"/>
    </row>
    <row r="67" spans="1:10">
      <c r="A67" s="232"/>
      <c r="D67" s="232"/>
      <c r="H67" s="234"/>
    </row>
    <row r="68" spans="1:10" s="247" customFormat="1" ht="18.75" customHeight="1">
      <c r="A68" s="293" t="s">
        <v>80</v>
      </c>
      <c r="B68" s="293" t="s">
        <v>58</v>
      </c>
      <c r="C68" s="293" t="s">
        <v>81</v>
      </c>
      <c r="D68" s="294" t="s">
        <v>74</v>
      </c>
      <c r="E68" s="294" t="s">
        <v>82</v>
      </c>
      <c r="F68" s="294" t="s">
        <v>108</v>
      </c>
      <c r="G68" s="295" t="s">
        <v>109</v>
      </c>
      <c r="H68" s="295"/>
      <c r="I68" s="295"/>
      <c r="J68" s="294" t="s">
        <v>110</v>
      </c>
    </row>
    <row r="69" spans="1:10" s="247" customFormat="1" ht="18.75" customHeight="1">
      <c r="A69" s="293"/>
      <c r="B69" s="293"/>
      <c r="C69" s="293"/>
      <c r="D69" s="294"/>
      <c r="E69" s="294"/>
      <c r="F69" s="294"/>
      <c r="G69" s="250" t="s">
        <v>111</v>
      </c>
      <c r="H69" s="250" t="s">
        <v>112</v>
      </c>
      <c r="I69" s="250" t="s">
        <v>113</v>
      </c>
      <c r="J69" s="294"/>
    </row>
    <row r="70" spans="1:10">
      <c r="A70" s="263"/>
      <c r="B70" s="264"/>
      <c r="C70" s="264"/>
      <c r="D70" s="254"/>
      <c r="E70" s="254"/>
      <c r="F70" s="254"/>
      <c r="G70" s="255"/>
      <c r="H70" s="254"/>
      <c r="I70" s="254"/>
      <c r="J70" s="255"/>
    </row>
    <row r="71" spans="1:10">
      <c r="A71" s="269">
        <v>8</v>
      </c>
      <c r="B71" s="269">
        <v>1</v>
      </c>
      <c r="C71" s="270" t="str" cm="1">
        <f t="array" aca="1" ref="C71" ca="1">INDIRECT("'Los "&amp;A71&amp;"."&amp;B71&amp;" "&amp;"GlR"&amp;"'"&amp;"!B3")</f>
        <v>GS Am Hähnchen</v>
      </c>
      <c r="D71" s="271" cm="1">
        <f t="array" aca="1" ref="D71" ca="1">INDIRECT("'Los "&amp;A71&amp;"."&amp;B71&amp;" "&amp;"GlR"&amp;"'"&amp;"!O4")</f>
        <v>0</v>
      </c>
      <c r="E71" s="272" cm="1">
        <f t="array" aca="1" ref="E71" ca="1">INDIRECT("'Los "&amp;A71&amp;"."&amp;B71&amp;" "&amp;"GlR"&amp;"'"&amp;"!O5")</f>
        <v>0</v>
      </c>
      <c r="F71" s="272" cm="1">
        <f t="array" aca="1" ref="F71" ca="1">INDIRECT("'Los "&amp;A71&amp;"."&amp;B71&amp;" "&amp;"GlR"&amp;"'"&amp;"!O6")</f>
        <v>0</v>
      </c>
      <c r="G71" s="272" cm="1">
        <f t="array" aca="1" ref="G71" ca="1">INDIRECT("'Los "&amp;A71&amp;"."&amp;B71&amp;" "&amp;"GlR"&amp;"'"&amp;"!L6")</f>
        <v>0</v>
      </c>
      <c r="H71" s="260"/>
      <c r="I71" s="260"/>
      <c r="J71" s="262" t="str" cm="1">
        <f t="array" aca="1" ref="J71" ca="1">IF(INDIRECT("'Los "&amp;A71&amp;"."&amp;B71&amp;" GlR"&amp;"'!$M$1")="","ja","nein")</f>
        <v>nein</v>
      </c>
    </row>
    <row r="72" spans="1:10">
      <c r="A72" s="269">
        <v>8</v>
      </c>
      <c r="B72" s="269">
        <v>2</v>
      </c>
      <c r="C72" s="270" t="str" cm="1">
        <f t="array" aca="1" ref="C72" ca="1">INDIRECT("'Los "&amp;A72&amp;"."&amp;B72&amp;" "&amp;"GlR"&amp;"'"&amp;"!B3")</f>
        <v>Augstschule</v>
      </c>
      <c r="D72" s="271" cm="1">
        <f t="array" aca="1" ref="D72" ca="1">INDIRECT("'Los "&amp;A72&amp;"."&amp;B72&amp;" "&amp;"GlR"&amp;"'"&amp;"!O4")</f>
        <v>0</v>
      </c>
      <c r="E72" s="272" cm="1">
        <f t="array" aca="1" ref="E72" ca="1">INDIRECT("'Los "&amp;A72&amp;"."&amp;B72&amp;" "&amp;"GlR"&amp;"'"&amp;"!O5")</f>
        <v>0</v>
      </c>
      <c r="F72" s="272" cm="1">
        <f t="array" aca="1" ref="F72" ca="1">INDIRECT("'Los "&amp;A72&amp;"."&amp;B72&amp;" "&amp;"GlR"&amp;"'"&amp;"!O6")</f>
        <v>0</v>
      </c>
      <c r="G72" s="272" cm="1">
        <f t="array" aca="1" ref="G72" ca="1">INDIRECT("'Los "&amp;A72&amp;"."&amp;B72&amp;" "&amp;"GlR"&amp;"'"&amp;"!L6")</f>
        <v>0</v>
      </c>
      <c r="H72" s="260"/>
      <c r="I72" s="260"/>
      <c r="J72" s="262" t="str" cm="1">
        <f t="array" aca="1" ref="J72" ca="1">IF(INDIRECT("'Los "&amp;A72&amp;"."&amp;B72&amp;" GlR"&amp;"'!$M$1")="","ja","nein")</f>
        <v>nein</v>
      </c>
    </row>
    <row r="73" spans="1:10">
      <c r="A73" s="269">
        <v>8</v>
      </c>
      <c r="B73" s="269">
        <v>3</v>
      </c>
      <c r="C73" s="270" t="str" cm="1">
        <f t="array" aca="1" ref="C73" ca="1">INDIRECT("'Los "&amp;A73&amp;"."&amp;B73&amp;" "&amp;"GlR"&amp;"'"&amp;"!B3")</f>
        <v>GS Eisenbachtal Girod</v>
      </c>
      <c r="D73" s="271" cm="1">
        <f t="array" aca="1" ref="D73" ca="1">INDIRECT("'Los "&amp;A73&amp;"."&amp;B73&amp;" "&amp;"GlR"&amp;"'"&amp;"!O4")</f>
        <v>0</v>
      </c>
      <c r="E73" s="272" cm="1">
        <f t="array" aca="1" ref="E73" ca="1">INDIRECT("'Los "&amp;A73&amp;"."&amp;B73&amp;" "&amp;"GlR"&amp;"'"&amp;"!O5")</f>
        <v>0</v>
      </c>
      <c r="F73" s="272" cm="1">
        <f t="array" aca="1" ref="F73" ca="1">INDIRECT("'Los "&amp;A73&amp;"."&amp;B73&amp;" "&amp;"GlR"&amp;"'"&amp;"!O6")</f>
        <v>0</v>
      </c>
      <c r="G73" s="272" cm="1">
        <f t="array" aca="1" ref="G73" ca="1">INDIRECT("'Los "&amp;A73&amp;"."&amp;B73&amp;" "&amp;"GlR"&amp;"'"&amp;"!L6")</f>
        <v>0</v>
      </c>
      <c r="H73" s="260"/>
      <c r="I73" s="260"/>
      <c r="J73" s="262" t="str" cm="1">
        <f t="array" aca="1" ref="J73" ca="1">IF(INDIRECT("'Los "&amp;A73&amp;"."&amp;B73&amp;" GlR"&amp;"'!$M$1")="","ja","nein")</f>
        <v>nein</v>
      </c>
    </row>
    <row r="74" spans="1:10">
      <c r="A74" s="269">
        <v>8</v>
      </c>
      <c r="B74" s="269">
        <v>4</v>
      </c>
      <c r="C74" s="270" t="str" cm="1">
        <f t="array" aca="1" ref="C74" ca="1">INDIRECT("'Los "&amp;A74&amp;"."&amp;B74&amp;" "&amp;"GlR"&amp;"'"&amp;"!B3")</f>
        <v>RS Freiherr vom Stein</v>
      </c>
      <c r="D74" s="271" cm="1">
        <f t="array" aca="1" ref="D74" ca="1">INDIRECT("'Los "&amp;A74&amp;"."&amp;B74&amp;" "&amp;"GlR"&amp;"'"&amp;"!O4")</f>
        <v>0</v>
      </c>
      <c r="E74" s="272" cm="1">
        <f t="array" aca="1" ref="E74" ca="1">INDIRECT("'Los "&amp;A74&amp;"."&amp;B74&amp;" "&amp;"GlR"&amp;"'"&amp;"!O5")</f>
        <v>0</v>
      </c>
      <c r="F74" s="272" cm="1">
        <f t="array" aca="1" ref="F74" ca="1">INDIRECT("'Los "&amp;A74&amp;"."&amp;B74&amp;" "&amp;"GlR"&amp;"'"&amp;"!O6")</f>
        <v>0</v>
      </c>
      <c r="G74" s="272" cm="1">
        <f t="array" aca="1" ref="G74" ca="1">INDIRECT("'Los "&amp;A74&amp;"."&amp;B74&amp;" "&amp;"GlR"&amp;"'"&amp;"!L6")</f>
        <v>0</v>
      </c>
      <c r="H74" s="260"/>
      <c r="I74" s="260"/>
      <c r="J74" s="262" t="str" cm="1">
        <f t="array" aca="1" ref="J74" ca="1">IF(INDIRECT("'Los "&amp;A74&amp;"."&amp;B74&amp;" GlR"&amp;"'!$M$1")="","ja","nein")</f>
        <v>nein</v>
      </c>
    </row>
    <row r="75" spans="1:10">
      <c r="A75" s="269">
        <v>8</v>
      </c>
      <c r="B75" s="269">
        <v>5</v>
      </c>
      <c r="C75" s="270" t="str" cm="1">
        <f t="array" aca="1" ref="C75" ca="1">INDIRECT("'Los "&amp;A75&amp;"."&amp;B75&amp;" "&amp;"GlR"&amp;"'"&amp;"!B3")</f>
        <v>GS Am Ahrbach</v>
      </c>
      <c r="D75" s="271" cm="1">
        <f t="array" aca="1" ref="D75" ca="1">INDIRECT("'Los "&amp;A75&amp;"."&amp;B75&amp;" "&amp;"GlR"&amp;"'"&amp;"!O4")</f>
        <v>0</v>
      </c>
      <c r="E75" s="272" cm="1">
        <f t="array" aca="1" ref="E75" ca="1">INDIRECT("'Los "&amp;A75&amp;"."&amp;B75&amp;" "&amp;"GlR"&amp;"'"&amp;"!O5")</f>
        <v>0</v>
      </c>
      <c r="F75" s="272" cm="1">
        <f t="array" aca="1" ref="F75" ca="1">INDIRECT("'Los "&amp;A75&amp;"."&amp;B75&amp;" "&amp;"GlR"&amp;"'"&amp;"!O6")</f>
        <v>0</v>
      </c>
      <c r="G75" s="272" cm="1">
        <f t="array" aca="1" ref="G75" ca="1">INDIRECT("'Los "&amp;A75&amp;"."&amp;B75&amp;" "&amp;"GlR"&amp;"'"&amp;"!L6")</f>
        <v>0</v>
      </c>
      <c r="H75" s="260"/>
      <c r="I75" s="260"/>
      <c r="J75" s="262" t="str" cm="1">
        <f t="array" aca="1" ref="J75" ca="1">IF(INDIRECT("'Los "&amp;A75&amp;"."&amp;B75&amp;" GlR"&amp;"'!$M$1")="","ja","nein")</f>
        <v>nein</v>
      </c>
    </row>
    <row r="76" spans="1:10">
      <c r="A76" s="269">
        <v>8</v>
      </c>
      <c r="B76" s="269">
        <v>6</v>
      </c>
      <c r="C76" s="270" t="str" cm="1">
        <f t="array" aca="1" ref="C76" ca="1">INDIRECT("'Los "&amp;A76&amp;"."&amp;B76&amp;" "&amp;"GlR"&amp;"'"&amp;"!B3")</f>
        <v>Heinrich Roth Schule</v>
      </c>
      <c r="D76" s="271" cm="1">
        <f t="array" aca="1" ref="D76" ca="1">INDIRECT("'Los "&amp;A76&amp;"."&amp;B76&amp;" "&amp;"GlR"&amp;"'"&amp;"!O4")</f>
        <v>0</v>
      </c>
      <c r="E76" s="272" cm="1">
        <f t="array" aca="1" ref="E76" ca="1">INDIRECT("'Los "&amp;A76&amp;"."&amp;B76&amp;" "&amp;"GlR"&amp;"'"&amp;"!O5")</f>
        <v>0</v>
      </c>
      <c r="F76" s="272" cm="1">
        <f t="array" aca="1" ref="F76" ca="1">INDIRECT("'Los "&amp;A76&amp;"."&amp;B76&amp;" "&amp;"GlR"&amp;"'"&amp;"!O6")</f>
        <v>0</v>
      </c>
      <c r="G76" s="272" cm="1">
        <f t="array" aca="1" ref="G76" ca="1">INDIRECT("'Los "&amp;A76&amp;"."&amp;B76&amp;" "&amp;"GlR"&amp;"'"&amp;"!L6")</f>
        <v>0</v>
      </c>
      <c r="H76" s="260"/>
      <c r="I76" s="260"/>
      <c r="J76" s="262" t="str" cm="1">
        <f t="array" aca="1" ref="J76" ca="1">IF(INDIRECT("'Los "&amp;A76&amp;"."&amp;B76&amp;" GlR"&amp;"'!$M$1")="","ja","nein")</f>
        <v>nein</v>
      </c>
    </row>
    <row r="77" spans="1:10">
      <c r="A77" s="269">
        <v>8</v>
      </c>
      <c r="B77" s="269">
        <v>7</v>
      </c>
      <c r="C77" s="270" t="str" cm="1">
        <f t="array" aca="1" ref="C77" ca="1">INDIRECT("'Los "&amp;A77&amp;"."&amp;B77&amp;" "&amp;"GlR"&amp;"'"&amp;"!B3")</f>
        <v>GS Im Buchfinkenland Horbach</v>
      </c>
      <c r="D77" s="271" cm="1">
        <f t="array" aca="1" ref="D77" ca="1">INDIRECT("'Los "&amp;A77&amp;"."&amp;B77&amp;" "&amp;"GlR"&amp;"'"&amp;"!O4")</f>
        <v>0</v>
      </c>
      <c r="E77" s="272" cm="1">
        <f t="array" aca="1" ref="E77" ca="1">INDIRECT("'Los "&amp;A77&amp;"."&amp;B77&amp;" "&amp;"GlR"&amp;"'"&amp;"!O5")</f>
        <v>0</v>
      </c>
      <c r="F77" s="272" cm="1">
        <f t="array" aca="1" ref="F77" ca="1">INDIRECT("'Los "&amp;A77&amp;"."&amp;B77&amp;" "&amp;"GlR"&amp;"'"&amp;"!O6")</f>
        <v>0</v>
      </c>
      <c r="G77" s="272" cm="1">
        <f t="array" aca="1" ref="G77" ca="1">INDIRECT("'Los "&amp;A77&amp;"."&amp;B77&amp;" "&amp;"GlR"&amp;"'"&amp;"!L6")</f>
        <v>0</v>
      </c>
      <c r="H77" s="260"/>
      <c r="I77" s="260"/>
      <c r="J77" s="262" t="str" cm="1">
        <f t="array" aca="1" ref="J77" ca="1">IF(INDIRECT("'Los "&amp;A77&amp;"."&amp;B77&amp;" GlR"&amp;"'!$M$1")="","ja","nein")</f>
        <v>nein</v>
      </c>
    </row>
    <row r="78" spans="1:10">
      <c r="A78" s="269">
        <v>8</v>
      </c>
      <c r="B78" s="269">
        <v>8</v>
      </c>
      <c r="C78" s="270" t="str" cm="1">
        <f t="array" aca="1" ref="C78" ca="1">INDIRECT("'Los "&amp;A78&amp;"."&amp;B78&amp;" "&amp;"GlR"&amp;"'"&amp;"!B3")</f>
        <v>Joseph-Kehrein-Schule</v>
      </c>
      <c r="D78" s="271" cm="1">
        <f t="array" aca="1" ref="D78" ca="1">INDIRECT("'Los "&amp;A78&amp;"."&amp;B78&amp;" "&amp;"GlR"&amp;"'"&amp;"!O4")</f>
        <v>0</v>
      </c>
      <c r="E78" s="272" cm="1">
        <f t="array" aca="1" ref="E78" ca="1">INDIRECT("'Los "&amp;A78&amp;"."&amp;B78&amp;" "&amp;"GlR"&amp;"'"&amp;"!O5")</f>
        <v>0</v>
      </c>
      <c r="F78" s="272" cm="1">
        <f t="array" aca="1" ref="F78" ca="1">INDIRECT("'Los "&amp;A78&amp;"."&amp;B78&amp;" "&amp;"GlR"&amp;"'"&amp;"!O6")</f>
        <v>0</v>
      </c>
      <c r="G78" s="272" cm="1">
        <f t="array" aca="1" ref="G78" ca="1">INDIRECT("'Los "&amp;A78&amp;"."&amp;B78&amp;" "&amp;"GlR"&amp;"'"&amp;"!L6")</f>
        <v>0</v>
      </c>
      <c r="H78" s="260"/>
      <c r="I78" s="260"/>
      <c r="J78" s="262" t="str" cm="1">
        <f t="array" aca="1" ref="J78" ca="1">IF(INDIRECT("'Los "&amp;A78&amp;"."&amp;B78&amp;" GlR"&amp;"'!$M$1")="","ja","nein")</f>
        <v>nein</v>
      </c>
    </row>
    <row r="79" spans="1:10">
      <c r="A79" s="269">
        <v>8</v>
      </c>
      <c r="B79" s="269">
        <v>9</v>
      </c>
      <c r="C79" s="270" t="str" cm="1">
        <f t="array" aca="1" ref="C79" ca="1">INDIRECT("'Los "&amp;A79&amp;"."&amp;B79&amp;" "&amp;"GlR"&amp;"'"&amp;"!B3")</f>
        <v>Kastanienschule Welschneudorf</v>
      </c>
      <c r="D79" s="271" cm="1">
        <f t="array" aca="1" ref="D79" ca="1">INDIRECT("'Los "&amp;A79&amp;"."&amp;B79&amp;" "&amp;"GlR"&amp;"'"&amp;"!O4")</f>
        <v>0</v>
      </c>
      <c r="E79" s="272" cm="1">
        <f t="array" aca="1" ref="E79" ca="1">INDIRECT("'Los "&amp;A79&amp;"."&amp;B79&amp;" "&amp;"GlR"&amp;"'"&amp;"!O5")</f>
        <v>0</v>
      </c>
      <c r="F79" s="272" cm="1">
        <f t="array" aca="1" ref="F79" ca="1">INDIRECT("'Los "&amp;A79&amp;"."&amp;B79&amp;" "&amp;"GlR"&amp;"'"&amp;"!O6")</f>
        <v>0</v>
      </c>
      <c r="G79" s="272" cm="1">
        <f t="array" aca="1" ref="G79" ca="1">INDIRECT("'Los "&amp;A79&amp;"."&amp;B79&amp;" "&amp;"GlR"&amp;"'"&amp;"!L6")</f>
        <v>0</v>
      </c>
      <c r="H79" s="260"/>
      <c r="I79" s="260"/>
      <c r="J79" s="262" t="str" cm="1">
        <f t="array" aca="1" ref="J79" ca="1">IF(INDIRECT("'Los "&amp;A79&amp;"."&amp;B79&amp;" GlR"&amp;"'!$M$1")="","ja","nein")</f>
        <v>nein</v>
      </c>
    </row>
    <row r="80" spans="1:10">
      <c r="A80" s="269">
        <v>8</v>
      </c>
      <c r="B80" s="269">
        <v>10</v>
      </c>
      <c r="C80" s="270" t="str" cm="1">
        <f t="array" aca="1" ref="C80" ca="1">INDIRECT("'Los "&amp;A80&amp;"."&amp;B80&amp;" "&amp;"GlR"&amp;"'"&amp;"!B3")</f>
        <v>GS Pfarrer Toni Sode</v>
      </c>
      <c r="D80" s="271" cm="1">
        <f t="array" aca="1" ref="D80" ca="1">INDIRECT("'Los "&amp;A80&amp;"."&amp;B80&amp;" "&amp;"GlR"&amp;"'"&amp;"!O4")</f>
        <v>0</v>
      </c>
      <c r="E80" s="272" cm="1">
        <f t="array" aca="1" ref="E80" ca="1">INDIRECT("'Los "&amp;A80&amp;"."&amp;B80&amp;" "&amp;"GlR"&amp;"'"&amp;"!O5")</f>
        <v>0</v>
      </c>
      <c r="F80" s="272" cm="1">
        <f t="array" aca="1" ref="F80" ca="1">INDIRECT("'Los "&amp;A80&amp;"."&amp;B80&amp;" "&amp;"GlR"&amp;"'"&amp;"!O6")</f>
        <v>0</v>
      </c>
      <c r="G80" s="272" cm="1">
        <f t="array" aca="1" ref="G80" ca="1">INDIRECT("'Los "&amp;A80&amp;"."&amp;B80&amp;" "&amp;"GlR"&amp;"'"&amp;"!L6")</f>
        <v>0</v>
      </c>
      <c r="H80" s="260"/>
      <c r="I80" s="260"/>
      <c r="J80" s="262" t="str" cm="1">
        <f t="array" aca="1" ref="J80" ca="1">IF(INDIRECT("'Los "&amp;A80&amp;"."&amp;B80&amp;" GlR"&amp;"'!$M$1")="","ja","nein")</f>
        <v>nein</v>
      </c>
    </row>
    <row r="81" spans="1:10">
      <c r="A81" s="269">
        <v>8</v>
      </c>
      <c r="B81" s="269">
        <v>11</v>
      </c>
      <c r="C81" s="270" t="str" cm="1">
        <f t="array" aca="1" ref="C81" ca="1">INDIRECT("'Los "&amp;A81&amp;"."&amp;B81&amp;" "&amp;"GlR"&amp;"'"&amp;"!B3")</f>
        <v>Verbandsgemeinde Haus</v>
      </c>
      <c r="D81" s="271" cm="1">
        <f t="array" aca="1" ref="D81" ca="1">INDIRECT("'Los "&amp;A81&amp;"."&amp;B81&amp;" "&amp;"GlR"&amp;"'"&amp;"!O4")</f>
        <v>0</v>
      </c>
      <c r="E81" s="272" cm="1">
        <f t="array" aca="1" ref="E81" ca="1">INDIRECT("'Los "&amp;A81&amp;"."&amp;B81&amp;" "&amp;"GlR"&amp;"'"&amp;"!O5")</f>
        <v>0</v>
      </c>
      <c r="F81" s="272" cm="1">
        <f t="array" aca="1" ref="F81" ca="1">INDIRECT("'Los "&amp;A81&amp;"."&amp;B81&amp;" "&amp;"GlR"&amp;"'"&amp;"!O6")</f>
        <v>0</v>
      </c>
      <c r="G81" s="272" cm="1">
        <f t="array" aca="1" ref="G81" ca="1">INDIRECT("'Los "&amp;A81&amp;"."&amp;B81&amp;" "&amp;"GlR"&amp;"'"&amp;"!L6")</f>
        <v>0</v>
      </c>
      <c r="H81" s="260"/>
      <c r="I81" s="260"/>
      <c r="J81" s="262" t="str" cm="1">
        <f t="array" aca="1" ref="J81" ca="1">IF(INDIRECT("'Los "&amp;A81&amp;"."&amp;B81&amp;" GlR"&amp;"'!$M$1")="","ja","nein")</f>
        <v>nein</v>
      </c>
    </row>
    <row r="82" spans="1:10">
      <c r="A82" s="269">
        <v>8</v>
      </c>
      <c r="B82" s="269">
        <v>12</v>
      </c>
      <c r="C82" s="270" t="str" cm="1">
        <f t="array" aca="1" ref="C82" ca="1">INDIRECT("'Los "&amp;A82&amp;"."&amp;B82&amp;" "&amp;"GlR"&amp;"'"&amp;"!B3")</f>
        <v>Waldschule</v>
      </c>
      <c r="D82" s="271" cm="1">
        <f t="array" aca="1" ref="D82" ca="1">INDIRECT("'Los "&amp;A82&amp;"."&amp;B82&amp;" "&amp;"GlR"&amp;"'"&amp;"!O4")</f>
        <v>0</v>
      </c>
      <c r="E82" s="272" cm="1">
        <f t="array" aca="1" ref="E82" ca="1">INDIRECT("'Los "&amp;A82&amp;"."&amp;B82&amp;" "&amp;"GlR"&amp;"'"&amp;"!O5")</f>
        <v>0</v>
      </c>
      <c r="F82" s="272" cm="1">
        <f t="array" aca="1" ref="F82" ca="1">INDIRECT("'Los "&amp;A82&amp;"."&amp;B82&amp;" "&amp;"GlR"&amp;"'"&amp;"!O6")</f>
        <v>0</v>
      </c>
      <c r="G82" s="272" cm="1">
        <f t="array" aca="1" ref="G82" ca="1">INDIRECT("'Los "&amp;A82&amp;"."&amp;B82&amp;" "&amp;"GlR"&amp;"'"&amp;"!L6")</f>
        <v>0</v>
      </c>
      <c r="H82" s="260"/>
      <c r="I82" s="260"/>
      <c r="J82" s="262" t="str" cm="1">
        <f t="array" aca="1" ref="J82" ca="1">IF(INDIRECT("'Los "&amp;A82&amp;"."&amp;B82&amp;" GlR"&amp;"'!$M$1")="","ja","nein")</f>
        <v>nein</v>
      </c>
    </row>
    <row r="83" spans="1:10">
      <c r="A83" s="265"/>
      <c r="B83" s="265"/>
      <c r="C83" s="266" t="s">
        <v>1526</v>
      </c>
      <c r="D83" s="267">
        <f ca="1">SUM(D71:D82)</f>
        <v>0</v>
      </c>
      <c r="E83" s="267">
        <f ca="1">SUM(E71:E82)</f>
        <v>0</v>
      </c>
      <c r="F83" s="268"/>
      <c r="G83" s="268"/>
      <c r="H83" s="268"/>
      <c r="I83" s="268"/>
      <c r="J83" s="268"/>
    </row>
  </sheetData>
  <sheetProtection algorithmName="SHA-512" hashValue="mxz5gQ6DPzJdEe+t1osskbniIWdVug86OYWny+vfTV5JKpH4O8A00YDiYuIVyfcXhRk4fQCCwBcVg6GGTrAemw==" saltValue="q8H9dkwWufplh/diVCkcLw==" spinCount="100000" sheet="1" objects="1" scenarios="1" formatColumns="0" formatRows="0" autoFilter="0"/>
  <mergeCells count="64">
    <mergeCell ref="F53:F54"/>
    <mergeCell ref="G53:I53"/>
    <mergeCell ref="J53:J54"/>
    <mergeCell ref="A60:A61"/>
    <mergeCell ref="B60:B61"/>
    <mergeCell ref="C60:C61"/>
    <mergeCell ref="D60:D61"/>
    <mergeCell ref="E60:E61"/>
    <mergeCell ref="F60:F61"/>
    <mergeCell ref="G60:I60"/>
    <mergeCell ref="J60:J61"/>
    <mergeCell ref="A53:A54"/>
    <mergeCell ref="B53:B54"/>
    <mergeCell ref="C53:C54"/>
    <mergeCell ref="D53:D54"/>
    <mergeCell ref="E53:E54"/>
    <mergeCell ref="F39:F40"/>
    <mergeCell ref="G39:I39"/>
    <mergeCell ref="J39:J40"/>
    <mergeCell ref="A46:A47"/>
    <mergeCell ref="B46:B47"/>
    <mergeCell ref="C46:C47"/>
    <mergeCell ref="D46:D47"/>
    <mergeCell ref="E46:E47"/>
    <mergeCell ref="F46:F47"/>
    <mergeCell ref="G46:I46"/>
    <mergeCell ref="J46:J47"/>
    <mergeCell ref="A39:A40"/>
    <mergeCell ref="B39:B40"/>
    <mergeCell ref="C39:C40"/>
    <mergeCell ref="D39:D40"/>
    <mergeCell ref="E39:E40"/>
    <mergeCell ref="G18:I18"/>
    <mergeCell ref="J18:J19"/>
    <mergeCell ref="A18:A19"/>
    <mergeCell ref="B18:B19"/>
    <mergeCell ref="C18:C19"/>
    <mergeCell ref="D18:D19"/>
    <mergeCell ref="E18:E19"/>
    <mergeCell ref="F18:F19"/>
    <mergeCell ref="G68:I68"/>
    <mergeCell ref="J68:J69"/>
    <mergeCell ref="A68:A69"/>
    <mergeCell ref="B68:B69"/>
    <mergeCell ref="C68:C69"/>
    <mergeCell ref="D68:D69"/>
    <mergeCell ref="E68:E69"/>
    <mergeCell ref="F68:F69"/>
    <mergeCell ref="A32:A33"/>
    <mergeCell ref="F26:F27"/>
    <mergeCell ref="G26:I26"/>
    <mergeCell ref="J26:J27"/>
    <mergeCell ref="B32:B33"/>
    <mergeCell ref="C32:C33"/>
    <mergeCell ref="D32:D33"/>
    <mergeCell ref="E32:E33"/>
    <mergeCell ref="F32:F33"/>
    <mergeCell ref="G32:I32"/>
    <mergeCell ref="J32:J33"/>
    <mergeCell ref="A26:A27"/>
    <mergeCell ref="B26:B27"/>
    <mergeCell ref="C26:C27"/>
    <mergeCell ref="D26:D27"/>
    <mergeCell ref="E26:E27"/>
  </mergeCells>
  <conditionalFormatting sqref="J21:J23">
    <cfRule type="containsText" dxfId="96" priority="91" operator="containsText" text="nein">
      <formula>NOT(ISERROR(SEARCH("nein",J21)))</formula>
    </cfRule>
    <cfRule type="containsText" dxfId="95" priority="92" operator="containsText" text="ja">
      <formula>NOT(ISERROR(SEARCH("ja",J21)))</formula>
    </cfRule>
  </conditionalFormatting>
  <conditionalFormatting sqref="J29">
    <cfRule type="containsText" dxfId="94" priority="11" operator="containsText" text="nein">
      <formula>NOT(ISERROR(SEARCH("nein",J29)))</formula>
    </cfRule>
    <cfRule type="containsText" dxfId="93" priority="12" operator="containsText" text="ja">
      <formula>NOT(ISERROR(SEARCH("ja",J29)))</formula>
    </cfRule>
  </conditionalFormatting>
  <conditionalFormatting sqref="J35:J36">
    <cfRule type="containsText" dxfId="92" priority="9" operator="containsText" text="nein">
      <formula>NOT(ISERROR(SEARCH("nein",J35)))</formula>
    </cfRule>
    <cfRule type="containsText" dxfId="91" priority="10" operator="containsText" text="ja">
      <formula>NOT(ISERROR(SEARCH("ja",J35)))</formula>
    </cfRule>
  </conditionalFormatting>
  <conditionalFormatting sqref="J42:J43">
    <cfRule type="containsText" dxfId="90" priority="7" operator="containsText" text="nein">
      <formula>NOT(ISERROR(SEARCH("nein",J42)))</formula>
    </cfRule>
    <cfRule type="containsText" dxfId="89" priority="8" operator="containsText" text="ja">
      <formula>NOT(ISERROR(SEARCH("ja",J42)))</formula>
    </cfRule>
  </conditionalFormatting>
  <conditionalFormatting sqref="J49:J50">
    <cfRule type="containsText" dxfId="88" priority="5" operator="containsText" text="nein">
      <formula>NOT(ISERROR(SEARCH("nein",J49)))</formula>
    </cfRule>
    <cfRule type="containsText" dxfId="87" priority="6" operator="containsText" text="ja">
      <formula>NOT(ISERROR(SEARCH("ja",J49)))</formula>
    </cfRule>
  </conditionalFormatting>
  <conditionalFormatting sqref="J56:J57">
    <cfRule type="containsText" dxfId="86" priority="3" operator="containsText" text="nein">
      <formula>NOT(ISERROR(SEARCH("nein",J56)))</formula>
    </cfRule>
    <cfRule type="containsText" dxfId="85" priority="4" operator="containsText" text="ja">
      <formula>NOT(ISERROR(SEARCH("ja",J56)))</formula>
    </cfRule>
  </conditionalFormatting>
  <conditionalFormatting sqref="J63:J65">
    <cfRule type="containsText" dxfId="84" priority="1" operator="containsText" text="nein">
      <formula>NOT(ISERROR(SEARCH("nein",J63)))</formula>
    </cfRule>
    <cfRule type="containsText" dxfId="83" priority="2" operator="containsText" text="ja">
      <formula>NOT(ISERROR(SEARCH("ja",J63)))</formula>
    </cfRule>
  </conditionalFormatting>
  <conditionalFormatting sqref="J71:J82">
    <cfRule type="containsText" dxfId="82" priority="93" operator="containsText" text="nein">
      <formula>NOT(ISERROR(SEARCH("nein",J71)))</formula>
    </cfRule>
    <cfRule type="containsText" dxfId="81" priority="94" operator="containsText" text="ja">
      <formula>NOT(ISERROR(SEARCH("ja",J71)))</formula>
    </cfRule>
  </conditionalFormatting>
  <pageMargins left="0.70866141732283472" right="0.70866141732283472" top="0.78740157480314965" bottom="0.78740157480314965" header="0" footer="0.31496062992125984"/>
  <pageSetup paperSize="9" scale="77" fitToHeight="0" orientation="portrait" r:id="rId1"/>
  <headerFooter>
    <oddFooter>&amp;LPreisblätter&amp;C&amp;A&amp;R&amp;P -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4578B-D298-4240-893F-3CAD67307EED}">
  <sheetPr>
    <tabColor theme="6" tint="0.79998168889431442"/>
    <pageSetUpPr fitToPage="1"/>
  </sheetPr>
  <dimension ref="A1:P58"/>
  <sheetViews>
    <sheetView zoomScaleNormal="100" workbookViewId="0">
      <pane ySplit="9" topLeftCell="A10" activePane="bottomLeft" state="frozen"/>
      <selection activeCell="B2" sqref="B2"/>
      <selection pane="bottomLeft" activeCell="E5" sqref="E5:L6"/>
    </sheetView>
  </sheetViews>
  <sheetFormatPr baseColWidth="10" defaultColWidth="11.42578125" defaultRowHeight="13.5"/>
  <cols>
    <col min="1" max="1" width="6.140625" style="164" customWidth="1"/>
    <col min="2" max="2" width="11.5703125" style="164" customWidth="1"/>
    <col min="3" max="3" width="8.140625" style="133" bestFit="1" customWidth="1"/>
    <col min="4" max="4" width="7.85546875" style="134" bestFit="1" customWidth="1"/>
    <col min="5" max="6" width="21.140625" style="165" customWidth="1"/>
    <col min="7" max="7" width="15.5703125" style="165" customWidth="1"/>
    <col min="8" max="8" width="5.140625" style="134" bestFit="1" customWidth="1"/>
    <col min="9" max="9" width="10.42578125" style="166" bestFit="1" customWidth="1"/>
    <col min="10" max="10" width="10" style="166" customWidth="1"/>
    <col min="11" max="11" width="10" style="167" bestFit="1" customWidth="1"/>
    <col min="12" max="12" width="11.5703125" style="167" bestFit="1" customWidth="1"/>
    <col min="13" max="13" width="12.5703125" style="165" customWidth="1"/>
    <col min="14" max="14" width="10.42578125" style="165" customWidth="1"/>
    <col min="15" max="15" width="8.42578125" style="165" customWidth="1"/>
    <col min="16" max="16" width="15.5703125" style="228" customWidth="1"/>
    <col min="17" max="16384" width="11.42578125" style="1"/>
  </cols>
  <sheetData>
    <row r="1" spans="1:16">
      <c r="A1" s="121" t="s">
        <v>16</v>
      </c>
      <c r="B1" s="180" t="s">
        <v>0</v>
      </c>
      <c r="C1" s="122"/>
      <c r="D1" s="123"/>
      <c r="E1" s="124"/>
      <c r="F1" s="279"/>
      <c r="G1" s="125"/>
      <c r="H1" s="126"/>
      <c r="I1" s="127"/>
      <c r="J1" s="128"/>
      <c r="K1" s="128"/>
      <c r="L1" s="181"/>
      <c r="M1" s="129" t="str">
        <f>IF(OR(COUNTA(K11:K48)&lt;&gt;COUNTIF(O11:O48,"&gt;0"),$L$7=""),"Das Preisblatt ist nicht vollständig ausgefüllt!","")</f>
        <v>Das Preisblatt ist nicht vollständig ausgefüllt!</v>
      </c>
      <c r="N1" s="130"/>
      <c r="O1" s="130"/>
      <c r="P1" s="131"/>
    </row>
    <row r="2" spans="1:16">
      <c r="A2" s="132" t="s">
        <v>18</v>
      </c>
      <c r="B2" s="16" t="s">
        <v>1632</v>
      </c>
      <c r="E2" s="124" t="s">
        <v>17</v>
      </c>
      <c r="F2" s="279"/>
      <c r="G2" s="135" t="s">
        <v>6</v>
      </c>
      <c r="H2" s="136"/>
      <c r="I2" s="182"/>
      <c r="J2" s="137" t="s">
        <v>13</v>
      </c>
      <c r="K2" s="177" t="s">
        <v>401</v>
      </c>
      <c r="L2" s="183"/>
      <c r="M2" s="138" t="s">
        <v>11</v>
      </c>
      <c r="N2" s="139"/>
      <c r="O2" s="184"/>
      <c r="P2" s="140">
        <f>P49</f>
        <v>0</v>
      </c>
    </row>
    <row r="3" spans="1:16">
      <c r="A3" s="132"/>
      <c r="B3" s="26" t="s">
        <v>1439</v>
      </c>
      <c r="E3" s="141" t="s">
        <v>19</v>
      </c>
      <c r="G3" s="142">
        <f>DATE</f>
        <v>46190</v>
      </c>
      <c r="H3" s="143"/>
      <c r="I3" s="185"/>
      <c r="J3" s="144" t="s">
        <v>59</v>
      </c>
      <c r="K3" s="186" t="s">
        <v>1634</v>
      </c>
      <c r="L3" s="187"/>
      <c r="M3" s="138" t="s">
        <v>9</v>
      </c>
      <c r="N3" s="139"/>
      <c r="O3" s="184"/>
      <c r="P3" s="145">
        <f>N49</f>
        <v>0</v>
      </c>
    </row>
    <row r="4" spans="1:16">
      <c r="A4" s="132"/>
      <c r="B4" s="31" t="s">
        <v>1542</v>
      </c>
      <c r="D4" s="146"/>
      <c r="E4" s="274" t="s">
        <v>208</v>
      </c>
      <c r="F4" s="279"/>
      <c r="G4" s="275">
        <f>P3/MAX(K:K)</f>
        <v>0</v>
      </c>
      <c r="I4" s="188"/>
      <c r="J4" s="189" t="s">
        <v>85</v>
      </c>
      <c r="K4" s="190" t="s">
        <v>56</v>
      </c>
      <c r="L4" s="191"/>
      <c r="M4" s="138" t="s">
        <v>10</v>
      </c>
      <c r="N4" s="139"/>
      <c r="O4" s="192"/>
      <c r="P4" s="193">
        <f>L49</f>
        <v>0</v>
      </c>
    </row>
    <row r="5" spans="1:16">
      <c r="A5" s="147"/>
      <c r="B5" s="148" t="s">
        <v>1538</v>
      </c>
      <c r="C5" s="149"/>
      <c r="D5" s="150"/>
      <c r="E5" s="283" t="str">
        <f>IF(M1="",IF(P4&gt;L8,"Die angebotene Durchschnittsleistung überschreitet die zulässige Obergrenze der Reinigungsleistung",""),"")</f>
        <v/>
      </c>
      <c r="F5" s="283"/>
      <c r="G5" s="283"/>
      <c r="H5" s="283"/>
      <c r="I5" s="283"/>
      <c r="J5" s="283"/>
      <c r="K5" s="283"/>
      <c r="L5" s="284"/>
      <c r="M5" s="194" t="s">
        <v>7</v>
      </c>
      <c r="N5" s="194"/>
      <c r="O5" s="194"/>
      <c r="P5" s="195">
        <f>I49</f>
        <v>866.23000000000013</v>
      </c>
    </row>
    <row r="6" spans="1:16">
      <c r="A6" s="196"/>
      <c r="B6" s="197"/>
      <c r="E6" s="285"/>
      <c r="F6" s="285"/>
      <c r="G6" s="285"/>
      <c r="H6" s="285"/>
      <c r="I6" s="285"/>
      <c r="J6" s="285"/>
      <c r="K6" s="285"/>
      <c r="L6" s="286"/>
      <c r="M6" s="194" t="s">
        <v>8</v>
      </c>
      <c r="N6" s="194"/>
      <c r="O6" s="198"/>
      <c r="P6" s="195">
        <f>M49</f>
        <v>167401.128</v>
      </c>
    </row>
    <row r="7" spans="1:16" ht="15.75">
      <c r="A7" s="287" t="str">
        <f>IF(AND(ROUND(SUM(I11:I49)/2,2)=ROUND(I49,2),ROUND(SUM(M11:M49)/2,2)=ROUND(M49,2),ROUND(SUM(N11:N49)/2,2)=ROUND(N49,2),ROUND(SUM(P11:P49)/2,2)=ROUND(P49,2)),"","SUMMENFEHLER")</f>
        <v/>
      </c>
      <c r="B7" s="288"/>
      <c r="C7" s="288"/>
      <c r="D7" s="289"/>
      <c r="E7" s="124"/>
      <c r="F7" s="279"/>
      <c r="G7" s="125"/>
      <c r="H7" s="123"/>
      <c r="I7" s="199"/>
      <c r="J7" s="200"/>
      <c r="K7" s="201" t="s">
        <v>40</v>
      </c>
      <c r="L7" s="202"/>
      <c r="M7" s="194" t="s">
        <v>207</v>
      </c>
      <c r="N7" s="194"/>
      <c r="O7" s="194"/>
      <c r="P7" s="203">
        <f>P2/12</f>
        <v>0</v>
      </c>
    </row>
    <row r="8" spans="1:16" ht="15.75">
      <c r="A8" s="290"/>
      <c r="B8" s="291"/>
      <c r="C8" s="291"/>
      <c r="D8" s="292"/>
      <c r="E8" s="124"/>
      <c r="F8" s="279"/>
      <c r="G8" s="125"/>
      <c r="H8" s="123"/>
      <c r="I8" s="200"/>
      <c r="J8" s="200"/>
      <c r="K8" s="201" t="s">
        <v>79</v>
      </c>
      <c r="L8" s="204">
        <v>160</v>
      </c>
      <c r="M8" s="194" t="s">
        <v>39</v>
      </c>
      <c r="N8" s="194"/>
      <c r="O8" s="194"/>
      <c r="P8" s="205">
        <f>COUNTA(J11:J48)</f>
        <v>32</v>
      </c>
    </row>
    <row r="9" spans="1:16" ht="25.5">
      <c r="A9" s="206" t="s">
        <v>1</v>
      </c>
      <c r="B9" s="207" t="s">
        <v>84</v>
      </c>
      <c r="C9" s="208" t="s">
        <v>103</v>
      </c>
      <c r="D9" s="209" t="s">
        <v>12</v>
      </c>
      <c r="E9" s="210" t="s">
        <v>2</v>
      </c>
      <c r="F9" s="210" t="s">
        <v>400</v>
      </c>
      <c r="G9" s="210" t="s">
        <v>20</v>
      </c>
      <c r="H9" s="211" t="s">
        <v>3</v>
      </c>
      <c r="I9" s="207" t="s">
        <v>21</v>
      </c>
      <c r="J9" s="207" t="s">
        <v>1525</v>
      </c>
      <c r="K9" s="212" t="s">
        <v>22</v>
      </c>
      <c r="L9" s="212" t="s">
        <v>194</v>
      </c>
      <c r="M9" s="213" t="s">
        <v>195</v>
      </c>
      <c r="N9" s="214" t="s">
        <v>15</v>
      </c>
      <c r="O9" s="213" t="s">
        <v>23</v>
      </c>
      <c r="P9" s="215" t="s">
        <v>24</v>
      </c>
    </row>
    <row r="10" spans="1:16">
      <c r="A10" s="216"/>
      <c r="B10" s="216"/>
      <c r="C10" s="217"/>
      <c r="D10" s="218"/>
      <c r="E10" s="219"/>
      <c r="F10" s="89"/>
      <c r="G10" s="219"/>
      <c r="H10" s="220"/>
      <c r="I10" s="221"/>
      <c r="J10" s="221"/>
      <c r="K10" s="222"/>
      <c r="L10" s="222"/>
      <c r="M10" s="223"/>
      <c r="N10" s="219"/>
      <c r="O10" s="223"/>
      <c r="P10" s="224"/>
    </row>
    <row r="11" spans="1:16" s="120" customFormat="1" ht="24">
      <c r="A11" s="151">
        <v>1</v>
      </c>
      <c r="B11" s="98"/>
      <c r="C11" s="276" t="s">
        <v>132</v>
      </c>
      <c r="D11" s="277" t="s">
        <v>463</v>
      </c>
      <c r="E11" s="98" t="s">
        <v>1373</v>
      </c>
      <c r="F11" s="98" t="s">
        <v>1440</v>
      </c>
      <c r="G11" s="98" t="s">
        <v>1106</v>
      </c>
      <c r="H11" s="97" t="s">
        <v>77</v>
      </c>
      <c r="I11" s="278">
        <v>64.459999999999994</v>
      </c>
      <c r="J11" s="97">
        <v>5</v>
      </c>
      <c r="K11" s="225">
        <v>228</v>
      </c>
      <c r="L11" s="152"/>
      <c r="M11" s="153">
        <f t="shared" ref="M11:M48" si="0">I11*K11</f>
        <v>14696.88</v>
      </c>
      <c r="N11" s="153">
        <f t="shared" ref="N11:N48" si="1">IFERROR(M11/L11,0)</f>
        <v>0</v>
      </c>
      <c r="O11" s="226">
        <f t="shared" ref="O11:O48" si="2">IF(P11&gt;0,P11/K11,0)</f>
        <v>0</v>
      </c>
      <c r="P11" s="153">
        <f t="shared" ref="P11" si="3">ROUND(N11*SVS_UR_3_1,2)</f>
        <v>0</v>
      </c>
    </row>
    <row r="12" spans="1:16" s="120" customFormat="1">
      <c r="A12" s="151">
        <v>2</v>
      </c>
      <c r="B12" s="98"/>
      <c r="C12" s="276" t="s">
        <v>132</v>
      </c>
      <c r="D12" s="277" t="s">
        <v>465</v>
      </c>
      <c r="E12" s="98" t="s">
        <v>216</v>
      </c>
      <c r="F12" s="98" t="s">
        <v>1392</v>
      </c>
      <c r="G12" s="98" t="s">
        <v>101</v>
      </c>
      <c r="H12" s="97" t="s">
        <v>45</v>
      </c>
      <c r="I12" s="278">
        <v>39.840000000000003</v>
      </c>
      <c r="J12" s="97">
        <v>5</v>
      </c>
      <c r="K12" s="225">
        <v>228</v>
      </c>
      <c r="L12" s="152"/>
      <c r="M12" s="153">
        <f t="shared" si="0"/>
        <v>9083.52</v>
      </c>
      <c r="N12" s="153">
        <f t="shared" si="1"/>
        <v>0</v>
      </c>
      <c r="O12" s="226">
        <f t="shared" si="2"/>
        <v>0</v>
      </c>
      <c r="P12" s="153">
        <f t="shared" ref="P12" si="4">ROUND(N12*SVS_UR_3_1,2)</f>
        <v>0</v>
      </c>
    </row>
    <row r="13" spans="1:16" s="120" customFormat="1">
      <c r="A13" s="151">
        <v>3</v>
      </c>
      <c r="B13" s="98"/>
      <c r="C13" s="276" t="s">
        <v>132</v>
      </c>
      <c r="D13" s="277" t="s">
        <v>466</v>
      </c>
      <c r="E13" s="98" t="s">
        <v>1441</v>
      </c>
      <c r="F13" s="98" t="s">
        <v>1442</v>
      </c>
      <c r="G13" s="98" t="s">
        <v>101</v>
      </c>
      <c r="H13" s="97" t="s">
        <v>50</v>
      </c>
      <c r="I13" s="278">
        <v>16.149999999999999</v>
      </c>
      <c r="J13" s="97">
        <v>5</v>
      </c>
      <c r="K13" s="225">
        <v>228</v>
      </c>
      <c r="L13" s="152"/>
      <c r="M13" s="153">
        <f t="shared" si="0"/>
        <v>3682.2</v>
      </c>
      <c r="N13" s="153">
        <f t="shared" si="1"/>
        <v>0</v>
      </c>
      <c r="O13" s="226">
        <f t="shared" si="2"/>
        <v>0</v>
      </c>
      <c r="P13" s="153">
        <f t="shared" ref="P13" si="5">ROUND(N13*SVS_UR_3_1,2)</f>
        <v>0</v>
      </c>
    </row>
    <row r="14" spans="1:16" s="120" customFormat="1">
      <c r="A14" s="151">
        <v>4</v>
      </c>
      <c r="B14" s="98"/>
      <c r="C14" s="276" t="s">
        <v>132</v>
      </c>
      <c r="D14" s="277" t="s">
        <v>467</v>
      </c>
      <c r="E14" s="98" t="s">
        <v>213</v>
      </c>
      <c r="F14" s="98" t="s">
        <v>120</v>
      </c>
      <c r="G14" s="98" t="s">
        <v>102</v>
      </c>
      <c r="H14" s="97" t="s">
        <v>76</v>
      </c>
      <c r="I14" s="278">
        <v>7.65</v>
      </c>
      <c r="J14" s="154"/>
      <c r="K14" s="154"/>
      <c r="L14" s="154"/>
      <c r="M14" s="154"/>
      <c r="N14" s="154"/>
      <c r="O14" s="154"/>
      <c r="P14" s="154"/>
    </row>
    <row r="15" spans="1:16" s="120" customFormat="1">
      <c r="A15" s="151">
        <v>5</v>
      </c>
      <c r="B15" s="98"/>
      <c r="C15" s="276" t="s">
        <v>132</v>
      </c>
      <c r="D15" s="277" t="s">
        <v>469</v>
      </c>
      <c r="E15" s="98" t="s">
        <v>216</v>
      </c>
      <c r="F15" s="98" t="s">
        <v>1443</v>
      </c>
      <c r="G15" s="98" t="s">
        <v>102</v>
      </c>
      <c r="H15" s="97" t="s">
        <v>45</v>
      </c>
      <c r="I15" s="278">
        <v>12.32</v>
      </c>
      <c r="J15" s="97">
        <v>5</v>
      </c>
      <c r="K15" s="225">
        <v>228</v>
      </c>
      <c r="L15" s="152"/>
      <c r="M15" s="153">
        <f t="shared" si="0"/>
        <v>2808.96</v>
      </c>
      <c r="N15" s="153">
        <f t="shared" si="1"/>
        <v>0</v>
      </c>
      <c r="O15" s="226">
        <f t="shared" si="2"/>
        <v>0</v>
      </c>
      <c r="P15" s="153">
        <f t="shared" ref="P15:P38" si="6">ROUND(N15*SVS_UR_3_1,2)</f>
        <v>0</v>
      </c>
    </row>
    <row r="16" spans="1:16" s="120" customFormat="1">
      <c r="A16" s="151">
        <v>6</v>
      </c>
      <c r="B16" s="98"/>
      <c r="C16" s="276" t="s">
        <v>132</v>
      </c>
      <c r="D16" s="277" t="s">
        <v>470</v>
      </c>
      <c r="E16" s="98" t="s">
        <v>213</v>
      </c>
      <c r="F16" s="98" t="s">
        <v>192</v>
      </c>
      <c r="G16" s="98" t="s">
        <v>102</v>
      </c>
      <c r="H16" s="97" t="s">
        <v>56</v>
      </c>
      <c r="I16" s="278">
        <v>9.81</v>
      </c>
      <c r="J16" s="97">
        <v>0.23</v>
      </c>
      <c r="K16" s="225">
        <v>12</v>
      </c>
      <c r="L16" s="152"/>
      <c r="M16" s="153">
        <f t="shared" si="0"/>
        <v>117.72</v>
      </c>
      <c r="N16" s="153">
        <f t="shared" si="1"/>
        <v>0</v>
      </c>
      <c r="O16" s="226">
        <f t="shared" si="2"/>
        <v>0</v>
      </c>
      <c r="P16" s="153">
        <f t="shared" si="6"/>
        <v>0</v>
      </c>
    </row>
    <row r="17" spans="1:16" s="120" customFormat="1">
      <c r="A17" s="151">
        <v>7</v>
      </c>
      <c r="B17" s="98"/>
      <c r="C17" s="276" t="s">
        <v>132</v>
      </c>
      <c r="D17" s="277" t="s">
        <v>471</v>
      </c>
      <c r="E17" s="98" t="s">
        <v>1373</v>
      </c>
      <c r="F17" s="98" t="s">
        <v>162</v>
      </c>
      <c r="G17" s="98" t="s">
        <v>102</v>
      </c>
      <c r="H17" s="97" t="s">
        <v>77</v>
      </c>
      <c r="I17" s="278">
        <v>16.96</v>
      </c>
      <c r="J17" s="97">
        <v>5</v>
      </c>
      <c r="K17" s="225">
        <v>228</v>
      </c>
      <c r="L17" s="152"/>
      <c r="M17" s="153">
        <f t="shared" si="0"/>
        <v>3866.88</v>
      </c>
      <c r="N17" s="153">
        <f t="shared" si="1"/>
        <v>0</v>
      </c>
      <c r="O17" s="226">
        <f t="shared" si="2"/>
        <v>0</v>
      </c>
      <c r="P17" s="153">
        <f t="shared" si="6"/>
        <v>0</v>
      </c>
    </row>
    <row r="18" spans="1:16" s="120" customFormat="1" ht="24">
      <c r="A18" s="151">
        <v>8</v>
      </c>
      <c r="B18" s="98"/>
      <c r="C18" s="276" t="s">
        <v>132</v>
      </c>
      <c r="D18" s="277" t="s">
        <v>472</v>
      </c>
      <c r="E18" s="98" t="s">
        <v>1373</v>
      </c>
      <c r="F18" s="98" t="s">
        <v>1444</v>
      </c>
      <c r="G18" s="98" t="s">
        <v>1106</v>
      </c>
      <c r="H18" s="97" t="s">
        <v>77</v>
      </c>
      <c r="I18" s="278">
        <v>61.78</v>
      </c>
      <c r="J18" s="97">
        <v>5</v>
      </c>
      <c r="K18" s="225">
        <v>228</v>
      </c>
      <c r="L18" s="152"/>
      <c r="M18" s="153">
        <f t="shared" si="0"/>
        <v>14085.84</v>
      </c>
      <c r="N18" s="153">
        <f t="shared" si="1"/>
        <v>0</v>
      </c>
      <c r="O18" s="226">
        <f t="shared" si="2"/>
        <v>0</v>
      </c>
      <c r="P18" s="153">
        <f t="shared" si="6"/>
        <v>0</v>
      </c>
    </row>
    <row r="19" spans="1:16" s="120" customFormat="1">
      <c r="A19" s="151">
        <v>9</v>
      </c>
      <c r="B19" s="98"/>
      <c r="C19" s="276" t="s">
        <v>132</v>
      </c>
      <c r="D19" s="277" t="s">
        <v>473</v>
      </c>
      <c r="E19" s="98" t="s">
        <v>213</v>
      </c>
      <c r="F19" s="98" t="s">
        <v>1445</v>
      </c>
      <c r="G19" s="98" t="s">
        <v>101</v>
      </c>
      <c r="H19" s="97" t="s">
        <v>76</v>
      </c>
      <c r="I19" s="278">
        <v>1.9</v>
      </c>
      <c r="J19" s="154"/>
      <c r="K19" s="154"/>
      <c r="L19" s="154"/>
      <c r="M19" s="154"/>
      <c r="N19" s="154"/>
      <c r="O19" s="154"/>
      <c r="P19" s="154"/>
    </row>
    <row r="20" spans="1:16" s="120" customFormat="1">
      <c r="A20" s="151">
        <v>10</v>
      </c>
      <c r="B20" s="98"/>
      <c r="C20" s="276" t="s">
        <v>132</v>
      </c>
      <c r="D20" s="277" t="s">
        <v>474</v>
      </c>
      <c r="E20" s="98" t="s">
        <v>1441</v>
      </c>
      <c r="F20" s="98" t="s">
        <v>143</v>
      </c>
      <c r="G20" s="98" t="s">
        <v>101</v>
      </c>
      <c r="H20" s="97" t="s">
        <v>50</v>
      </c>
      <c r="I20" s="278">
        <v>6.4</v>
      </c>
      <c r="J20" s="97">
        <v>5</v>
      </c>
      <c r="K20" s="225">
        <v>228</v>
      </c>
      <c r="L20" s="152"/>
      <c r="M20" s="153">
        <f t="shared" si="0"/>
        <v>1459.2</v>
      </c>
      <c r="N20" s="153">
        <f t="shared" si="1"/>
        <v>0</v>
      </c>
      <c r="O20" s="226">
        <f t="shared" si="2"/>
        <v>0</v>
      </c>
      <c r="P20" s="153">
        <f t="shared" si="6"/>
        <v>0</v>
      </c>
    </row>
    <row r="21" spans="1:16" s="120" customFormat="1">
      <c r="A21" s="151">
        <v>11</v>
      </c>
      <c r="B21" s="98"/>
      <c r="C21" s="276" t="s">
        <v>132</v>
      </c>
      <c r="D21" s="277" t="s">
        <v>817</v>
      </c>
      <c r="E21" s="98" t="s">
        <v>216</v>
      </c>
      <c r="F21" s="98" t="s">
        <v>1446</v>
      </c>
      <c r="G21" s="98" t="s">
        <v>101</v>
      </c>
      <c r="H21" s="97" t="s">
        <v>45</v>
      </c>
      <c r="I21" s="278">
        <v>43.83</v>
      </c>
      <c r="J21" s="97">
        <v>5</v>
      </c>
      <c r="K21" s="225">
        <v>228</v>
      </c>
      <c r="L21" s="152"/>
      <c r="M21" s="153">
        <f t="shared" si="0"/>
        <v>9993.24</v>
      </c>
      <c r="N21" s="153">
        <f t="shared" si="1"/>
        <v>0</v>
      </c>
      <c r="O21" s="226">
        <f t="shared" si="2"/>
        <v>0</v>
      </c>
      <c r="P21" s="153">
        <f t="shared" si="6"/>
        <v>0</v>
      </c>
    </row>
    <row r="22" spans="1:16" s="120" customFormat="1">
      <c r="A22" s="151">
        <v>12</v>
      </c>
      <c r="B22" s="98"/>
      <c r="C22" s="276" t="s">
        <v>132</v>
      </c>
      <c r="D22" s="277" t="s">
        <v>818</v>
      </c>
      <c r="E22" s="98" t="s">
        <v>216</v>
      </c>
      <c r="F22" s="98" t="s">
        <v>1447</v>
      </c>
      <c r="G22" s="98" t="s">
        <v>102</v>
      </c>
      <c r="H22" s="97" t="s">
        <v>45</v>
      </c>
      <c r="I22" s="278">
        <v>7.81</v>
      </c>
      <c r="J22" s="97">
        <v>5</v>
      </c>
      <c r="K22" s="225">
        <v>228</v>
      </c>
      <c r="L22" s="152"/>
      <c r="M22" s="153">
        <f t="shared" si="0"/>
        <v>1780.6799999999998</v>
      </c>
      <c r="N22" s="153">
        <f t="shared" si="1"/>
        <v>0</v>
      </c>
      <c r="O22" s="226">
        <f t="shared" si="2"/>
        <v>0</v>
      </c>
      <c r="P22" s="153">
        <f t="shared" si="6"/>
        <v>0</v>
      </c>
    </row>
    <row r="23" spans="1:16" s="120" customFormat="1">
      <c r="A23" s="151">
        <v>13</v>
      </c>
      <c r="B23" s="98"/>
      <c r="C23" s="276" t="s">
        <v>132</v>
      </c>
      <c r="D23" s="277" t="s">
        <v>819</v>
      </c>
      <c r="E23" s="98" t="s">
        <v>14</v>
      </c>
      <c r="F23" s="98" t="s">
        <v>1389</v>
      </c>
      <c r="G23" s="98" t="s">
        <v>102</v>
      </c>
      <c r="H23" s="97" t="s">
        <v>43</v>
      </c>
      <c r="I23" s="278">
        <v>16.37</v>
      </c>
      <c r="J23" s="97">
        <v>3</v>
      </c>
      <c r="K23" s="225">
        <v>136.80000000000001</v>
      </c>
      <c r="L23" s="152"/>
      <c r="M23" s="153">
        <f t="shared" si="0"/>
        <v>2239.4160000000002</v>
      </c>
      <c r="N23" s="153">
        <f t="shared" si="1"/>
        <v>0</v>
      </c>
      <c r="O23" s="226">
        <f t="shared" si="2"/>
        <v>0</v>
      </c>
      <c r="P23" s="153">
        <f t="shared" si="6"/>
        <v>0</v>
      </c>
    </row>
    <row r="24" spans="1:16" s="120" customFormat="1">
      <c r="A24" s="151">
        <v>14</v>
      </c>
      <c r="B24" s="98"/>
      <c r="C24" s="276" t="s">
        <v>132</v>
      </c>
      <c r="D24" s="277" t="s">
        <v>821</v>
      </c>
      <c r="E24" s="98" t="s">
        <v>14</v>
      </c>
      <c r="F24" s="98" t="s">
        <v>1141</v>
      </c>
      <c r="G24" s="98" t="s">
        <v>102</v>
      </c>
      <c r="H24" s="97" t="s">
        <v>43</v>
      </c>
      <c r="I24" s="278">
        <v>11.64</v>
      </c>
      <c r="J24" s="97">
        <v>3</v>
      </c>
      <c r="K24" s="225">
        <v>136.80000000000001</v>
      </c>
      <c r="L24" s="152"/>
      <c r="M24" s="153">
        <f t="shared" si="0"/>
        <v>1592.3520000000003</v>
      </c>
      <c r="N24" s="153">
        <f t="shared" si="1"/>
        <v>0</v>
      </c>
      <c r="O24" s="226">
        <f t="shared" si="2"/>
        <v>0</v>
      </c>
      <c r="P24" s="153">
        <f t="shared" si="6"/>
        <v>0</v>
      </c>
    </row>
    <row r="25" spans="1:16" s="120" customFormat="1">
      <c r="A25" s="151">
        <v>15</v>
      </c>
      <c r="B25" s="98"/>
      <c r="C25" s="276" t="s">
        <v>132</v>
      </c>
      <c r="D25" s="277" t="s">
        <v>896</v>
      </c>
      <c r="E25" s="98" t="s">
        <v>14</v>
      </c>
      <c r="F25" s="98" t="s">
        <v>1388</v>
      </c>
      <c r="G25" s="98" t="s">
        <v>102</v>
      </c>
      <c r="H25" s="97" t="s">
        <v>43</v>
      </c>
      <c r="I25" s="278">
        <v>24.98</v>
      </c>
      <c r="J25" s="97">
        <v>3</v>
      </c>
      <c r="K25" s="225">
        <v>136.80000000000001</v>
      </c>
      <c r="L25" s="152"/>
      <c r="M25" s="153">
        <f t="shared" si="0"/>
        <v>3417.2640000000001</v>
      </c>
      <c r="N25" s="153">
        <f t="shared" si="1"/>
        <v>0</v>
      </c>
      <c r="O25" s="226">
        <f t="shared" si="2"/>
        <v>0</v>
      </c>
      <c r="P25" s="153">
        <f t="shared" si="6"/>
        <v>0</v>
      </c>
    </row>
    <row r="26" spans="1:16" s="120" customFormat="1">
      <c r="A26" s="151">
        <v>16</v>
      </c>
      <c r="B26" s="98"/>
      <c r="C26" s="276" t="s">
        <v>132</v>
      </c>
      <c r="D26" s="277" t="s">
        <v>897</v>
      </c>
      <c r="E26" s="98" t="s">
        <v>151</v>
      </c>
      <c r="F26" s="98" t="s">
        <v>151</v>
      </c>
      <c r="G26" s="98" t="s">
        <v>1448</v>
      </c>
      <c r="H26" s="97" t="s">
        <v>191</v>
      </c>
      <c r="I26" s="278">
        <v>64.42</v>
      </c>
      <c r="J26" s="97">
        <v>3</v>
      </c>
      <c r="K26" s="225">
        <v>136.80000000000001</v>
      </c>
      <c r="L26" s="152"/>
      <c r="M26" s="153">
        <f t="shared" si="0"/>
        <v>8812.6560000000009</v>
      </c>
      <c r="N26" s="153">
        <f t="shared" si="1"/>
        <v>0</v>
      </c>
      <c r="O26" s="226">
        <f t="shared" si="2"/>
        <v>0</v>
      </c>
      <c r="P26" s="153">
        <f t="shared" si="6"/>
        <v>0</v>
      </c>
    </row>
    <row r="27" spans="1:16" s="120" customFormat="1">
      <c r="A27" s="151">
        <v>17</v>
      </c>
      <c r="B27" s="98"/>
      <c r="C27" s="276" t="s">
        <v>132</v>
      </c>
      <c r="D27" s="277" t="s">
        <v>899</v>
      </c>
      <c r="E27" s="98" t="s">
        <v>216</v>
      </c>
      <c r="F27" s="98" t="s">
        <v>1449</v>
      </c>
      <c r="G27" s="98" t="s">
        <v>101</v>
      </c>
      <c r="H27" s="97" t="s">
        <v>45</v>
      </c>
      <c r="I27" s="278">
        <v>10.57</v>
      </c>
      <c r="J27" s="97">
        <v>5</v>
      </c>
      <c r="K27" s="225">
        <v>228</v>
      </c>
      <c r="L27" s="152"/>
      <c r="M27" s="153">
        <f t="shared" si="0"/>
        <v>2409.96</v>
      </c>
      <c r="N27" s="153">
        <f t="shared" si="1"/>
        <v>0</v>
      </c>
      <c r="O27" s="226">
        <f t="shared" si="2"/>
        <v>0</v>
      </c>
      <c r="P27" s="153">
        <f t="shared" si="6"/>
        <v>0</v>
      </c>
    </row>
    <row r="28" spans="1:16" s="120" customFormat="1">
      <c r="A28" s="151">
        <v>18</v>
      </c>
      <c r="B28" s="98"/>
      <c r="C28" s="276" t="s">
        <v>132</v>
      </c>
      <c r="D28" s="277" t="s">
        <v>900</v>
      </c>
      <c r="E28" s="98" t="s">
        <v>1373</v>
      </c>
      <c r="F28" s="98" t="s">
        <v>825</v>
      </c>
      <c r="G28" s="98" t="s">
        <v>102</v>
      </c>
      <c r="H28" s="97" t="s">
        <v>77</v>
      </c>
      <c r="I28" s="278">
        <v>15.45</v>
      </c>
      <c r="J28" s="97">
        <v>5</v>
      </c>
      <c r="K28" s="225">
        <v>228</v>
      </c>
      <c r="L28" s="152"/>
      <c r="M28" s="153">
        <f t="shared" si="0"/>
        <v>3522.6</v>
      </c>
      <c r="N28" s="153">
        <f t="shared" si="1"/>
        <v>0</v>
      </c>
      <c r="O28" s="226">
        <f t="shared" si="2"/>
        <v>0</v>
      </c>
      <c r="P28" s="153">
        <f t="shared" si="6"/>
        <v>0</v>
      </c>
    </row>
    <row r="29" spans="1:16" s="120" customFormat="1" ht="24">
      <c r="A29" s="151">
        <v>19</v>
      </c>
      <c r="B29" s="98"/>
      <c r="C29" s="276" t="s">
        <v>142</v>
      </c>
      <c r="D29" s="277" t="s">
        <v>533</v>
      </c>
      <c r="E29" s="98" t="s">
        <v>1373</v>
      </c>
      <c r="F29" s="98" t="s">
        <v>1450</v>
      </c>
      <c r="G29" s="98" t="s">
        <v>1106</v>
      </c>
      <c r="H29" s="97" t="s">
        <v>77</v>
      </c>
      <c r="I29" s="278">
        <v>66.3</v>
      </c>
      <c r="J29" s="97">
        <v>5</v>
      </c>
      <c r="K29" s="225">
        <v>228</v>
      </c>
      <c r="L29" s="152"/>
      <c r="M29" s="153">
        <f t="shared" si="0"/>
        <v>15116.4</v>
      </c>
      <c r="N29" s="153">
        <f t="shared" si="1"/>
        <v>0</v>
      </c>
      <c r="O29" s="226">
        <f t="shared" si="2"/>
        <v>0</v>
      </c>
      <c r="P29" s="153">
        <f t="shared" si="6"/>
        <v>0</v>
      </c>
    </row>
    <row r="30" spans="1:16" s="120" customFormat="1">
      <c r="A30" s="151">
        <v>20</v>
      </c>
      <c r="B30" s="98"/>
      <c r="C30" s="276" t="s">
        <v>142</v>
      </c>
      <c r="D30" s="277" t="s">
        <v>534</v>
      </c>
      <c r="E30" s="98" t="s">
        <v>1373</v>
      </c>
      <c r="F30" s="98" t="s">
        <v>1395</v>
      </c>
      <c r="G30" s="98" t="s">
        <v>102</v>
      </c>
      <c r="H30" s="97" t="s">
        <v>77</v>
      </c>
      <c r="I30" s="278">
        <v>19.63</v>
      </c>
      <c r="J30" s="97">
        <v>5</v>
      </c>
      <c r="K30" s="225">
        <v>228</v>
      </c>
      <c r="L30" s="152"/>
      <c r="M30" s="153">
        <f t="shared" si="0"/>
        <v>4475.6399999999994</v>
      </c>
      <c r="N30" s="153">
        <f t="shared" si="1"/>
        <v>0</v>
      </c>
      <c r="O30" s="226">
        <f t="shared" si="2"/>
        <v>0</v>
      </c>
      <c r="P30" s="153">
        <f t="shared" si="6"/>
        <v>0</v>
      </c>
    </row>
    <row r="31" spans="1:16" s="120" customFormat="1">
      <c r="A31" s="151">
        <v>21</v>
      </c>
      <c r="B31" s="98"/>
      <c r="C31" s="276" t="s">
        <v>142</v>
      </c>
      <c r="D31" s="277" t="s">
        <v>180</v>
      </c>
      <c r="E31" s="98" t="s">
        <v>213</v>
      </c>
      <c r="F31" s="98" t="s">
        <v>122</v>
      </c>
      <c r="G31" s="98" t="s">
        <v>102</v>
      </c>
      <c r="H31" s="97" t="s">
        <v>56</v>
      </c>
      <c r="I31" s="278">
        <v>15.26</v>
      </c>
      <c r="J31" s="97">
        <v>0.23</v>
      </c>
      <c r="K31" s="225">
        <v>12</v>
      </c>
      <c r="L31" s="152"/>
      <c r="M31" s="153">
        <f t="shared" si="0"/>
        <v>183.12</v>
      </c>
      <c r="N31" s="153">
        <f t="shared" si="1"/>
        <v>0</v>
      </c>
      <c r="O31" s="226">
        <f t="shared" si="2"/>
        <v>0</v>
      </c>
      <c r="P31" s="153">
        <f t="shared" si="6"/>
        <v>0</v>
      </c>
    </row>
    <row r="32" spans="1:16" s="120" customFormat="1">
      <c r="A32" s="151">
        <v>22</v>
      </c>
      <c r="B32" s="98"/>
      <c r="C32" s="276" t="s">
        <v>142</v>
      </c>
      <c r="D32" s="277" t="s">
        <v>178</v>
      </c>
      <c r="E32" s="98" t="s">
        <v>1441</v>
      </c>
      <c r="F32" s="98" t="s">
        <v>1451</v>
      </c>
      <c r="G32" s="98" t="s">
        <v>101</v>
      </c>
      <c r="H32" s="97" t="s">
        <v>50</v>
      </c>
      <c r="I32" s="278">
        <v>28.61</v>
      </c>
      <c r="J32" s="97">
        <v>5</v>
      </c>
      <c r="K32" s="225">
        <v>228</v>
      </c>
      <c r="L32" s="152"/>
      <c r="M32" s="153">
        <f t="shared" si="0"/>
        <v>6523.08</v>
      </c>
      <c r="N32" s="153">
        <f t="shared" si="1"/>
        <v>0</v>
      </c>
      <c r="O32" s="226">
        <f t="shared" si="2"/>
        <v>0</v>
      </c>
      <c r="P32" s="153">
        <f t="shared" si="6"/>
        <v>0</v>
      </c>
    </row>
    <row r="33" spans="1:16" s="120" customFormat="1">
      <c r="A33" s="151">
        <v>23</v>
      </c>
      <c r="B33" s="98"/>
      <c r="C33" s="276" t="s">
        <v>142</v>
      </c>
      <c r="D33" s="277" t="s">
        <v>179</v>
      </c>
      <c r="E33" s="98" t="s">
        <v>216</v>
      </c>
      <c r="F33" s="98" t="s">
        <v>1452</v>
      </c>
      <c r="G33" s="98" t="s">
        <v>101</v>
      </c>
      <c r="H33" s="97" t="s">
        <v>46</v>
      </c>
      <c r="I33" s="278">
        <v>39.840000000000003</v>
      </c>
      <c r="J33" s="97">
        <v>5</v>
      </c>
      <c r="K33" s="225">
        <v>228</v>
      </c>
      <c r="L33" s="152"/>
      <c r="M33" s="153">
        <f t="shared" si="0"/>
        <v>9083.52</v>
      </c>
      <c r="N33" s="153">
        <f t="shared" si="1"/>
        <v>0</v>
      </c>
      <c r="O33" s="226">
        <f t="shared" si="2"/>
        <v>0</v>
      </c>
      <c r="P33" s="153">
        <f t="shared" si="6"/>
        <v>0</v>
      </c>
    </row>
    <row r="34" spans="1:16" s="120" customFormat="1">
      <c r="A34" s="151">
        <v>24</v>
      </c>
      <c r="B34" s="98"/>
      <c r="C34" s="276" t="s">
        <v>142</v>
      </c>
      <c r="D34" s="277" t="s">
        <v>953</v>
      </c>
      <c r="E34" s="98" t="s">
        <v>1441</v>
      </c>
      <c r="F34" s="98" t="s">
        <v>1453</v>
      </c>
      <c r="G34" s="98" t="s">
        <v>101</v>
      </c>
      <c r="H34" s="97" t="s">
        <v>50</v>
      </c>
      <c r="I34" s="278">
        <v>6.56</v>
      </c>
      <c r="J34" s="97">
        <v>5</v>
      </c>
      <c r="K34" s="225">
        <v>228</v>
      </c>
      <c r="L34" s="152"/>
      <c r="M34" s="153">
        <f t="shared" si="0"/>
        <v>1495.6799999999998</v>
      </c>
      <c r="N34" s="153">
        <f t="shared" si="1"/>
        <v>0</v>
      </c>
      <c r="O34" s="226">
        <f t="shared" si="2"/>
        <v>0</v>
      </c>
      <c r="P34" s="153">
        <f t="shared" si="6"/>
        <v>0</v>
      </c>
    </row>
    <row r="35" spans="1:16" s="120" customFormat="1">
      <c r="A35" s="151">
        <v>25</v>
      </c>
      <c r="B35" s="98"/>
      <c r="C35" s="276" t="s">
        <v>142</v>
      </c>
      <c r="D35" s="277" t="s">
        <v>954</v>
      </c>
      <c r="E35" s="98" t="s">
        <v>216</v>
      </c>
      <c r="F35" s="98" t="s">
        <v>4</v>
      </c>
      <c r="G35" s="98" t="s">
        <v>102</v>
      </c>
      <c r="H35" s="97" t="s">
        <v>45</v>
      </c>
      <c r="I35" s="278">
        <v>4.32</v>
      </c>
      <c r="J35" s="97">
        <v>5</v>
      </c>
      <c r="K35" s="225">
        <v>228</v>
      </c>
      <c r="L35" s="152"/>
      <c r="M35" s="153">
        <f t="shared" si="0"/>
        <v>984.96</v>
      </c>
      <c r="N35" s="153">
        <f t="shared" si="1"/>
        <v>0</v>
      </c>
      <c r="O35" s="226">
        <f t="shared" si="2"/>
        <v>0</v>
      </c>
      <c r="P35" s="153">
        <f t="shared" si="6"/>
        <v>0</v>
      </c>
    </row>
    <row r="36" spans="1:16" s="120" customFormat="1">
      <c r="A36" s="151">
        <v>26</v>
      </c>
      <c r="B36" s="98"/>
      <c r="C36" s="276" t="s">
        <v>142</v>
      </c>
      <c r="D36" s="277" t="s">
        <v>955</v>
      </c>
      <c r="E36" s="98" t="s">
        <v>1373</v>
      </c>
      <c r="F36" s="98" t="s">
        <v>1402</v>
      </c>
      <c r="G36" s="98" t="s">
        <v>102</v>
      </c>
      <c r="H36" s="97" t="s">
        <v>77</v>
      </c>
      <c r="I36" s="278">
        <v>15.31</v>
      </c>
      <c r="J36" s="97">
        <v>5</v>
      </c>
      <c r="K36" s="225">
        <v>228</v>
      </c>
      <c r="L36" s="152"/>
      <c r="M36" s="153">
        <f t="shared" si="0"/>
        <v>3490.6800000000003</v>
      </c>
      <c r="N36" s="153">
        <f t="shared" si="1"/>
        <v>0</v>
      </c>
      <c r="O36" s="226">
        <f t="shared" si="2"/>
        <v>0</v>
      </c>
      <c r="P36" s="153">
        <f t="shared" si="6"/>
        <v>0</v>
      </c>
    </row>
    <row r="37" spans="1:16" s="120" customFormat="1" ht="24">
      <c r="A37" s="151">
        <v>27</v>
      </c>
      <c r="B37" s="98"/>
      <c r="C37" s="276" t="s">
        <v>142</v>
      </c>
      <c r="D37" s="277" t="s">
        <v>956</v>
      </c>
      <c r="E37" s="98" t="s">
        <v>1373</v>
      </c>
      <c r="F37" s="98" t="s">
        <v>1454</v>
      </c>
      <c r="G37" s="98" t="s">
        <v>1106</v>
      </c>
      <c r="H37" s="97" t="s">
        <v>77</v>
      </c>
      <c r="I37" s="278">
        <v>49.76</v>
      </c>
      <c r="J37" s="97">
        <v>5</v>
      </c>
      <c r="K37" s="225">
        <v>228</v>
      </c>
      <c r="L37" s="152"/>
      <c r="M37" s="153">
        <f t="shared" si="0"/>
        <v>11345.279999999999</v>
      </c>
      <c r="N37" s="153">
        <f t="shared" si="1"/>
        <v>0</v>
      </c>
      <c r="O37" s="226">
        <f t="shared" si="2"/>
        <v>0</v>
      </c>
      <c r="P37" s="153">
        <f t="shared" si="6"/>
        <v>0</v>
      </c>
    </row>
    <row r="38" spans="1:16" s="120" customFormat="1">
      <c r="A38" s="151">
        <v>28</v>
      </c>
      <c r="B38" s="98"/>
      <c r="C38" s="276" t="s">
        <v>131</v>
      </c>
      <c r="D38" s="277" t="s">
        <v>823</v>
      </c>
      <c r="E38" s="98" t="s">
        <v>1441</v>
      </c>
      <c r="F38" s="98" t="s">
        <v>1455</v>
      </c>
      <c r="G38" s="98" t="s">
        <v>101</v>
      </c>
      <c r="H38" s="97" t="s">
        <v>50</v>
      </c>
      <c r="I38" s="278">
        <v>4.42</v>
      </c>
      <c r="J38" s="97">
        <v>5</v>
      </c>
      <c r="K38" s="225">
        <v>228</v>
      </c>
      <c r="L38" s="152"/>
      <c r="M38" s="153">
        <f t="shared" si="0"/>
        <v>1007.76</v>
      </c>
      <c r="N38" s="153">
        <f t="shared" si="1"/>
        <v>0</v>
      </c>
      <c r="O38" s="226">
        <f t="shared" si="2"/>
        <v>0</v>
      </c>
      <c r="P38" s="153">
        <f t="shared" si="6"/>
        <v>0</v>
      </c>
    </row>
    <row r="39" spans="1:16" s="120" customFormat="1">
      <c r="A39" s="151">
        <v>29</v>
      </c>
      <c r="B39" s="98"/>
      <c r="C39" s="276" t="s">
        <v>131</v>
      </c>
      <c r="D39" s="277" t="s">
        <v>824</v>
      </c>
      <c r="E39" s="98" t="s">
        <v>213</v>
      </c>
      <c r="F39" s="98" t="s">
        <v>1456</v>
      </c>
      <c r="G39" s="98" t="s">
        <v>101</v>
      </c>
      <c r="H39" s="97" t="s">
        <v>76</v>
      </c>
      <c r="I39" s="278">
        <v>2.66</v>
      </c>
      <c r="J39" s="154"/>
      <c r="K39" s="154"/>
      <c r="L39" s="154"/>
      <c r="M39" s="154"/>
      <c r="N39" s="154"/>
      <c r="O39" s="154"/>
      <c r="P39" s="154"/>
    </row>
    <row r="40" spans="1:16" s="120" customFormat="1">
      <c r="A40" s="151">
        <v>30</v>
      </c>
      <c r="B40" s="98"/>
      <c r="C40" s="276" t="s">
        <v>131</v>
      </c>
      <c r="D40" s="277" t="s">
        <v>826</v>
      </c>
      <c r="E40" s="98" t="s">
        <v>1441</v>
      </c>
      <c r="F40" s="98" t="s">
        <v>1457</v>
      </c>
      <c r="G40" s="98" t="s">
        <v>101</v>
      </c>
      <c r="H40" s="97" t="s">
        <v>50</v>
      </c>
      <c r="I40" s="278">
        <v>8.6</v>
      </c>
      <c r="J40" s="97">
        <v>5</v>
      </c>
      <c r="K40" s="225">
        <v>228</v>
      </c>
      <c r="L40" s="152"/>
      <c r="M40" s="153">
        <f t="shared" si="0"/>
        <v>1960.8</v>
      </c>
      <c r="N40" s="153">
        <f t="shared" si="1"/>
        <v>0</v>
      </c>
      <c r="O40" s="226">
        <f t="shared" si="2"/>
        <v>0</v>
      </c>
      <c r="P40" s="153">
        <f t="shared" ref="P40:P48" si="7">ROUND(N40*SVS_UR_3_1,2)</f>
        <v>0</v>
      </c>
    </row>
    <row r="41" spans="1:16" s="120" customFormat="1" ht="24">
      <c r="A41" s="151">
        <v>31</v>
      </c>
      <c r="B41" s="98"/>
      <c r="C41" s="276" t="s">
        <v>131</v>
      </c>
      <c r="D41" s="277" t="s">
        <v>850</v>
      </c>
      <c r="E41" s="98" t="s">
        <v>216</v>
      </c>
      <c r="F41" s="98" t="s">
        <v>1458</v>
      </c>
      <c r="G41" s="98" t="s">
        <v>101</v>
      </c>
      <c r="H41" s="97" t="s">
        <v>46</v>
      </c>
      <c r="I41" s="278">
        <v>42.37</v>
      </c>
      <c r="J41" s="97">
        <v>5</v>
      </c>
      <c r="K41" s="225">
        <v>228</v>
      </c>
      <c r="L41" s="152"/>
      <c r="M41" s="153">
        <f t="shared" si="0"/>
        <v>9660.3599999999988</v>
      </c>
      <c r="N41" s="153">
        <f t="shared" si="1"/>
        <v>0</v>
      </c>
      <c r="O41" s="226">
        <f t="shared" si="2"/>
        <v>0</v>
      </c>
      <c r="P41" s="153">
        <f t="shared" si="7"/>
        <v>0</v>
      </c>
    </row>
    <row r="42" spans="1:16" s="120" customFormat="1">
      <c r="A42" s="151">
        <v>32</v>
      </c>
      <c r="B42" s="98"/>
      <c r="C42" s="276" t="s">
        <v>131</v>
      </c>
      <c r="D42" s="277" t="s">
        <v>1459</v>
      </c>
      <c r="E42" s="98" t="s">
        <v>523</v>
      </c>
      <c r="F42" s="98" t="s">
        <v>523</v>
      </c>
      <c r="G42" s="98" t="s">
        <v>101</v>
      </c>
      <c r="H42" s="97" t="s">
        <v>76</v>
      </c>
      <c r="I42" s="278">
        <v>29.39</v>
      </c>
      <c r="J42" s="154"/>
      <c r="K42" s="154"/>
      <c r="L42" s="154"/>
      <c r="M42" s="154"/>
      <c r="N42" s="154"/>
      <c r="O42" s="154"/>
      <c r="P42" s="154"/>
    </row>
    <row r="43" spans="1:16" s="120" customFormat="1">
      <c r="A43" s="151">
        <v>33</v>
      </c>
      <c r="B43" s="98"/>
      <c r="C43" s="276" t="s">
        <v>131</v>
      </c>
      <c r="D43" s="277" t="s">
        <v>1460</v>
      </c>
      <c r="E43" s="98" t="s">
        <v>523</v>
      </c>
      <c r="F43" s="98" t="s">
        <v>1394</v>
      </c>
      <c r="G43" s="98" t="s">
        <v>101</v>
      </c>
      <c r="H43" s="97" t="s">
        <v>76</v>
      </c>
      <c r="I43" s="278">
        <v>6.5</v>
      </c>
      <c r="J43" s="154"/>
      <c r="K43" s="154"/>
      <c r="L43" s="154"/>
      <c r="M43" s="154"/>
      <c r="N43" s="154"/>
      <c r="O43" s="154"/>
      <c r="P43" s="154"/>
    </row>
    <row r="44" spans="1:16" s="120" customFormat="1">
      <c r="A44" s="151">
        <v>34</v>
      </c>
      <c r="B44" s="98"/>
      <c r="C44" s="276" t="s">
        <v>131</v>
      </c>
      <c r="D44" s="277" t="s">
        <v>1461</v>
      </c>
      <c r="E44" s="98" t="s">
        <v>1373</v>
      </c>
      <c r="F44" s="98" t="s">
        <v>1462</v>
      </c>
      <c r="G44" s="98" t="s">
        <v>102</v>
      </c>
      <c r="H44" s="97" t="s">
        <v>77</v>
      </c>
      <c r="I44" s="278">
        <v>11.46</v>
      </c>
      <c r="J44" s="97">
        <v>5</v>
      </c>
      <c r="K44" s="225">
        <v>228</v>
      </c>
      <c r="L44" s="152"/>
      <c r="M44" s="153">
        <f t="shared" si="0"/>
        <v>2612.88</v>
      </c>
      <c r="N44" s="153">
        <f t="shared" si="1"/>
        <v>0</v>
      </c>
      <c r="O44" s="226">
        <f t="shared" si="2"/>
        <v>0</v>
      </c>
      <c r="P44" s="153">
        <f t="shared" si="7"/>
        <v>0</v>
      </c>
    </row>
    <row r="45" spans="1:16" s="120" customFormat="1">
      <c r="A45" s="151">
        <v>35</v>
      </c>
      <c r="B45" s="98"/>
      <c r="C45" s="276" t="s">
        <v>131</v>
      </c>
      <c r="D45" s="277" t="s">
        <v>1463</v>
      </c>
      <c r="E45" s="98" t="s">
        <v>216</v>
      </c>
      <c r="F45" s="98" t="s">
        <v>4</v>
      </c>
      <c r="G45" s="98" t="s">
        <v>101</v>
      </c>
      <c r="H45" s="97" t="s">
        <v>45</v>
      </c>
      <c r="I45" s="278">
        <v>14.71</v>
      </c>
      <c r="J45" s="97">
        <v>5</v>
      </c>
      <c r="K45" s="225">
        <v>228</v>
      </c>
      <c r="L45" s="152"/>
      <c r="M45" s="153">
        <f t="shared" si="0"/>
        <v>3353.88</v>
      </c>
      <c r="N45" s="153">
        <f t="shared" si="1"/>
        <v>0</v>
      </c>
      <c r="O45" s="226">
        <f t="shared" si="2"/>
        <v>0</v>
      </c>
      <c r="P45" s="153">
        <f t="shared" si="7"/>
        <v>0</v>
      </c>
    </row>
    <row r="46" spans="1:16" s="120" customFormat="1">
      <c r="A46" s="151">
        <v>36</v>
      </c>
      <c r="B46" s="98"/>
      <c r="C46" s="276" t="s">
        <v>131</v>
      </c>
      <c r="D46" s="277" t="s">
        <v>1464</v>
      </c>
      <c r="E46" s="98" t="s">
        <v>213</v>
      </c>
      <c r="F46" s="98" t="s">
        <v>120</v>
      </c>
      <c r="G46" s="98" t="s">
        <v>101</v>
      </c>
      <c r="H46" s="97" t="s">
        <v>76</v>
      </c>
      <c r="I46" s="278">
        <v>13.2</v>
      </c>
      <c r="J46" s="154"/>
      <c r="K46" s="154"/>
      <c r="L46" s="154"/>
      <c r="M46" s="154"/>
      <c r="N46" s="154"/>
      <c r="O46" s="154"/>
      <c r="P46" s="154"/>
    </row>
    <row r="47" spans="1:16" s="120" customFormat="1">
      <c r="A47" s="151">
        <v>37</v>
      </c>
      <c r="B47" s="98"/>
      <c r="C47" s="276" t="s">
        <v>131</v>
      </c>
      <c r="D47" s="277" t="s">
        <v>1465</v>
      </c>
      <c r="E47" s="98" t="s">
        <v>55</v>
      </c>
      <c r="F47" s="98" t="s">
        <v>55</v>
      </c>
      <c r="G47" s="98" t="s">
        <v>101</v>
      </c>
      <c r="H47" s="97" t="s">
        <v>54</v>
      </c>
      <c r="I47" s="278">
        <v>21.42</v>
      </c>
      <c r="J47" s="97">
        <v>5</v>
      </c>
      <c r="K47" s="225">
        <v>228</v>
      </c>
      <c r="L47" s="152"/>
      <c r="M47" s="153">
        <f t="shared" si="0"/>
        <v>4883.76</v>
      </c>
      <c r="N47" s="153">
        <f t="shared" si="1"/>
        <v>0</v>
      </c>
      <c r="O47" s="226">
        <f t="shared" si="2"/>
        <v>0</v>
      </c>
      <c r="P47" s="153">
        <f t="shared" si="7"/>
        <v>0</v>
      </c>
    </row>
    <row r="48" spans="1:16" s="120" customFormat="1">
      <c r="A48" s="151">
        <v>38</v>
      </c>
      <c r="B48" s="98"/>
      <c r="C48" s="276" t="s">
        <v>131</v>
      </c>
      <c r="D48" s="277" t="s">
        <v>1466</v>
      </c>
      <c r="E48" s="98" t="s">
        <v>1467</v>
      </c>
      <c r="F48" s="98" t="s">
        <v>1383</v>
      </c>
      <c r="G48" s="98" t="s">
        <v>101</v>
      </c>
      <c r="H48" s="97" t="s">
        <v>53</v>
      </c>
      <c r="I48" s="278">
        <v>33.57</v>
      </c>
      <c r="J48" s="97">
        <v>5</v>
      </c>
      <c r="K48" s="225">
        <v>228</v>
      </c>
      <c r="L48" s="152"/>
      <c r="M48" s="153">
        <f t="shared" si="0"/>
        <v>7653.96</v>
      </c>
      <c r="N48" s="153">
        <f t="shared" si="1"/>
        <v>0</v>
      </c>
      <c r="O48" s="226">
        <f t="shared" si="2"/>
        <v>0</v>
      </c>
      <c r="P48" s="153">
        <f t="shared" si="7"/>
        <v>0</v>
      </c>
    </row>
    <row r="49" spans="1:16" s="120" customFormat="1">
      <c r="A49" s="155" t="s">
        <v>5</v>
      </c>
      <c r="B49" s="156" t="s">
        <v>83</v>
      </c>
      <c r="C49" s="157"/>
      <c r="D49" s="158"/>
      <c r="E49" s="159"/>
      <c r="F49" s="178"/>
      <c r="G49" s="160"/>
      <c r="H49" s="161"/>
      <c r="I49" s="162">
        <f>SUM(I11:I48)</f>
        <v>866.23000000000013</v>
      </c>
      <c r="J49" s="163"/>
      <c r="K49" s="163"/>
      <c r="L49" s="227">
        <f>IFERROR(M49/N49,0)</f>
        <v>0</v>
      </c>
      <c r="M49" s="162">
        <f>SUM(M11:M48)</f>
        <v>167401.128</v>
      </c>
      <c r="N49" s="162">
        <f>SUM(N11:N48)</f>
        <v>0</v>
      </c>
      <c r="O49" s="179"/>
      <c r="P49" s="162">
        <f>SUM(P11:P48)</f>
        <v>0</v>
      </c>
    </row>
    <row r="50" spans="1:16">
      <c r="M50" s="166"/>
    </row>
    <row r="51" spans="1:16">
      <c r="A51" s="168" t="s">
        <v>25</v>
      </c>
      <c r="B51" s="168"/>
      <c r="C51" s="169"/>
      <c r="D51" s="170"/>
      <c r="E51" s="170"/>
      <c r="F51" s="170"/>
      <c r="G51" s="171"/>
      <c r="H51" s="172"/>
      <c r="I51" s="173"/>
      <c r="J51" s="173"/>
      <c r="K51" s="173"/>
      <c r="L51" s="173"/>
      <c r="M51" s="173"/>
      <c r="N51" s="173"/>
      <c r="O51" s="173"/>
      <c r="P51" s="173"/>
    </row>
    <row r="52" spans="1:16" ht="6" customHeight="1">
      <c r="A52" s="168"/>
      <c r="B52" s="168"/>
      <c r="C52" s="169"/>
      <c r="D52" s="170"/>
      <c r="E52" s="170"/>
      <c r="F52" s="170"/>
      <c r="G52" s="171"/>
      <c r="H52" s="172"/>
      <c r="I52" s="173"/>
      <c r="J52" s="173"/>
      <c r="K52" s="173"/>
      <c r="L52" s="173"/>
      <c r="M52" s="173"/>
      <c r="N52" s="173"/>
      <c r="O52" s="173"/>
      <c r="P52" s="173"/>
    </row>
    <row r="53" spans="1:16">
      <c r="A53" s="164" t="s">
        <v>26</v>
      </c>
      <c r="B53" s="164" t="s">
        <v>27</v>
      </c>
      <c r="D53" s="134" t="s">
        <v>28</v>
      </c>
      <c r="E53" s="174" t="s">
        <v>29</v>
      </c>
      <c r="F53" s="174"/>
      <c r="K53" s="166"/>
      <c r="L53" s="166"/>
      <c r="M53" s="166"/>
      <c r="N53" s="166"/>
      <c r="O53" s="166"/>
      <c r="P53" s="166"/>
    </row>
    <row r="54" spans="1:16">
      <c r="A54" s="164" t="s">
        <v>12</v>
      </c>
      <c r="B54" s="164" t="s">
        <v>30</v>
      </c>
      <c r="D54" s="134" t="s">
        <v>31</v>
      </c>
      <c r="E54" s="174" t="s">
        <v>32</v>
      </c>
      <c r="F54" s="174"/>
      <c r="K54" s="166"/>
      <c r="L54" s="166"/>
      <c r="M54" s="166"/>
      <c r="N54" s="166"/>
      <c r="O54" s="166"/>
      <c r="P54" s="166"/>
    </row>
    <row r="55" spans="1:16">
      <c r="A55" s="164" t="s">
        <v>33</v>
      </c>
      <c r="B55" s="164" t="s">
        <v>34</v>
      </c>
      <c r="D55" s="170" t="s">
        <v>60</v>
      </c>
      <c r="E55" s="175" t="s">
        <v>61</v>
      </c>
      <c r="F55" s="175"/>
      <c r="K55" s="166"/>
      <c r="L55" s="166"/>
      <c r="M55" s="166"/>
      <c r="N55" s="166"/>
      <c r="O55" s="166"/>
      <c r="P55" s="166"/>
    </row>
    <row r="56" spans="1:16">
      <c r="A56" s="164" t="s">
        <v>35</v>
      </c>
      <c r="B56" s="164" t="s">
        <v>36</v>
      </c>
      <c r="D56" s="176" t="s">
        <v>37</v>
      </c>
      <c r="E56" s="165" t="s">
        <v>38</v>
      </c>
      <c r="K56" s="166"/>
      <c r="L56" s="166"/>
      <c r="M56" s="166"/>
      <c r="N56" s="166"/>
      <c r="O56" s="166"/>
      <c r="P56" s="166"/>
    </row>
    <row r="57" spans="1:16">
      <c r="K57" s="166"/>
      <c r="L57" s="166"/>
      <c r="M57" s="166"/>
      <c r="N57" s="166"/>
      <c r="O57" s="166"/>
      <c r="P57" s="166"/>
    </row>
    <row r="58" spans="1:16">
      <c r="K58" s="166"/>
      <c r="L58" s="166"/>
      <c r="M58" s="166"/>
      <c r="N58" s="166"/>
      <c r="O58" s="166"/>
      <c r="P58" s="166"/>
    </row>
  </sheetData>
  <sheetProtection algorithmName="SHA-512" hashValue="a9yAD/UAJzTkzzTd1lNOZxlG2VzURbWw0sBp7CdG5Kwcsjjh7+KAN9nottbcctAcRxnoZKM5YOiBfrYbTc3+uA==" saltValue="25kvVh+1qp+wNujup6HqVQ==" spinCount="100000" sheet="1" objects="1" scenarios="1" formatColumns="0" formatRows="0" autoFilter="0"/>
  <autoFilter ref="A9:P49" xr:uid="{26A9351A-F416-4230-A181-B3E009E6B854}"/>
  <mergeCells count="2">
    <mergeCell ref="E5:L6"/>
    <mergeCell ref="A7:D8"/>
  </mergeCells>
  <conditionalFormatting sqref="A7">
    <cfRule type="expression" dxfId="80" priority="2">
      <formula>A7&lt;&gt;""</formula>
    </cfRule>
  </conditionalFormatting>
  <conditionalFormatting sqref="E5:F5">
    <cfRule type="expression" dxfId="79" priority="3">
      <formula>$E$5&lt;&gt;""</formula>
    </cfRule>
  </conditionalFormatting>
  <conditionalFormatting sqref="M1:P1">
    <cfRule type="expression" dxfId="78" priority="1">
      <formula>$M$1&lt;&gt;""</formula>
    </cfRule>
  </conditionalFormatting>
  <pageMargins left="0.70866141732283472" right="0.70866141732283472" top="0.78740157480314965" bottom="0.78740157480314965" header="0" footer="0.31496062992125984"/>
  <pageSetup paperSize="9" scale="53" fitToHeight="0" orientation="portrait" r:id="rId1"/>
  <headerFooter>
    <oddFooter>&amp;LPreisblätter&amp;C&amp;A&amp;R&amp;P -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57C39-BF05-42F4-885D-2F15BD424C3A}">
  <sheetPr>
    <tabColor theme="6" tint="0.79998168889431442"/>
    <pageSetUpPr fitToPage="1"/>
  </sheetPr>
  <dimension ref="A1:P84"/>
  <sheetViews>
    <sheetView zoomScaleNormal="100" workbookViewId="0">
      <pane ySplit="9" topLeftCell="A10" activePane="bottomLeft" state="frozen"/>
      <selection activeCell="L8" sqref="L8"/>
      <selection pane="bottomLeft" activeCell="L8" sqref="L8"/>
    </sheetView>
  </sheetViews>
  <sheetFormatPr baseColWidth="10" defaultColWidth="11.42578125" defaultRowHeight="13.5"/>
  <cols>
    <col min="1" max="1" width="6.140625" style="164" customWidth="1"/>
    <col min="2" max="2" width="11.5703125" style="164" customWidth="1"/>
    <col min="3" max="3" width="8.140625" style="133" bestFit="1" customWidth="1"/>
    <col min="4" max="4" width="7.85546875" style="134" bestFit="1" customWidth="1"/>
    <col min="5" max="6" width="21.140625" style="165" customWidth="1"/>
    <col min="7" max="7" width="15.5703125" style="165" customWidth="1"/>
    <col min="8" max="8" width="5.140625" style="134" bestFit="1" customWidth="1"/>
    <col min="9" max="9" width="10.42578125" style="166" bestFit="1" customWidth="1"/>
    <col min="10" max="10" width="10" style="166" customWidth="1"/>
    <col min="11" max="11" width="10" style="167" bestFit="1" customWidth="1"/>
    <col min="12" max="12" width="11.5703125" style="167" bestFit="1" customWidth="1"/>
    <col min="13" max="13" width="12.5703125" style="165" customWidth="1"/>
    <col min="14" max="14" width="10.42578125" style="165" customWidth="1"/>
    <col min="15" max="15" width="8.42578125" style="165" customWidth="1"/>
    <col min="16" max="16" width="15.5703125" style="228" customWidth="1"/>
    <col min="17" max="16384" width="11.42578125" style="1"/>
  </cols>
  <sheetData>
    <row r="1" spans="1:16">
      <c r="A1" s="121" t="s">
        <v>16</v>
      </c>
      <c r="B1" s="180" t="s">
        <v>0</v>
      </c>
      <c r="C1" s="122"/>
      <c r="D1" s="123"/>
      <c r="E1" s="124"/>
      <c r="F1" s="279"/>
      <c r="G1" s="125"/>
      <c r="H1" s="126"/>
      <c r="I1" s="127"/>
      <c r="J1" s="128"/>
      <c r="K1" s="128"/>
      <c r="L1" s="181"/>
      <c r="M1" s="129" t="str">
        <f>IF(OR(COUNTA(K11:K74)&lt;&gt;COUNTIF(O11:O74,"&gt;0"),$L$7=""),"Das Preisblatt ist nicht vollständig ausgefüllt!","")</f>
        <v>Das Preisblatt ist nicht vollständig ausgefüllt!</v>
      </c>
      <c r="N1" s="130"/>
      <c r="O1" s="130"/>
      <c r="P1" s="131"/>
    </row>
    <row r="2" spans="1:16">
      <c r="A2" s="132" t="s">
        <v>18</v>
      </c>
      <c r="B2" s="16" t="s">
        <v>1632</v>
      </c>
      <c r="E2" s="124" t="s">
        <v>17</v>
      </c>
      <c r="F2" s="279"/>
      <c r="G2" s="135" t="s">
        <v>6</v>
      </c>
      <c r="H2" s="136"/>
      <c r="I2" s="182"/>
      <c r="J2" s="137" t="s">
        <v>13</v>
      </c>
      <c r="K2" s="177" t="s">
        <v>401</v>
      </c>
      <c r="L2" s="183"/>
      <c r="M2" s="138" t="s">
        <v>11</v>
      </c>
      <c r="N2" s="139"/>
      <c r="O2" s="184"/>
      <c r="P2" s="140">
        <f>P75</f>
        <v>0</v>
      </c>
    </row>
    <row r="3" spans="1:16">
      <c r="A3" s="132"/>
      <c r="B3" s="26" t="s">
        <v>1468</v>
      </c>
      <c r="E3" s="141" t="s">
        <v>19</v>
      </c>
      <c r="G3" s="142">
        <f>DATE</f>
        <v>46190</v>
      </c>
      <c r="H3" s="143"/>
      <c r="I3" s="185"/>
      <c r="J3" s="144" t="s">
        <v>59</v>
      </c>
      <c r="K3" s="186" t="s">
        <v>1636</v>
      </c>
      <c r="L3" s="187"/>
      <c r="M3" s="138" t="s">
        <v>9</v>
      </c>
      <c r="N3" s="139"/>
      <c r="O3" s="184"/>
      <c r="P3" s="145">
        <f>N75</f>
        <v>0</v>
      </c>
    </row>
    <row r="4" spans="1:16">
      <c r="A4" s="132"/>
      <c r="B4" s="31" t="s">
        <v>1543</v>
      </c>
      <c r="D4" s="146"/>
      <c r="E4" s="274" t="s">
        <v>208</v>
      </c>
      <c r="F4" s="279"/>
      <c r="G4" s="275">
        <f>P3/MAX(K:K)</f>
        <v>0</v>
      </c>
      <c r="I4" s="188"/>
      <c r="J4" s="189" t="s">
        <v>85</v>
      </c>
      <c r="K4" s="190" t="s">
        <v>56</v>
      </c>
      <c r="L4" s="191"/>
      <c r="M4" s="138" t="s">
        <v>10</v>
      </c>
      <c r="N4" s="139"/>
      <c r="O4" s="192"/>
      <c r="P4" s="193">
        <f>L75</f>
        <v>0</v>
      </c>
    </row>
    <row r="5" spans="1:16">
      <c r="A5" s="147"/>
      <c r="B5" s="148" t="s">
        <v>1538</v>
      </c>
      <c r="C5" s="149"/>
      <c r="D5" s="150"/>
      <c r="E5" s="283" t="str">
        <f>IF(M1="",IF(P4&gt;L8,"Die angebotene Durchschnittsleistung überschreitet die zulässige Obergrenze der Reinigungsleistung",""),"")</f>
        <v/>
      </c>
      <c r="F5" s="283"/>
      <c r="G5" s="283"/>
      <c r="H5" s="283"/>
      <c r="I5" s="283"/>
      <c r="J5" s="283"/>
      <c r="K5" s="283"/>
      <c r="L5" s="284"/>
      <c r="M5" s="194" t="s">
        <v>7</v>
      </c>
      <c r="N5" s="194"/>
      <c r="O5" s="194"/>
      <c r="P5" s="195">
        <f>I75</f>
        <v>1314.0900000000001</v>
      </c>
    </row>
    <row r="6" spans="1:16">
      <c r="A6" s="196"/>
      <c r="B6" s="197"/>
      <c r="E6" s="285"/>
      <c r="F6" s="285"/>
      <c r="G6" s="285"/>
      <c r="H6" s="285"/>
      <c r="I6" s="285"/>
      <c r="J6" s="285"/>
      <c r="K6" s="285"/>
      <c r="L6" s="286"/>
      <c r="M6" s="194" t="s">
        <v>8</v>
      </c>
      <c r="N6" s="194"/>
      <c r="O6" s="198"/>
      <c r="P6" s="195">
        <f>M75</f>
        <v>244584.45600000001</v>
      </c>
    </row>
    <row r="7" spans="1:16" ht="15.75">
      <c r="A7" s="287" t="str">
        <f>IF(AND(ROUND(SUM(I11:I75)/2,2)=ROUND(I75,2),ROUND(SUM(M11:M75)/2,2)=ROUND(M75,2),ROUND(SUM(N11:N75)/2,2)=ROUND(N75,2),ROUND(SUM(P11:P75)/2,2)=ROUND(P75,2)),"","SUMMENFEHLER")</f>
        <v/>
      </c>
      <c r="B7" s="288"/>
      <c r="C7" s="288"/>
      <c r="D7" s="289"/>
      <c r="E7" s="124"/>
      <c r="F7" s="279"/>
      <c r="G7" s="125"/>
      <c r="H7" s="123"/>
      <c r="I7" s="199"/>
      <c r="J7" s="200"/>
      <c r="K7" s="201" t="s">
        <v>40</v>
      </c>
      <c r="L7" s="202"/>
      <c r="M7" s="194" t="s">
        <v>207</v>
      </c>
      <c r="N7" s="194"/>
      <c r="O7" s="194"/>
      <c r="P7" s="203">
        <f>P2/12</f>
        <v>0</v>
      </c>
    </row>
    <row r="8" spans="1:16" ht="15.75">
      <c r="A8" s="290"/>
      <c r="B8" s="291"/>
      <c r="C8" s="291"/>
      <c r="D8" s="292"/>
      <c r="E8" s="124"/>
      <c r="F8" s="279"/>
      <c r="G8" s="125"/>
      <c r="H8" s="123"/>
      <c r="I8" s="200"/>
      <c r="J8" s="200"/>
      <c r="K8" s="201" t="s">
        <v>79</v>
      </c>
      <c r="L8" s="204">
        <v>165</v>
      </c>
      <c r="M8" s="194" t="s">
        <v>39</v>
      </c>
      <c r="N8" s="194"/>
      <c r="O8" s="194"/>
      <c r="P8" s="205">
        <f>COUNTA(J11:J74)</f>
        <v>50</v>
      </c>
    </row>
    <row r="9" spans="1:16" ht="25.5">
      <c r="A9" s="206" t="s">
        <v>1</v>
      </c>
      <c r="B9" s="207" t="s">
        <v>84</v>
      </c>
      <c r="C9" s="208" t="s">
        <v>103</v>
      </c>
      <c r="D9" s="209" t="s">
        <v>12</v>
      </c>
      <c r="E9" s="210" t="s">
        <v>2</v>
      </c>
      <c r="F9" s="210" t="s">
        <v>400</v>
      </c>
      <c r="G9" s="210" t="s">
        <v>20</v>
      </c>
      <c r="H9" s="211" t="s">
        <v>3</v>
      </c>
      <c r="I9" s="207" t="s">
        <v>21</v>
      </c>
      <c r="J9" s="207" t="s">
        <v>1525</v>
      </c>
      <c r="K9" s="212" t="s">
        <v>22</v>
      </c>
      <c r="L9" s="212" t="s">
        <v>194</v>
      </c>
      <c r="M9" s="213" t="s">
        <v>195</v>
      </c>
      <c r="N9" s="214" t="s">
        <v>15</v>
      </c>
      <c r="O9" s="213" t="s">
        <v>23</v>
      </c>
      <c r="P9" s="215" t="s">
        <v>24</v>
      </c>
    </row>
    <row r="10" spans="1:16">
      <c r="A10" s="216"/>
      <c r="B10" s="216"/>
      <c r="C10" s="217"/>
      <c r="D10" s="218"/>
      <c r="E10" s="219"/>
      <c r="F10" s="89"/>
      <c r="G10" s="219"/>
      <c r="H10" s="220"/>
      <c r="I10" s="221"/>
      <c r="J10" s="221"/>
      <c r="K10" s="222"/>
      <c r="L10" s="222"/>
      <c r="M10" s="223"/>
      <c r="N10" s="219"/>
      <c r="O10" s="223"/>
      <c r="P10" s="224"/>
    </row>
    <row r="11" spans="1:16" s="120" customFormat="1">
      <c r="A11" s="151">
        <v>1</v>
      </c>
      <c r="B11" s="98"/>
      <c r="C11" s="276" t="s">
        <v>132</v>
      </c>
      <c r="D11" s="277" t="s">
        <v>463</v>
      </c>
      <c r="E11" s="98" t="s">
        <v>213</v>
      </c>
      <c r="F11" s="98" t="s">
        <v>117</v>
      </c>
      <c r="G11" s="98" t="s">
        <v>102</v>
      </c>
      <c r="H11" s="97" t="s">
        <v>76</v>
      </c>
      <c r="I11" s="278">
        <v>9.69</v>
      </c>
      <c r="J11" s="154"/>
      <c r="K11" s="154"/>
      <c r="L11" s="154"/>
      <c r="M11" s="154"/>
      <c r="N11" s="154"/>
      <c r="O11" s="154"/>
      <c r="P11" s="154"/>
    </row>
    <row r="12" spans="1:16" s="120" customFormat="1">
      <c r="A12" s="151">
        <v>2</v>
      </c>
      <c r="B12" s="98"/>
      <c r="C12" s="276" t="s">
        <v>132</v>
      </c>
      <c r="D12" s="277" t="s">
        <v>465</v>
      </c>
      <c r="E12" s="98" t="s">
        <v>55</v>
      </c>
      <c r="F12" s="98" t="s">
        <v>135</v>
      </c>
      <c r="G12" s="98" t="s">
        <v>102</v>
      </c>
      <c r="H12" s="97" t="s">
        <v>76</v>
      </c>
      <c r="I12" s="278">
        <v>5.82</v>
      </c>
      <c r="J12" s="154"/>
      <c r="K12" s="154"/>
      <c r="L12" s="154"/>
      <c r="M12" s="154"/>
      <c r="N12" s="154"/>
      <c r="O12" s="154"/>
      <c r="P12" s="154"/>
    </row>
    <row r="13" spans="1:16" s="120" customFormat="1">
      <c r="A13" s="151">
        <v>3</v>
      </c>
      <c r="B13" s="98"/>
      <c r="C13" s="276" t="s">
        <v>132</v>
      </c>
      <c r="D13" s="277" t="s">
        <v>466</v>
      </c>
      <c r="E13" s="98" t="s">
        <v>213</v>
      </c>
      <c r="F13" s="98" t="s">
        <v>1469</v>
      </c>
      <c r="G13" s="98" t="s">
        <v>102</v>
      </c>
      <c r="H13" s="97" t="s">
        <v>76</v>
      </c>
      <c r="I13" s="278">
        <v>13.92</v>
      </c>
      <c r="J13" s="154"/>
      <c r="K13" s="154"/>
      <c r="L13" s="154"/>
      <c r="M13" s="154"/>
      <c r="N13" s="154"/>
      <c r="O13" s="154"/>
      <c r="P13" s="154"/>
    </row>
    <row r="14" spans="1:16" s="120" customFormat="1">
      <c r="A14" s="151">
        <v>4</v>
      </c>
      <c r="B14" s="98"/>
      <c r="C14" s="276" t="s">
        <v>132</v>
      </c>
      <c r="D14" s="277" t="s">
        <v>467</v>
      </c>
      <c r="E14" s="98" t="s">
        <v>216</v>
      </c>
      <c r="F14" s="98" t="s">
        <v>1470</v>
      </c>
      <c r="G14" s="98" t="s">
        <v>101</v>
      </c>
      <c r="H14" s="97" t="s">
        <v>45</v>
      </c>
      <c r="I14" s="278">
        <v>8.99</v>
      </c>
      <c r="J14" s="97">
        <v>5</v>
      </c>
      <c r="K14" s="225">
        <v>228</v>
      </c>
      <c r="L14" s="152"/>
      <c r="M14" s="153">
        <f t="shared" ref="M14:M74" si="0">I14*K14</f>
        <v>2049.7200000000003</v>
      </c>
      <c r="N14" s="153">
        <f t="shared" ref="N14:N74" si="1">IFERROR(M14/L14,0)</f>
        <v>0</v>
      </c>
      <c r="O14" s="226">
        <f t="shared" ref="O14:O74" si="2">IF(P14&gt;0,P14/K14,0)</f>
        <v>0</v>
      </c>
      <c r="P14" s="153">
        <f t="shared" ref="P14" si="3">ROUND(N14*SVS_UR_3_1,2)</f>
        <v>0</v>
      </c>
    </row>
    <row r="15" spans="1:16" s="120" customFormat="1">
      <c r="A15" s="151">
        <v>5</v>
      </c>
      <c r="B15" s="98"/>
      <c r="C15" s="276" t="s">
        <v>132</v>
      </c>
      <c r="D15" s="277" t="s">
        <v>469</v>
      </c>
      <c r="E15" s="98" t="s">
        <v>523</v>
      </c>
      <c r="F15" s="98" t="s">
        <v>1471</v>
      </c>
      <c r="G15" s="98" t="s">
        <v>101</v>
      </c>
      <c r="H15" s="97" t="s">
        <v>76</v>
      </c>
      <c r="I15" s="278">
        <v>13.17</v>
      </c>
      <c r="J15" s="154"/>
      <c r="K15" s="154"/>
      <c r="L15" s="154"/>
      <c r="M15" s="154"/>
      <c r="N15" s="154"/>
      <c r="O15" s="154"/>
      <c r="P15" s="154"/>
    </row>
    <row r="16" spans="1:16" s="120" customFormat="1">
      <c r="A16" s="151">
        <v>6</v>
      </c>
      <c r="B16" s="98"/>
      <c r="C16" s="276" t="s">
        <v>132</v>
      </c>
      <c r="D16" s="277" t="s">
        <v>470</v>
      </c>
      <c r="E16" s="98" t="s">
        <v>1373</v>
      </c>
      <c r="F16" s="98" t="s">
        <v>151</v>
      </c>
      <c r="G16" s="98" t="s">
        <v>102</v>
      </c>
      <c r="H16" s="97" t="s">
        <v>77</v>
      </c>
      <c r="I16" s="278">
        <v>70.52</v>
      </c>
      <c r="J16" s="97">
        <v>5</v>
      </c>
      <c r="K16" s="225">
        <v>228</v>
      </c>
      <c r="L16" s="152"/>
      <c r="M16" s="153">
        <f t="shared" si="0"/>
        <v>16078.56</v>
      </c>
      <c r="N16" s="153">
        <f t="shared" si="1"/>
        <v>0</v>
      </c>
      <c r="O16" s="226">
        <f t="shared" si="2"/>
        <v>0</v>
      </c>
      <c r="P16" s="153">
        <f t="shared" ref="P16:P38" si="4">ROUND(N16*SVS_UR_3_1,2)</f>
        <v>0</v>
      </c>
    </row>
    <row r="17" spans="1:16" s="120" customFormat="1" ht="24">
      <c r="A17" s="151">
        <v>7</v>
      </c>
      <c r="B17" s="98"/>
      <c r="C17" s="276" t="s">
        <v>132</v>
      </c>
      <c r="D17" s="277"/>
      <c r="E17" s="98" t="s">
        <v>216</v>
      </c>
      <c r="F17" s="98" t="s">
        <v>1472</v>
      </c>
      <c r="G17" s="98" t="s">
        <v>1106</v>
      </c>
      <c r="H17" s="97" t="s">
        <v>45</v>
      </c>
      <c r="I17" s="278">
        <v>28.61</v>
      </c>
      <c r="J17" s="97">
        <v>5</v>
      </c>
      <c r="K17" s="225">
        <v>228</v>
      </c>
      <c r="L17" s="152"/>
      <c r="M17" s="153">
        <f t="shared" si="0"/>
        <v>6523.08</v>
      </c>
      <c r="N17" s="153">
        <f t="shared" si="1"/>
        <v>0</v>
      </c>
      <c r="O17" s="226">
        <f t="shared" si="2"/>
        <v>0</v>
      </c>
      <c r="P17" s="153">
        <f t="shared" si="4"/>
        <v>0</v>
      </c>
    </row>
    <row r="18" spans="1:16" s="120" customFormat="1">
      <c r="A18" s="151">
        <v>8</v>
      </c>
      <c r="B18" s="98"/>
      <c r="C18" s="276" t="s">
        <v>132</v>
      </c>
      <c r="D18" s="277" t="s">
        <v>471</v>
      </c>
      <c r="E18" s="98" t="s">
        <v>213</v>
      </c>
      <c r="F18" s="98" t="s">
        <v>1473</v>
      </c>
      <c r="G18" s="98" t="s">
        <v>102</v>
      </c>
      <c r="H18" s="97" t="s">
        <v>76</v>
      </c>
      <c r="I18" s="278">
        <v>12.62</v>
      </c>
      <c r="J18" s="154"/>
      <c r="K18" s="154"/>
      <c r="L18" s="154"/>
      <c r="M18" s="154"/>
      <c r="N18" s="154"/>
      <c r="O18" s="154"/>
      <c r="P18" s="154"/>
    </row>
    <row r="19" spans="1:16" s="120" customFormat="1">
      <c r="A19" s="151">
        <v>9</v>
      </c>
      <c r="B19" s="98"/>
      <c r="C19" s="276" t="s">
        <v>132</v>
      </c>
      <c r="D19" s="277" t="s">
        <v>472</v>
      </c>
      <c r="E19" s="98" t="s">
        <v>216</v>
      </c>
      <c r="F19" s="98" t="s">
        <v>75</v>
      </c>
      <c r="G19" s="98" t="s">
        <v>101</v>
      </c>
      <c r="H19" s="97" t="s">
        <v>45</v>
      </c>
      <c r="I19" s="278">
        <v>17.600000000000001</v>
      </c>
      <c r="J19" s="97">
        <v>5</v>
      </c>
      <c r="K19" s="225">
        <v>228</v>
      </c>
      <c r="L19" s="152"/>
      <c r="M19" s="153">
        <f t="shared" si="0"/>
        <v>4012.8</v>
      </c>
      <c r="N19" s="153">
        <f t="shared" si="1"/>
        <v>0</v>
      </c>
      <c r="O19" s="226">
        <f t="shared" si="2"/>
        <v>0</v>
      </c>
      <c r="P19" s="153">
        <f t="shared" si="4"/>
        <v>0</v>
      </c>
    </row>
    <row r="20" spans="1:16" s="120" customFormat="1">
      <c r="A20" s="151">
        <v>10</v>
      </c>
      <c r="B20" s="98"/>
      <c r="C20" s="276" t="s">
        <v>132</v>
      </c>
      <c r="D20" s="277" t="s">
        <v>473</v>
      </c>
      <c r="E20" s="98" t="s">
        <v>216</v>
      </c>
      <c r="F20" s="98" t="s">
        <v>130</v>
      </c>
      <c r="G20" s="98" t="s">
        <v>101</v>
      </c>
      <c r="H20" s="97" t="s">
        <v>45</v>
      </c>
      <c r="I20" s="278">
        <v>13.17</v>
      </c>
      <c r="J20" s="97">
        <v>5</v>
      </c>
      <c r="K20" s="225">
        <v>228</v>
      </c>
      <c r="L20" s="152"/>
      <c r="M20" s="153">
        <f t="shared" si="0"/>
        <v>3002.7599999999998</v>
      </c>
      <c r="N20" s="153">
        <f t="shared" si="1"/>
        <v>0</v>
      </c>
      <c r="O20" s="226">
        <f t="shared" si="2"/>
        <v>0</v>
      </c>
      <c r="P20" s="153">
        <f t="shared" si="4"/>
        <v>0</v>
      </c>
    </row>
    <row r="21" spans="1:16" s="120" customFormat="1">
      <c r="A21" s="151">
        <v>11</v>
      </c>
      <c r="B21" s="98"/>
      <c r="C21" s="276" t="s">
        <v>132</v>
      </c>
      <c r="D21" s="277" t="s">
        <v>474</v>
      </c>
      <c r="E21" s="98" t="s">
        <v>325</v>
      </c>
      <c r="F21" s="98" t="s">
        <v>134</v>
      </c>
      <c r="G21" s="98" t="s">
        <v>101</v>
      </c>
      <c r="H21" s="97" t="s">
        <v>50</v>
      </c>
      <c r="I21" s="278">
        <v>7.28</v>
      </c>
      <c r="J21" s="97">
        <v>5</v>
      </c>
      <c r="K21" s="225">
        <v>228</v>
      </c>
      <c r="L21" s="152"/>
      <c r="M21" s="153">
        <f t="shared" si="0"/>
        <v>1659.8400000000001</v>
      </c>
      <c r="N21" s="153">
        <f t="shared" si="1"/>
        <v>0</v>
      </c>
      <c r="O21" s="226">
        <f t="shared" si="2"/>
        <v>0</v>
      </c>
      <c r="P21" s="153">
        <f t="shared" si="4"/>
        <v>0</v>
      </c>
    </row>
    <row r="22" spans="1:16" s="120" customFormat="1">
      <c r="A22" s="151">
        <v>12</v>
      </c>
      <c r="B22" s="98"/>
      <c r="C22" s="276" t="s">
        <v>132</v>
      </c>
      <c r="D22" s="277" t="s">
        <v>817</v>
      </c>
      <c r="E22" s="98" t="s">
        <v>325</v>
      </c>
      <c r="F22" s="98" t="s">
        <v>136</v>
      </c>
      <c r="G22" s="98" t="s">
        <v>101</v>
      </c>
      <c r="H22" s="97" t="s">
        <v>50</v>
      </c>
      <c r="I22" s="278">
        <v>6.69</v>
      </c>
      <c r="J22" s="97">
        <v>5</v>
      </c>
      <c r="K22" s="225">
        <v>228</v>
      </c>
      <c r="L22" s="152"/>
      <c r="M22" s="153">
        <f t="shared" si="0"/>
        <v>1525.3200000000002</v>
      </c>
      <c r="N22" s="153">
        <f t="shared" si="1"/>
        <v>0</v>
      </c>
      <c r="O22" s="226">
        <f t="shared" si="2"/>
        <v>0</v>
      </c>
      <c r="P22" s="153">
        <f t="shared" si="4"/>
        <v>0</v>
      </c>
    </row>
    <row r="23" spans="1:16" s="120" customFormat="1">
      <c r="A23" s="151">
        <v>13</v>
      </c>
      <c r="B23" s="98"/>
      <c r="C23" s="276" t="s">
        <v>132</v>
      </c>
      <c r="D23" s="277" t="s">
        <v>818</v>
      </c>
      <c r="E23" s="98" t="s">
        <v>325</v>
      </c>
      <c r="F23" s="98" t="s">
        <v>1024</v>
      </c>
      <c r="G23" s="98" t="s">
        <v>101</v>
      </c>
      <c r="H23" s="97" t="s">
        <v>50</v>
      </c>
      <c r="I23" s="278">
        <v>8.5</v>
      </c>
      <c r="J23" s="97">
        <v>5</v>
      </c>
      <c r="K23" s="225">
        <v>228</v>
      </c>
      <c r="L23" s="152"/>
      <c r="M23" s="153">
        <f t="shared" si="0"/>
        <v>1938</v>
      </c>
      <c r="N23" s="153">
        <f t="shared" si="1"/>
        <v>0</v>
      </c>
      <c r="O23" s="226">
        <f t="shared" si="2"/>
        <v>0</v>
      </c>
      <c r="P23" s="153">
        <f t="shared" si="4"/>
        <v>0</v>
      </c>
    </row>
    <row r="24" spans="1:16" s="120" customFormat="1" ht="24">
      <c r="A24" s="151">
        <v>14</v>
      </c>
      <c r="B24" s="98"/>
      <c r="C24" s="276" t="s">
        <v>132</v>
      </c>
      <c r="D24" s="277" t="s">
        <v>819</v>
      </c>
      <c r="E24" s="98" t="s">
        <v>216</v>
      </c>
      <c r="F24" s="98" t="s">
        <v>1474</v>
      </c>
      <c r="G24" s="98" t="s">
        <v>1106</v>
      </c>
      <c r="H24" s="97" t="s">
        <v>45</v>
      </c>
      <c r="I24" s="278">
        <v>18.68</v>
      </c>
      <c r="J24" s="97">
        <v>5</v>
      </c>
      <c r="K24" s="225">
        <v>228</v>
      </c>
      <c r="L24" s="152"/>
      <c r="M24" s="153">
        <f t="shared" si="0"/>
        <v>4259.04</v>
      </c>
      <c r="N24" s="153">
        <f t="shared" si="1"/>
        <v>0</v>
      </c>
      <c r="O24" s="226">
        <f t="shared" si="2"/>
        <v>0</v>
      </c>
      <c r="P24" s="153">
        <f t="shared" si="4"/>
        <v>0</v>
      </c>
    </row>
    <row r="25" spans="1:16" s="120" customFormat="1" ht="24">
      <c r="A25" s="151">
        <v>15</v>
      </c>
      <c r="B25" s="98"/>
      <c r="C25" s="276" t="s">
        <v>132</v>
      </c>
      <c r="D25" s="277" t="s">
        <v>821</v>
      </c>
      <c r="E25" s="98" t="s">
        <v>14</v>
      </c>
      <c r="F25" s="98" t="s">
        <v>1475</v>
      </c>
      <c r="G25" s="98" t="s">
        <v>1106</v>
      </c>
      <c r="H25" s="97" t="s">
        <v>43</v>
      </c>
      <c r="I25" s="278">
        <v>33.64</v>
      </c>
      <c r="J25" s="97">
        <v>3</v>
      </c>
      <c r="K25" s="225">
        <v>136.80000000000001</v>
      </c>
      <c r="L25" s="152"/>
      <c r="M25" s="153">
        <f t="shared" si="0"/>
        <v>4601.9520000000002</v>
      </c>
      <c r="N25" s="153">
        <f t="shared" si="1"/>
        <v>0</v>
      </c>
      <c r="O25" s="226">
        <f t="shared" si="2"/>
        <v>0</v>
      </c>
      <c r="P25" s="153">
        <f t="shared" si="4"/>
        <v>0</v>
      </c>
    </row>
    <row r="26" spans="1:16" s="120" customFormat="1" ht="24">
      <c r="A26" s="151">
        <v>16</v>
      </c>
      <c r="B26" s="98"/>
      <c r="C26" s="276" t="s">
        <v>132</v>
      </c>
      <c r="D26" s="277" t="s">
        <v>1476</v>
      </c>
      <c r="E26" s="98" t="s">
        <v>14</v>
      </c>
      <c r="F26" s="98" t="s">
        <v>1477</v>
      </c>
      <c r="G26" s="98" t="s">
        <v>1106</v>
      </c>
      <c r="H26" s="97" t="s">
        <v>43</v>
      </c>
      <c r="I26" s="278">
        <v>24.46</v>
      </c>
      <c r="J26" s="97">
        <v>3</v>
      </c>
      <c r="K26" s="225">
        <v>136.80000000000001</v>
      </c>
      <c r="L26" s="152"/>
      <c r="M26" s="153">
        <f t="shared" si="0"/>
        <v>3346.1280000000006</v>
      </c>
      <c r="N26" s="153">
        <f t="shared" si="1"/>
        <v>0</v>
      </c>
      <c r="O26" s="226">
        <f t="shared" si="2"/>
        <v>0</v>
      </c>
      <c r="P26" s="153">
        <f t="shared" si="4"/>
        <v>0</v>
      </c>
    </row>
    <row r="27" spans="1:16" s="120" customFormat="1" ht="24">
      <c r="A27" s="151">
        <v>17</v>
      </c>
      <c r="B27" s="98"/>
      <c r="C27" s="276" t="s">
        <v>132</v>
      </c>
      <c r="D27" s="277" t="s">
        <v>476</v>
      </c>
      <c r="E27" s="98" t="s">
        <v>1373</v>
      </c>
      <c r="F27" s="98" t="s">
        <v>1408</v>
      </c>
      <c r="G27" s="98" t="s">
        <v>1106</v>
      </c>
      <c r="H27" s="97" t="s">
        <v>77</v>
      </c>
      <c r="I27" s="278">
        <v>52.38</v>
      </c>
      <c r="J27" s="97">
        <v>5</v>
      </c>
      <c r="K27" s="225">
        <v>228</v>
      </c>
      <c r="L27" s="152"/>
      <c r="M27" s="153">
        <f t="shared" si="0"/>
        <v>11942.640000000001</v>
      </c>
      <c r="N27" s="153">
        <f t="shared" si="1"/>
        <v>0</v>
      </c>
      <c r="O27" s="226">
        <f t="shared" si="2"/>
        <v>0</v>
      </c>
      <c r="P27" s="153">
        <f t="shared" si="4"/>
        <v>0</v>
      </c>
    </row>
    <row r="28" spans="1:16" s="120" customFormat="1" ht="24">
      <c r="A28" s="151">
        <v>18</v>
      </c>
      <c r="B28" s="98"/>
      <c r="C28" s="276" t="s">
        <v>132</v>
      </c>
      <c r="D28" s="277" t="s">
        <v>477</v>
      </c>
      <c r="E28" s="98" t="s">
        <v>1373</v>
      </c>
      <c r="F28" s="98" t="s">
        <v>1478</v>
      </c>
      <c r="G28" s="98" t="s">
        <v>1106</v>
      </c>
      <c r="H28" s="97" t="s">
        <v>77</v>
      </c>
      <c r="I28" s="278">
        <v>13.65</v>
      </c>
      <c r="J28" s="97">
        <v>5</v>
      </c>
      <c r="K28" s="225">
        <v>228</v>
      </c>
      <c r="L28" s="152"/>
      <c r="M28" s="153">
        <f t="shared" si="0"/>
        <v>3112.2000000000003</v>
      </c>
      <c r="N28" s="153">
        <f t="shared" si="1"/>
        <v>0</v>
      </c>
      <c r="O28" s="226">
        <f t="shared" si="2"/>
        <v>0</v>
      </c>
      <c r="P28" s="153">
        <f t="shared" si="4"/>
        <v>0</v>
      </c>
    </row>
    <row r="29" spans="1:16" s="120" customFormat="1" ht="24">
      <c r="A29" s="151">
        <v>19</v>
      </c>
      <c r="B29" s="98"/>
      <c r="C29" s="276" t="s">
        <v>132</v>
      </c>
      <c r="D29" s="277" t="s">
        <v>478</v>
      </c>
      <c r="E29" s="98" t="s">
        <v>216</v>
      </c>
      <c r="F29" s="98" t="s">
        <v>1479</v>
      </c>
      <c r="G29" s="98" t="s">
        <v>1106</v>
      </c>
      <c r="H29" s="97" t="s">
        <v>45</v>
      </c>
      <c r="I29" s="278">
        <v>10.82</v>
      </c>
      <c r="J29" s="97">
        <v>5</v>
      </c>
      <c r="K29" s="225">
        <v>228</v>
      </c>
      <c r="L29" s="152"/>
      <c r="M29" s="153">
        <f t="shared" si="0"/>
        <v>2466.96</v>
      </c>
      <c r="N29" s="153">
        <f t="shared" si="1"/>
        <v>0</v>
      </c>
      <c r="O29" s="226">
        <f t="shared" si="2"/>
        <v>0</v>
      </c>
      <c r="P29" s="153">
        <f t="shared" si="4"/>
        <v>0</v>
      </c>
    </row>
    <row r="30" spans="1:16" s="120" customFormat="1">
      <c r="A30" s="151">
        <v>20</v>
      </c>
      <c r="B30" s="98"/>
      <c r="C30" s="276" t="s">
        <v>132</v>
      </c>
      <c r="D30" s="277" t="s">
        <v>479</v>
      </c>
      <c r="E30" s="98" t="s">
        <v>325</v>
      </c>
      <c r="F30" s="98" t="s">
        <v>1480</v>
      </c>
      <c r="G30" s="98" t="s">
        <v>101</v>
      </c>
      <c r="H30" s="97" t="s">
        <v>50</v>
      </c>
      <c r="I30" s="278">
        <v>14.49</v>
      </c>
      <c r="J30" s="97">
        <v>5</v>
      </c>
      <c r="K30" s="225">
        <v>228</v>
      </c>
      <c r="L30" s="152"/>
      <c r="M30" s="153">
        <f t="shared" si="0"/>
        <v>3303.7200000000003</v>
      </c>
      <c r="N30" s="153">
        <f t="shared" si="1"/>
        <v>0</v>
      </c>
      <c r="O30" s="226">
        <f t="shared" si="2"/>
        <v>0</v>
      </c>
      <c r="P30" s="153">
        <f t="shared" si="4"/>
        <v>0</v>
      </c>
    </row>
    <row r="31" spans="1:16" s="120" customFormat="1">
      <c r="A31" s="151">
        <v>21</v>
      </c>
      <c r="B31" s="98"/>
      <c r="C31" s="276" t="s">
        <v>132</v>
      </c>
      <c r="D31" s="277" t="s">
        <v>480</v>
      </c>
      <c r="E31" s="98" t="s">
        <v>1373</v>
      </c>
      <c r="F31" s="98" t="s">
        <v>162</v>
      </c>
      <c r="G31" s="98" t="s">
        <v>101</v>
      </c>
      <c r="H31" s="97" t="s">
        <v>77</v>
      </c>
      <c r="I31" s="278">
        <v>18.670000000000002</v>
      </c>
      <c r="J31" s="97">
        <v>5</v>
      </c>
      <c r="K31" s="225">
        <v>228</v>
      </c>
      <c r="L31" s="152"/>
      <c r="M31" s="153">
        <f t="shared" si="0"/>
        <v>4256.76</v>
      </c>
      <c r="N31" s="153">
        <f t="shared" si="1"/>
        <v>0</v>
      </c>
      <c r="O31" s="226">
        <f t="shared" si="2"/>
        <v>0</v>
      </c>
      <c r="P31" s="153">
        <f t="shared" si="4"/>
        <v>0</v>
      </c>
    </row>
    <row r="32" spans="1:16" s="120" customFormat="1">
      <c r="A32" s="151">
        <v>22</v>
      </c>
      <c r="B32" s="98"/>
      <c r="C32" s="276" t="s">
        <v>132</v>
      </c>
      <c r="D32" s="277" t="s">
        <v>1398</v>
      </c>
      <c r="E32" s="98" t="s">
        <v>523</v>
      </c>
      <c r="F32" s="98" t="s">
        <v>1481</v>
      </c>
      <c r="G32" s="98" t="s">
        <v>101</v>
      </c>
      <c r="H32" s="97" t="s">
        <v>76</v>
      </c>
      <c r="I32" s="278">
        <v>15.85</v>
      </c>
      <c r="J32" s="154"/>
      <c r="K32" s="154"/>
      <c r="L32" s="154"/>
      <c r="M32" s="154"/>
      <c r="N32" s="154"/>
      <c r="O32" s="154"/>
      <c r="P32" s="154"/>
    </row>
    <row r="33" spans="1:16" s="120" customFormat="1" ht="24">
      <c r="A33" s="151">
        <v>23</v>
      </c>
      <c r="B33" s="98"/>
      <c r="C33" s="276" t="s">
        <v>132</v>
      </c>
      <c r="D33" s="277" t="s">
        <v>1400</v>
      </c>
      <c r="E33" s="98" t="s">
        <v>216</v>
      </c>
      <c r="F33" s="98" t="s">
        <v>1048</v>
      </c>
      <c r="G33" s="98" t="s">
        <v>1106</v>
      </c>
      <c r="H33" s="97" t="s">
        <v>45</v>
      </c>
      <c r="I33" s="278">
        <v>16.25</v>
      </c>
      <c r="J33" s="97">
        <v>5</v>
      </c>
      <c r="K33" s="225">
        <v>228</v>
      </c>
      <c r="L33" s="152"/>
      <c r="M33" s="153">
        <f t="shared" si="0"/>
        <v>3705</v>
      </c>
      <c r="N33" s="153">
        <f t="shared" si="1"/>
        <v>0</v>
      </c>
      <c r="O33" s="226">
        <f t="shared" si="2"/>
        <v>0</v>
      </c>
      <c r="P33" s="153">
        <f t="shared" si="4"/>
        <v>0</v>
      </c>
    </row>
    <row r="34" spans="1:16" s="120" customFormat="1" ht="24">
      <c r="A34" s="151">
        <v>24</v>
      </c>
      <c r="B34" s="98"/>
      <c r="C34" s="276" t="s">
        <v>132</v>
      </c>
      <c r="D34" s="277" t="s">
        <v>1482</v>
      </c>
      <c r="E34" s="98" t="s">
        <v>216</v>
      </c>
      <c r="F34" s="98" t="s">
        <v>1483</v>
      </c>
      <c r="G34" s="98" t="s">
        <v>101</v>
      </c>
      <c r="H34" s="97" t="s">
        <v>45</v>
      </c>
      <c r="I34" s="278">
        <v>7.97</v>
      </c>
      <c r="J34" s="97">
        <v>5</v>
      </c>
      <c r="K34" s="225">
        <v>228</v>
      </c>
      <c r="L34" s="152"/>
      <c r="M34" s="153">
        <f t="shared" si="0"/>
        <v>1817.1599999999999</v>
      </c>
      <c r="N34" s="153">
        <f t="shared" si="1"/>
        <v>0</v>
      </c>
      <c r="O34" s="226">
        <f t="shared" si="2"/>
        <v>0</v>
      </c>
      <c r="P34" s="153">
        <f t="shared" si="4"/>
        <v>0</v>
      </c>
    </row>
    <row r="35" spans="1:16" s="120" customFormat="1" ht="24">
      <c r="A35" s="151">
        <v>25</v>
      </c>
      <c r="B35" s="98"/>
      <c r="C35" s="276" t="s">
        <v>132</v>
      </c>
      <c r="D35" s="277" t="s">
        <v>1484</v>
      </c>
      <c r="E35" s="98" t="s">
        <v>1373</v>
      </c>
      <c r="F35" s="98" t="s">
        <v>1405</v>
      </c>
      <c r="G35" s="98" t="s">
        <v>1106</v>
      </c>
      <c r="H35" s="97" t="s">
        <v>77</v>
      </c>
      <c r="I35" s="278">
        <v>52.38</v>
      </c>
      <c r="J35" s="97">
        <v>5</v>
      </c>
      <c r="K35" s="225">
        <v>228</v>
      </c>
      <c r="L35" s="152"/>
      <c r="M35" s="153">
        <f t="shared" si="0"/>
        <v>11942.640000000001</v>
      </c>
      <c r="N35" s="153">
        <f t="shared" si="1"/>
        <v>0</v>
      </c>
      <c r="O35" s="226">
        <f t="shared" si="2"/>
        <v>0</v>
      </c>
      <c r="P35" s="153">
        <f t="shared" si="4"/>
        <v>0</v>
      </c>
    </row>
    <row r="36" spans="1:16" s="120" customFormat="1" ht="24">
      <c r="A36" s="151">
        <v>26</v>
      </c>
      <c r="B36" s="98"/>
      <c r="C36" s="276" t="s">
        <v>132</v>
      </c>
      <c r="D36" s="277" t="s">
        <v>1485</v>
      </c>
      <c r="E36" s="98" t="s">
        <v>1373</v>
      </c>
      <c r="F36" s="98" t="s">
        <v>1486</v>
      </c>
      <c r="G36" s="98" t="s">
        <v>1106</v>
      </c>
      <c r="H36" s="97" t="s">
        <v>77</v>
      </c>
      <c r="I36" s="278">
        <v>14.13</v>
      </c>
      <c r="J36" s="97">
        <v>5</v>
      </c>
      <c r="K36" s="225">
        <v>228</v>
      </c>
      <c r="L36" s="152"/>
      <c r="M36" s="153">
        <f t="shared" si="0"/>
        <v>3221.6400000000003</v>
      </c>
      <c r="N36" s="153">
        <f t="shared" si="1"/>
        <v>0</v>
      </c>
      <c r="O36" s="226">
        <f t="shared" si="2"/>
        <v>0</v>
      </c>
      <c r="P36" s="153">
        <f t="shared" si="4"/>
        <v>0</v>
      </c>
    </row>
    <row r="37" spans="1:16" s="120" customFormat="1" ht="24">
      <c r="A37" s="151">
        <v>27</v>
      </c>
      <c r="B37" s="98"/>
      <c r="C37" s="276" t="s">
        <v>132</v>
      </c>
      <c r="D37" s="277" t="s">
        <v>1487</v>
      </c>
      <c r="E37" s="98" t="s">
        <v>216</v>
      </c>
      <c r="F37" s="98" t="s">
        <v>1488</v>
      </c>
      <c r="G37" s="98" t="s">
        <v>1106</v>
      </c>
      <c r="H37" s="97" t="s">
        <v>45</v>
      </c>
      <c r="I37" s="278">
        <v>10.82</v>
      </c>
      <c r="J37" s="97">
        <v>5</v>
      </c>
      <c r="K37" s="225">
        <v>228</v>
      </c>
      <c r="L37" s="152"/>
      <c r="M37" s="153">
        <f t="shared" si="0"/>
        <v>2466.96</v>
      </c>
      <c r="N37" s="153">
        <f t="shared" si="1"/>
        <v>0</v>
      </c>
      <c r="O37" s="226">
        <f t="shared" si="2"/>
        <v>0</v>
      </c>
      <c r="P37" s="153">
        <f t="shared" si="4"/>
        <v>0</v>
      </c>
    </row>
    <row r="38" spans="1:16" s="120" customFormat="1" ht="24">
      <c r="A38" s="151">
        <v>28</v>
      </c>
      <c r="B38" s="98"/>
      <c r="C38" s="276" t="s">
        <v>132</v>
      </c>
      <c r="D38" s="277" t="s">
        <v>1489</v>
      </c>
      <c r="E38" s="98" t="s">
        <v>1373</v>
      </c>
      <c r="F38" s="98" t="s">
        <v>1490</v>
      </c>
      <c r="G38" s="98" t="s">
        <v>1106</v>
      </c>
      <c r="H38" s="97" t="s">
        <v>77</v>
      </c>
      <c r="I38" s="278">
        <v>26.57</v>
      </c>
      <c r="J38" s="97">
        <v>5</v>
      </c>
      <c r="K38" s="225">
        <v>228</v>
      </c>
      <c r="L38" s="152"/>
      <c r="M38" s="153">
        <f t="shared" si="0"/>
        <v>6057.96</v>
      </c>
      <c r="N38" s="153">
        <f t="shared" si="1"/>
        <v>0</v>
      </c>
      <c r="O38" s="226">
        <f t="shared" si="2"/>
        <v>0</v>
      </c>
      <c r="P38" s="153">
        <f t="shared" si="4"/>
        <v>0</v>
      </c>
    </row>
    <row r="39" spans="1:16" s="120" customFormat="1">
      <c r="A39" s="151">
        <v>29</v>
      </c>
      <c r="B39" s="98"/>
      <c r="C39" s="276" t="s">
        <v>132</v>
      </c>
      <c r="D39" s="277" t="s">
        <v>1491</v>
      </c>
      <c r="E39" s="98" t="s">
        <v>213</v>
      </c>
      <c r="F39" s="98" t="s">
        <v>1492</v>
      </c>
      <c r="G39" s="98" t="s">
        <v>101</v>
      </c>
      <c r="H39" s="97" t="s">
        <v>76</v>
      </c>
      <c r="I39" s="278">
        <v>9.64</v>
      </c>
      <c r="J39" s="154"/>
      <c r="K39" s="154"/>
      <c r="L39" s="154"/>
      <c r="M39" s="154"/>
      <c r="N39" s="154"/>
      <c r="O39" s="154"/>
      <c r="P39" s="154"/>
    </row>
    <row r="40" spans="1:16" s="120" customFormat="1">
      <c r="A40" s="151">
        <v>30</v>
      </c>
      <c r="B40" s="98"/>
      <c r="C40" s="276" t="s">
        <v>132</v>
      </c>
      <c r="D40" s="277" t="s">
        <v>1493</v>
      </c>
      <c r="E40" s="98" t="s">
        <v>325</v>
      </c>
      <c r="F40" s="98" t="s">
        <v>1494</v>
      </c>
      <c r="G40" s="98" t="s">
        <v>101</v>
      </c>
      <c r="H40" s="97" t="s">
        <v>50</v>
      </c>
      <c r="I40" s="278">
        <v>13.36</v>
      </c>
      <c r="J40" s="97">
        <v>5</v>
      </c>
      <c r="K40" s="225">
        <v>228</v>
      </c>
      <c r="L40" s="152"/>
      <c r="M40" s="153">
        <f t="shared" si="0"/>
        <v>3046.08</v>
      </c>
      <c r="N40" s="153">
        <f t="shared" si="1"/>
        <v>0</v>
      </c>
      <c r="O40" s="226">
        <f t="shared" si="2"/>
        <v>0</v>
      </c>
      <c r="P40" s="153">
        <f t="shared" ref="P40:P74" si="5">ROUND(N40*SVS_UR_3_1,2)</f>
        <v>0</v>
      </c>
    </row>
    <row r="41" spans="1:16" s="120" customFormat="1">
      <c r="A41" s="151">
        <v>31</v>
      </c>
      <c r="B41" s="98"/>
      <c r="C41" s="276" t="s">
        <v>142</v>
      </c>
      <c r="D41" s="277" t="s">
        <v>533</v>
      </c>
      <c r="E41" s="98" t="s">
        <v>55</v>
      </c>
      <c r="F41" s="98" t="s">
        <v>55</v>
      </c>
      <c r="G41" s="98" t="s">
        <v>101</v>
      </c>
      <c r="H41" s="97" t="s">
        <v>76</v>
      </c>
      <c r="I41" s="278">
        <v>21.87</v>
      </c>
      <c r="J41" s="154"/>
      <c r="K41" s="154"/>
      <c r="L41" s="154"/>
      <c r="M41" s="154"/>
      <c r="N41" s="154"/>
      <c r="O41" s="154"/>
      <c r="P41" s="154"/>
    </row>
    <row r="42" spans="1:16" s="120" customFormat="1">
      <c r="A42" s="151">
        <v>32</v>
      </c>
      <c r="B42" s="98"/>
      <c r="C42" s="276" t="s">
        <v>142</v>
      </c>
      <c r="D42" s="277" t="s">
        <v>534</v>
      </c>
      <c r="E42" s="98" t="s">
        <v>55</v>
      </c>
      <c r="F42" s="98" t="s">
        <v>204</v>
      </c>
      <c r="G42" s="98" t="s">
        <v>101</v>
      </c>
      <c r="H42" s="97" t="s">
        <v>76</v>
      </c>
      <c r="I42" s="278">
        <v>15.65</v>
      </c>
      <c r="J42" s="154"/>
      <c r="K42" s="154"/>
      <c r="L42" s="154"/>
      <c r="M42" s="154"/>
      <c r="N42" s="154"/>
      <c r="O42" s="154"/>
      <c r="P42" s="154"/>
    </row>
    <row r="43" spans="1:16" s="120" customFormat="1">
      <c r="A43" s="151">
        <v>33</v>
      </c>
      <c r="B43" s="98"/>
      <c r="C43" s="276" t="s">
        <v>142</v>
      </c>
      <c r="D43" s="277" t="s">
        <v>180</v>
      </c>
      <c r="E43" s="98" t="s">
        <v>213</v>
      </c>
      <c r="F43" s="98" t="s">
        <v>1394</v>
      </c>
      <c r="G43" s="98" t="s">
        <v>101</v>
      </c>
      <c r="H43" s="97" t="s">
        <v>56</v>
      </c>
      <c r="I43" s="278">
        <v>10.58</v>
      </c>
      <c r="J43" s="97">
        <v>0.23</v>
      </c>
      <c r="K43" s="225">
        <v>12</v>
      </c>
      <c r="L43" s="152"/>
      <c r="M43" s="153">
        <f t="shared" si="0"/>
        <v>126.96000000000001</v>
      </c>
      <c r="N43" s="153">
        <f t="shared" si="1"/>
        <v>0</v>
      </c>
      <c r="O43" s="226">
        <f t="shared" si="2"/>
        <v>0</v>
      </c>
      <c r="P43" s="153">
        <f t="shared" si="5"/>
        <v>0</v>
      </c>
    </row>
    <row r="44" spans="1:16" s="120" customFormat="1">
      <c r="A44" s="151">
        <v>34</v>
      </c>
      <c r="B44" s="98"/>
      <c r="C44" s="276" t="s">
        <v>142</v>
      </c>
      <c r="D44" s="277" t="s">
        <v>178</v>
      </c>
      <c r="E44" s="98" t="s">
        <v>523</v>
      </c>
      <c r="F44" s="98" t="s">
        <v>1495</v>
      </c>
      <c r="G44" s="98" t="s">
        <v>101</v>
      </c>
      <c r="H44" s="97" t="s">
        <v>76</v>
      </c>
      <c r="I44" s="278">
        <v>13.17</v>
      </c>
      <c r="J44" s="154"/>
      <c r="K44" s="154"/>
      <c r="L44" s="154"/>
      <c r="M44" s="154"/>
      <c r="N44" s="154"/>
      <c r="O44" s="154"/>
      <c r="P44" s="154"/>
    </row>
    <row r="45" spans="1:16" s="120" customFormat="1" ht="24">
      <c r="A45" s="151">
        <v>35</v>
      </c>
      <c r="B45" s="98"/>
      <c r="C45" s="276" t="s">
        <v>142</v>
      </c>
      <c r="D45" s="277" t="s">
        <v>179</v>
      </c>
      <c r="E45" s="98" t="s">
        <v>216</v>
      </c>
      <c r="F45" s="98" t="s">
        <v>1496</v>
      </c>
      <c r="G45" s="98" t="s">
        <v>1106</v>
      </c>
      <c r="H45" s="97" t="s">
        <v>45</v>
      </c>
      <c r="I45" s="278">
        <v>26.37</v>
      </c>
      <c r="J45" s="97">
        <v>5</v>
      </c>
      <c r="K45" s="225">
        <v>228</v>
      </c>
      <c r="L45" s="152"/>
      <c r="M45" s="153">
        <f t="shared" si="0"/>
        <v>6012.3600000000006</v>
      </c>
      <c r="N45" s="153">
        <f t="shared" si="1"/>
        <v>0</v>
      </c>
      <c r="O45" s="226">
        <f t="shared" si="2"/>
        <v>0</v>
      </c>
      <c r="P45" s="153">
        <f t="shared" si="5"/>
        <v>0</v>
      </c>
    </row>
    <row r="46" spans="1:16" s="120" customFormat="1" ht="24">
      <c r="A46" s="151">
        <v>36</v>
      </c>
      <c r="B46" s="98"/>
      <c r="C46" s="276" t="s">
        <v>142</v>
      </c>
      <c r="D46" s="277"/>
      <c r="E46" s="98" t="s">
        <v>216</v>
      </c>
      <c r="F46" s="98" t="s">
        <v>1497</v>
      </c>
      <c r="G46" s="98" t="s">
        <v>1106</v>
      </c>
      <c r="H46" s="97" t="s">
        <v>46</v>
      </c>
      <c r="I46" s="278">
        <v>10.199999999999999</v>
      </c>
      <c r="J46" s="97">
        <v>5</v>
      </c>
      <c r="K46" s="225">
        <v>228</v>
      </c>
      <c r="L46" s="152"/>
      <c r="M46" s="153">
        <f t="shared" si="0"/>
        <v>2325.6</v>
      </c>
      <c r="N46" s="153">
        <f t="shared" si="1"/>
        <v>0</v>
      </c>
      <c r="O46" s="226">
        <f t="shared" si="2"/>
        <v>0</v>
      </c>
      <c r="P46" s="153">
        <f t="shared" si="5"/>
        <v>0</v>
      </c>
    </row>
    <row r="47" spans="1:16" s="120" customFormat="1" ht="24">
      <c r="A47" s="151">
        <v>37</v>
      </c>
      <c r="B47" s="98"/>
      <c r="C47" s="276" t="s">
        <v>142</v>
      </c>
      <c r="D47" s="277" t="s">
        <v>953</v>
      </c>
      <c r="E47" s="98" t="s">
        <v>1383</v>
      </c>
      <c r="F47" s="98" t="s">
        <v>1467</v>
      </c>
      <c r="G47" s="98" t="s">
        <v>1106</v>
      </c>
      <c r="H47" s="97" t="s">
        <v>53</v>
      </c>
      <c r="I47" s="278">
        <v>45.77</v>
      </c>
      <c r="J47" s="97">
        <v>5</v>
      </c>
      <c r="K47" s="225">
        <v>228</v>
      </c>
      <c r="L47" s="152"/>
      <c r="M47" s="153">
        <f t="shared" si="0"/>
        <v>10435.560000000001</v>
      </c>
      <c r="N47" s="153">
        <f t="shared" si="1"/>
        <v>0</v>
      </c>
      <c r="O47" s="226">
        <f t="shared" si="2"/>
        <v>0</v>
      </c>
      <c r="P47" s="153">
        <f t="shared" si="5"/>
        <v>0</v>
      </c>
    </row>
    <row r="48" spans="1:16" s="120" customFormat="1" ht="24">
      <c r="A48" s="151">
        <v>38</v>
      </c>
      <c r="B48" s="98"/>
      <c r="C48" s="276" t="s">
        <v>142</v>
      </c>
      <c r="D48" s="277" t="s">
        <v>954</v>
      </c>
      <c r="E48" s="98" t="s">
        <v>1373</v>
      </c>
      <c r="F48" s="98" t="s">
        <v>1410</v>
      </c>
      <c r="G48" s="98" t="s">
        <v>1106</v>
      </c>
      <c r="H48" s="97" t="s">
        <v>77</v>
      </c>
      <c r="I48" s="278">
        <v>49.38</v>
      </c>
      <c r="J48" s="97">
        <v>5</v>
      </c>
      <c r="K48" s="225">
        <v>228</v>
      </c>
      <c r="L48" s="152"/>
      <c r="M48" s="153">
        <f t="shared" si="0"/>
        <v>11258.640000000001</v>
      </c>
      <c r="N48" s="153">
        <f t="shared" si="1"/>
        <v>0</v>
      </c>
      <c r="O48" s="226">
        <f t="shared" si="2"/>
        <v>0</v>
      </c>
      <c r="P48" s="153">
        <f t="shared" si="5"/>
        <v>0</v>
      </c>
    </row>
    <row r="49" spans="1:16" s="120" customFormat="1">
      <c r="A49" s="151">
        <v>39</v>
      </c>
      <c r="B49" s="98"/>
      <c r="C49" s="276" t="s">
        <v>142</v>
      </c>
      <c r="D49" s="277" t="s">
        <v>955</v>
      </c>
      <c r="E49" s="98" t="s">
        <v>325</v>
      </c>
      <c r="F49" s="98" t="s">
        <v>1498</v>
      </c>
      <c r="G49" s="98" t="s">
        <v>101</v>
      </c>
      <c r="H49" s="97" t="s">
        <v>50</v>
      </c>
      <c r="I49" s="278">
        <v>9.0399999999999991</v>
      </c>
      <c r="J49" s="97">
        <v>5</v>
      </c>
      <c r="K49" s="225">
        <v>228</v>
      </c>
      <c r="L49" s="152"/>
      <c r="M49" s="153">
        <f t="shared" si="0"/>
        <v>2061.12</v>
      </c>
      <c r="N49" s="153">
        <f t="shared" si="1"/>
        <v>0</v>
      </c>
      <c r="O49" s="226">
        <f t="shared" si="2"/>
        <v>0</v>
      </c>
      <c r="P49" s="153">
        <f t="shared" si="5"/>
        <v>0</v>
      </c>
    </row>
    <row r="50" spans="1:16" s="120" customFormat="1" ht="24">
      <c r="A50" s="151">
        <v>40</v>
      </c>
      <c r="B50" s="98"/>
      <c r="C50" s="276" t="s">
        <v>142</v>
      </c>
      <c r="D50" s="277" t="s">
        <v>956</v>
      </c>
      <c r="E50" s="98" t="s">
        <v>216</v>
      </c>
      <c r="F50" s="98" t="s">
        <v>1499</v>
      </c>
      <c r="G50" s="98" t="s">
        <v>1106</v>
      </c>
      <c r="H50" s="97" t="s">
        <v>45</v>
      </c>
      <c r="I50" s="278">
        <v>4.7699999999999996</v>
      </c>
      <c r="J50" s="97">
        <v>5</v>
      </c>
      <c r="K50" s="225">
        <v>228</v>
      </c>
      <c r="L50" s="152"/>
      <c r="M50" s="153">
        <f t="shared" si="0"/>
        <v>1087.56</v>
      </c>
      <c r="N50" s="153">
        <f t="shared" si="1"/>
        <v>0</v>
      </c>
      <c r="O50" s="226">
        <f t="shared" si="2"/>
        <v>0</v>
      </c>
      <c r="P50" s="153">
        <f t="shared" si="5"/>
        <v>0</v>
      </c>
    </row>
    <row r="51" spans="1:16" s="120" customFormat="1" ht="24">
      <c r="A51" s="151">
        <v>41</v>
      </c>
      <c r="B51" s="98"/>
      <c r="C51" s="276" t="s">
        <v>142</v>
      </c>
      <c r="D51" s="277" t="s">
        <v>1433</v>
      </c>
      <c r="E51" s="98" t="s">
        <v>216</v>
      </c>
      <c r="F51" s="98" t="s">
        <v>1500</v>
      </c>
      <c r="G51" s="98" t="s">
        <v>1106</v>
      </c>
      <c r="H51" s="97" t="s">
        <v>45</v>
      </c>
      <c r="I51" s="278">
        <v>20.09</v>
      </c>
      <c r="J51" s="97">
        <v>5</v>
      </c>
      <c r="K51" s="225">
        <v>228</v>
      </c>
      <c r="L51" s="152"/>
      <c r="M51" s="153">
        <f t="shared" si="0"/>
        <v>4580.5199999999995</v>
      </c>
      <c r="N51" s="153">
        <f t="shared" si="1"/>
        <v>0</v>
      </c>
      <c r="O51" s="226">
        <f t="shared" si="2"/>
        <v>0</v>
      </c>
      <c r="P51" s="153">
        <f t="shared" si="5"/>
        <v>0</v>
      </c>
    </row>
    <row r="52" spans="1:16" s="120" customFormat="1">
      <c r="A52" s="151">
        <v>42</v>
      </c>
      <c r="B52" s="98"/>
      <c r="C52" s="276" t="s">
        <v>142</v>
      </c>
      <c r="D52" s="277" t="s">
        <v>959</v>
      </c>
      <c r="E52" s="98" t="s">
        <v>325</v>
      </c>
      <c r="F52" s="98" t="s">
        <v>1501</v>
      </c>
      <c r="G52" s="98" t="s">
        <v>101</v>
      </c>
      <c r="H52" s="97" t="s">
        <v>50</v>
      </c>
      <c r="I52" s="278">
        <v>10.85</v>
      </c>
      <c r="J52" s="97">
        <v>5</v>
      </c>
      <c r="K52" s="225">
        <v>228</v>
      </c>
      <c r="L52" s="152"/>
      <c r="M52" s="153">
        <f t="shared" si="0"/>
        <v>2473.7999999999997</v>
      </c>
      <c r="N52" s="153">
        <f t="shared" si="1"/>
        <v>0</v>
      </c>
      <c r="O52" s="226">
        <f t="shared" si="2"/>
        <v>0</v>
      </c>
      <c r="P52" s="153">
        <f t="shared" si="5"/>
        <v>0</v>
      </c>
    </row>
    <row r="53" spans="1:16" s="120" customFormat="1" ht="24">
      <c r="A53" s="151">
        <v>43</v>
      </c>
      <c r="B53" s="98"/>
      <c r="C53" s="276" t="s">
        <v>142</v>
      </c>
      <c r="D53" s="277" t="s">
        <v>967</v>
      </c>
      <c r="E53" s="98" t="s">
        <v>14</v>
      </c>
      <c r="F53" s="98" t="s">
        <v>1389</v>
      </c>
      <c r="G53" s="98" t="s">
        <v>1106</v>
      </c>
      <c r="H53" s="97" t="s">
        <v>43</v>
      </c>
      <c r="I53" s="278">
        <v>22.63</v>
      </c>
      <c r="J53" s="97">
        <v>3</v>
      </c>
      <c r="K53" s="225">
        <v>136.80000000000001</v>
      </c>
      <c r="L53" s="152"/>
      <c r="M53" s="153">
        <f t="shared" si="0"/>
        <v>3095.7840000000001</v>
      </c>
      <c r="N53" s="153">
        <f t="shared" si="1"/>
        <v>0</v>
      </c>
      <c r="O53" s="226">
        <f t="shared" si="2"/>
        <v>0</v>
      </c>
      <c r="P53" s="153">
        <f t="shared" si="5"/>
        <v>0</v>
      </c>
    </row>
    <row r="54" spans="1:16" s="120" customFormat="1" ht="24">
      <c r="A54" s="151">
        <v>44</v>
      </c>
      <c r="B54" s="98"/>
      <c r="C54" s="276" t="s">
        <v>142</v>
      </c>
      <c r="D54" s="277" t="s">
        <v>1502</v>
      </c>
      <c r="E54" s="98" t="s">
        <v>14</v>
      </c>
      <c r="F54" s="98" t="s">
        <v>1503</v>
      </c>
      <c r="G54" s="98" t="s">
        <v>1106</v>
      </c>
      <c r="H54" s="97" t="s">
        <v>43</v>
      </c>
      <c r="I54" s="278">
        <v>18.190000000000001</v>
      </c>
      <c r="J54" s="97">
        <v>3</v>
      </c>
      <c r="K54" s="225">
        <v>136.80000000000001</v>
      </c>
      <c r="L54" s="152"/>
      <c r="M54" s="153">
        <f t="shared" si="0"/>
        <v>2488.3920000000003</v>
      </c>
      <c r="N54" s="153">
        <f t="shared" si="1"/>
        <v>0</v>
      </c>
      <c r="O54" s="226">
        <f t="shared" si="2"/>
        <v>0</v>
      </c>
      <c r="P54" s="153">
        <f t="shared" si="5"/>
        <v>0</v>
      </c>
    </row>
    <row r="55" spans="1:16" s="120" customFormat="1" ht="24">
      <c r="A55" s="151">
        <v>45</v>
      </c>
      <c r="B55" s="98"/>
      <c r="C55" s="276" t="s">
        <v>142</v>
      </c>
      <c r="D55" s="277" t="s">
        <v>1422</v>
      </c>
      <c r="E55" s="98" t="s">
        <v>1373</v>
      </c>
      <c r="F55" s="98" t="s">
        <v>1375</v>
      </c>
      <c r="G55" s="98" t="s">
        <v>1106</v>
      </c>
      <c r="H55" s="97" t="s">
        <v>77</v>
      </c>
      <c r="I55" s="278">
        <v>52.38</v>
      </c>
      <c r="J55" s="97">
        <v>5</v>
      </c>
      <c r="K55" s="225">
        <v>228</v>
      </c>
      <c r="L55" s="152"/>
      <c r="M55" s="153">
        <f t="shared" si="0"/>
        <v>11942.640000000001</v>
      </c>
      <c r="N55" s="153">
        <f t="shared" si="1"/>
        <v>0</v>
      </c>
      <c r="O55" s="226">
        <f t="shared" si="2"/>
        <v>0</v>
      </c>
      <c r="P55" s="153">
        <f t="shared" si="5"/>
        <v>0</v>
      </c>
    </row>
    <row r="56" spans="1:16" s="120" customFormat="1" ht="24">
      <c r="A56" s="151">
        <v>46</v>
      </c>
      <c r="B56" s="98"/>
      <c r="C56" s="276" t="s">
        <v>142</v>
      </c>
      <c r="D56" s="277" t="s">
        <v>1420</v>
      </c>
      <c r="E56" s="98" t="s">
        <v>1373</v>
      </c>
      <c r="F56" s="98" t="s">
        <v>1504</v>
      </c>
      <c r="G56" s="98" t="s">
        <v>1106</v>
      </c>
      <c r="H56" s="97" t="s">
        <v>77</v>
      </c>
      <c r="I56" s="278">
        <v>14.12</v>
      </c>
      <c r="J56" s="97">
        <v>5</v>
      </c>
      <c r="K56" s="225">
        <v>228</v>
      </c>
      <c r="L56" s="152"/>
      <c r="M56" s="153">
        <f t="shared" si="0"/>
        <v>3219.3599999999997</v>
      </c>
      <c r="N56" s="153">
        <f t="shared" si="1"/>
        <v>0</v>
      </c>
      <c r="O56" s="226">
        <f t="shared" si="2"/>
        <v>0</v>
      </c>
      <c r="P56" s="153">
        <f t="shared" si="5"/>
        <v>0</v>
      </c>
    </row>
    <row r="57" spans="1:16" s="120" customFormat="1" ht="24">
      <c r="A57" s="151">
        <v>47</v>
      </c>
      <c r="B57" s="98"/>
      <c r="C57" s="276" t="s">
        <v>142</v>
      </c>
      <c r="D57" s="277" t="s">
        <v>1418</v>
      </c>
      <c r="E57" s="98" t="s">
        <v>216</v>
      </c>
      <c r="F57" s="98" t="s">
        <v>1505</v>
      </c>
      <c r="G57" s="98" t="s">
        <v>1106</v>
      </c>
      <c r="H57" s="97" t="s">
        <v>45</v>
      </c>
      <c r="I57" s="278">
        <v>10.82</v>
      </c>
      <c r="J57" s="97">
        <v>5</v>
      </c>
      <c r="K57" s="225">
        <v>228</v>
      </c>
      <c r="L57" s="152"/>
      <c r="M57" s="153">
        <f t="shared" si="0"/>
        <v>2466.96</v>
      </c>
      <c r="N57" s="153">
        <f t="shared" si="1"/>
        <v>0</v>
      </c>
      <c r="O57" s="226">
        <f t="shared" si="2"/>
        <v>0</v>
      </c>
      <c r="P57" s="153">
        <f t="shared" si="5"/>
        <v>0</v>
      </c>
    </row>
    <row r="58" spans="1:16" s="120" customFormat="1">
      <c r="A58" s="151">
        <v>48</v>
      </c>
      <c r="B58" s="98"/>
      <c r="C58" s="276" t="s">
        <v>142</v>
      </c>
      <c r="D58" s="277" t="s">
        <v>1424</v>
      </c>
      <c r="E58" s="98" t="s">
        <v>325</v>
      </c>
      <c r="F58" s="98" t="s">
        <v>1506</v>
      </c>
      <c r="G58" s="98" t="s">
        <v>101</v>
      </c>
      <c r="H58" s="97" t="s">
        <v>50</v>
      </c>
      <c r="I58" s="278">
        <v>12.8</v>
      </c>
      <c r="J58" s="97">
        <v>5</v>
      </c>
      <c r="K58" s="225">
        <v>228</v>
      </c>
      <c r="L58" s="152"/>
      <c r="M58" s="153">
        <f t="shared" si="0"/>
        <v>2918.4</v>
      </c>
      <c r="N58" s="153">
        <f t="shared" si="1"/>
        <v>0</v>
      </c>
      <c r="O58" s="226">
        <f t="shared" si="2"/>
        <v>0</v>
      </c>
      <c r="P58" s="153">
        <f t="shared" si="5"/>
        <v>0</v>
      </c>
    </row>
    <row r="59" spans="1:16" s="120" customFormat="1">
      <c r="A59" s="151">
        <v>49</v>
      </c>
      <c r="B59" s="98"/>
      <c r="C59" s="276" t="s">
        <v>142</v>
      </c>
      <c r="D59" s="277" t="s">
        <v>1426</v>
      </c>
      <c r="E59" s="98" t="s">
        <v>216</v>
      </c>
      <c r="F59" s="98" t="s">
        <v>1507</v>
      </c>
      <c r="G59" s="98" t="s">
        <v>101</v>
      </c>
      <c r="H59" s="97" t="s">
        <v>76</v>
      </c>
      <c r="I59" s="278">
        <v>10.99</v>
      </c>
      <c r="J59" s="154"/>
      <c r="K59" s="154"/>
      <c r="L59" s="154"/>
      <c r="M59" s="154"/>
      <c r="N59" s="154"/>
      <c r="O59" s="154"/>
      <c r="P59" s="154"/>
    </row>
    <row r="60" spans="1:16" s="120" customFormat="1" ht="24">
      <c r="A60" s="151">
        <v>50</v>
      </c>
      <c r="B60" s="98"/>
      <c r="C60" s="276" t="s">
        <v>142</v>
      </c>
      <c r="D60" s="277" t="s">
        <v>1430</v>
      </c>
      <c r="E60" s="98" t="s">
        <v>1373</v>
      </c>
      <c r="F60" s="98" t="s">
        <v>1508</v>
      </c>
      <c r="G60" s="98" t="s">
        <v>1106</v>
      </c>
      <c r="H60" s="97" t="s">
        <v>77</v>
      </c>
      <c r="I60" s="278">
        <v>26.57</v>
      </c>
      <c r="J60" s="97">
        <v>5</v>
      </c>
      <c r="K60" s="225">
        <v>228</v>
      </c>
      <c r="L60" s="152"/>
      <c r="M60" s="153">
        <f t="shared" si="0"/>
        <v>6057.96</v>
      </c>
      <c r="N60" s="153">
        <f t="shared" si="1"/>
        <v>0</v>
      </c>
      <c r="O60" s="226">
        <f t="shared" si="2"/>
        <v>0</v>
      </c>
      <c r="P60" s="153">
        <f t="shared" si="5"/>
        <v>0</v>
      </c>
    </row>
    <row r="61" spans="1:16" s="120" customFormat="1" ht="24">
      <c r="A61" s="151">
        <v>51</v>
      </c>
      <c r="B61" s="98"/>
      <c r="C61" s="276" t="s">
        <v>142</v>
      </c>
      <c r="D61" s="277" t="s">
        <v>1428</v>
      </c>
      <c r="E61" s="98" t="s">
        <v>216</v>
      </c>
      <c r="F61" s="98" t="s">
        <v>1509</v>
      </c>
      <c r="G61" s="98" t="s">
        <v>1106</v>
      </c>
      <c r="H61" s="97" t="s">
        <v>45</v>
      </c>
      <c r="I61" s="278">
        <v>15.75</v>
      </c>
      <c r="J61" s="97">
        <v>5</v>
      </c>
      <c r="K61" s="225">
        <v>228</v>
      </c>
      <c r="L61" s="152"/>
      <c r="M61" s="153">
        <f t="shared" si="0"/>
        <v>3591</v>
      </c>
      <c r="N61" s="153">
        <f t="shared" si="1"/>
        <v>0</v>
      </c>
      <c r="O61" s="226">
        <f t="shared" si="2"/>
        <v>0</v>
      </c>
      <c r="P61" s="153">
        <f t="shared" si="5"/>
        <v>0</v>
      </c>
    </row>
    <row r="62" spans="1:16" s="120" customFormat="1">
      <c r="A62" s="151">
        <v>52</v>
      </c>
      <c r="B62" s="98"/>
      <c r="C62" s="276" t="s">
        <v>142</v>
      </c>
      <c r="D62" s="277" t="s">
        <v>1436</v>
      </c>
      <c r="E62" s="98" t="s">
        <v>216</v>
      </c>
      <c r="F62" s="98" t="s">
        <v>1510</v>
      </c>
      <c r="G62" s="98" t="s">
        <v>101</v>
      </c>
      <c r="H62" s="97" t="s">
        <v>45</v>
      </c>
      <c r="I62" s="278">
        <v>7.97</v>
      </c>
      <c r="J62" s="97">
        <v>5</v>
      </c>
      <c r="K62" s="225">
        <v>228</v>
      </c>
      <c r="L62" s="152"/>
      <c r="M62" s="153">
        <f t="shared" si="0"/>
        <v>1817.1599999999999</v>
      </c>
      <c r="N62" s="153">
        <f t="shared" si="1"/>
        <v>0</v>
      </c>
      <c r="O62" s="226">
        <f t="shared" si="2"/>
        <v>0</v>
      </c>
      <c r="P62" s="153">
        <f t="shared" si="5"/>
        <v>0</v>
      </c>
    </row>
    <row r="63" spans="1:16" s="120" customFormat="1" ht="24">
      <c r="A63" s="151">
        <v>53</v>
      </c>
      <c r="B63" s="98"/>
      <c r="C63" s="276" t="s">
        <v>142</v>
      </c>
      <c r="D63" s="277" t="s">
        <v>1437</v>
      </c>
      <c r="E63" s="98" t="s">
        <v>1373</v>
      </c>
      <c r="F63" s="98" t="s">
        <v>1379</v>
      </c>
      <c r="G63" s="98" t="s">
        <v>1106</v>
      </c>
      <c r="H63" s="97" t="s">
        <v>77</v>
      </c>
      <c r="I63" s="278">
        <v>52.38</v>
      </c>
      <c r="J63" s="97">
        <v>5</v>
      </c>
      <c r="K63" s="225">
        <v>228</v>
      </c>
      <c r="L63" s="152"/>
      <c r="M63" s="153">
        <f t="shared" si="0"/>
        <v>11942.640000000001</v>
      </c>
      <c r="N63" s="153">
        <f t="shared" si="1"/>
        <v>0</v>
      </c>
      <c r="O63" s="226">
        <f t="shared" si="2"/>
        <v>0</v>
      </c>
      <c r="P63" s="153">
        <f t="shared" si="5"/>
        <v>0</v>
      </c>
    </row>
    <row r="64" spans="1:16" s="120" customFormat="1" ht="24">
      <c r="A64" s="151">
        <v>54</v>
      </c>
      <c r="B64" s="98"/>
      <c r="C64" s="276" t="s">
        <v>142</v>
      </c>
      <c r="D64" s="277" t="s">
        <v>1511</v>
      </c>
      <c r="E64" s="98" t="s">
        <v>1373</v>
      </c>
      <c r="F64" s="98" t="s">
        <v>1512</v>
      </c>
      <c r="G64" s="98" t="s">
        <v>1106</v>
      </c>
      <c r="H64" s="97" t="s">
        <v>77</v>
      </c>
      <c r="I64" s="278">
        <v>13.65</v>
      </c>
      <c r="J64" s="97">
        <v>5</v>
      </c>
      <c r="K64" s="225">
        <v>228</v>
      </c>
      <c r="L64" s="152"/>
      <c r="M64" s="153">
        <f t="shared" si="0"/>
        <v>3112.2000000000003</v>
      </c>
      <c r="N64" s="153">
        <f t="shared" si="1"/>
        <v>0</v>
      </c>
      <c r="O64" s="226">
        <f t="shared" si="2"/>
        <v>0</v>
      </c>
      <c r="P64" s="153">
        <f t="shared" si="5"/>
        <v>0</v>
      </c>
    </row>
    <row r="65" spans="1:16" s="120" customFormat="1" ht="24">
      <c r="A65" s="151">
        <v>55</v>
      </c>
      <c r="B65" s="98"/>
      <c r="C65" s="276" t="s">
        <v>142</v>
      </c>
      <c r="D65" s="277" t="s">
        <v>1513</v>
      </c>
      <c r="E65" s="98" t="s">
        <v>216</v>
      </c>
      <c r="F65" s="98" t="s">
        <v>1514</v>
      </c>
      <c r="G65" s="98" t="s">
        <v>1106</v>
      </c>
      <c r="H65" s="97" t="s">
        <v>45</v>
      </c>
      <c r="I65" s="278">
        <v>10.82</v>
      </c>
      <c r="J65" s="97">
        <v>5</v>
      </c>
      <c r="K65" s="225">
        <v>228</v>
      </c>
      <c r="L65" s="152"/>
      <c r="M65" s="153">
        <f t="shared" si="0"/>
        <v>2466.96</v>
      </c>
      <c r="N65" s="153">
        <f t="shared" si="1"/>
        <v>0</v>
      </c>
      <c r="O65" s="226">
        <f t="shared" si="2"/>
        <v>0</v>
      </c>
      <c r="P65" s="153">
        <f t="shared" si="5"/>
        <v>0</v>
      </c>
    </row>
    <row r="66" spans="1:16" s="120" customFormat="1">
      <c r="A66" s="151">
        <v>56</v>
      </c>
      <c r="B66" s="98"/>
      <c r="C66" s="276" t="s">
        <v>142</v>
      </c>
      <c r="D66" s="277" t="s">
        <v>1515</v>
      </c>
      <c r="E66" s="98" t="s">
        <v>325</v>
      </c>
      <c r="F66" s="98" t="s">
        <v>1516</v>
      </c>
      <c r="G66" s="98" t="s">
        <v>101</v>
      </c>
      <c r="H66" s="97" t="s">
        <v>50</v>
      </c>
      <c r="I66" s="278">
        <v>17.260000000000002</v>
      </c>
      <c r="J66" s="97">
        <v>5</v>
      </c>
      <c r="K66" s="225">
        <v>228</v>
      </c>
      <c r="L66" s="152"/>
      <c r="M66" s="153">
        <f t="shared" si="0"/>
        <v>3935.28</v>
      </c>
      <c r="N66" s="153">
        <f t="shared" si="1"/>
        <v>0</v>
      </c>
      <c r="O66" s="226">
        <f t="shared" si="2"/>
        <v>0</v>
      </c>
      <c r="P66" s="153">
        <f t="shared" si="5"/>
        <v>0</v>
      </c>
    </row>
    <row r="67" spans="1:16" s="120" customFormat="1">
      <c r="A67" s="151">
        <v>57</v>
      </c>
      <c r="B67" s="98"/>
      <c r="C67" s="276" t="s">
        <v>142</v>
      </c>
      <c r="D67" s="277" t="s">
        <v>1517</v>
      </c>
      <c r="E67" s="98" t="s">
        <v>213</v>
      </c>
      <c r="F67" s="98" t="s">
        <v>1518</v>
      </c>
      <c r="G67" s="98" t="s">
        <v>101</v>
      </c>
      <c r="H67" s="97" t="s">
        <v>76</v>
      </c>
      <c r="I67" s="278">
        <v>16.29</v>
      </c>
      <c r="J67" s="154"/>
      <c r="K67" s="154"/>
      <c r="L67" s="154"/>
      <c r="M67" s="154"/>
      <c r="N67" s="154"/>
      <c r="O67" s="154"/>
      <c r="P67" s="154"/>
    </row>
    <row r="68" spans="1:16" s="120" customFormat="1">
      <c r="A68" s="151">
        <v>58</v>
      </c>
      <c r="B68" s="98"/>
      <c r="C68" s="276" t="s">
        <v>142</v>
      </c>
      <c r="D68" s="277" t="s">
        <v>1519</v>
      </c>
      <c r="E68" s="98" t="s">
        <v>523</v>
      </c>
      <c r="F68" s="98" t="s">
        <v>1520</v>
      </c>
      <c r="G68" s="98" t="s">
        <v>101</v>
      </c>
      <c r="H68" s="97" t="s">
        <v>76</v>
      </c>
      <c r="I68" s="278">
        <v>15.85</v>
      </c>
      <c r="J68" s="154"/>
      <c r="K68" s="154"/>
      <c r="L68" s="154"/>
      <c r="M68" s="154"/>
      <c r="N68" s="154"/>
      <c r="O68" s="154"/>
      <c r="P68" s="154"/>
    </row>
    <row r="69" spans="1:16" s="120" customFormat="1">
      <c r="A69" s="151">
        <v>59</v>
      </c>
      <c r="B69" s="98"/>
      <c r="C69" s="276" t="s">
        <v>142</v>
      </c>
      <c r="D69" s="277" t="s">
        <v>177</v>
      </c>
      <c r="E69" s="98" t="s">
        <v>213</v>
      </c>
      <c r="F69" s="98" t="s">
        <v>1521</v>
      </c>
      <c r="G69" s="98" t="s">
        <v>101</v>
      </c>
      <c r="H69" s="97" t="s">
        <v>76</v>
      </c>
      <c r="I69" s="278">
        <v>17.23</v>
      </c>
      <c r="J69" s="154"/>
      <c r="K69" s="154"/>
      <c r="L69" s="154"/>
      <c r="M69" s="154"/>
      <c r="N69" s="154"/>
      <c r="O69" s="154"/>
      <c r="P69" s="154"/>
    </row>
    <row r="70" spans="1:16" s="120" customFormat="1" ht="24">
      <c r="A70" s="151">
        <v>60</v>
      </c>
      <c r="B70" s="98"/>
      <c r="C70" s="276" t="s">
        <v>142</v>
      </c>
      <c r="D70" s="277" t="s">
        <v>176</v>
      </c>
      <c r="E70" s="98" t="s">
        <v>1373</v>
      </c>
      <c r="F70" s="98" t="s">
        <v>1397</v>
      </c>
      <c r="G70" s="98" t="s">
        <v>1106</v>
      </c>
      <c r="H70" s="97" t="s">
        <v>77</v>
      </c>
      <c r="I70" s="278">
        <v>53.28</v>
      </c>
      <c r="J70" s="97">
        <v>5</v>
      </c>
      <c r="K70" s="225">
        <v>228</v>
      </c>
      <c r="L70" s="152"/>
      <c r="M70" s="153">
        <f t="shared" si="0"/>
        <v>12147.84</v>
      </c>
      <c r="N70" s="153">
        <f t="shared" si="1"/>
        <v>0</v>
      </c>
      <c r="O70" s="226">
        <f t="shared" si="2"/>
        <v>0</v>
      </c>
      <c r="P70" s="153">
        <f t="shared" si="5"/>
        <v>0</v>
      </c>
    </row>
    <row r="71" spans="1:16" s="120" customFormat="1" ht="24">
      <c r="A71" s="151">
        <v>61</v>
      </c>
      <c r="B71" s="98"/>
      <c r="C71" s="276" t="s">
        <v>142</v>
      </c>
      <c r="D71" s="277" t="s">
        <v>175</v>
      </c>
      <c r="E71" s="98" t="s">
        <v>1373</v>
      </c>
      <c r="F71" s="98" t="s">
        <v>1522</v>
      </c>
      <c r="G71" s="98" t="s">
        <v>1106</v>
      </c>
      <c r="H71" s="97" t="s">
        <v>77</v>
      </c>
      <c r="I71" s="278">
        <v>18.100000000000001</v>
      </c>
      <c r="J71" s="97">
        <v>5</v>
      </c>
      <c r="K71" s="225">
        <v>228</v>
      </c>
      <c r="L71" s="152"/>
      <c r="M71" s="153">
        <f t="shared" si="0"/>
        <v>4126.8</v>
      </c>
      <c r="N71" s="153">
        <f t="shared" si="1"/>
        <v>0</v>
      </c>
      <c r="O71" s="226">
        <f t="shared" si="2"/>
        <v>0</v>
      </c>
      <c r="P71" s="153">
        <f t="shared" si="5"/>
        <v>0</v>
      </c>
    </row>
    <row r="72" spans="1:16" s="120" customFormat="1">
      <c r="A72" s="151">
        <v>62</v>
      </c>
      <c r="B72" s="98"/>
      <c r="C72" s="276" t="s">
        <v>142</v>
      </c>
      <c r="D72" s="277" t="s">
        <v>174</v>
      </c>
      <c r="E72" s="98" t="s">
        <v>325</v>
      </c>
      <c r="F72" s="98" t="s">
        <v>1523</v>
      </c>
      <c r="G72" s="98" t="s">
        <v>101</v>
      </c>
      <c r="H72" s="97" t="s">
        <v>50</v>
      </c>
      <c r="I72" s="278">
        <v>14.68</v>
      </c>
      <c r="J72" s="97">
        <v>5</v>
      </c>
      <c r="K72" s="225">
        <v>228</v>
      </c>
      <c r="L72" s="152"/>
      <c r="M72" s="153">
        <f t="shared" si="0"/>
        <v>3347.04</v>
      </c>
      <c r="N72" s="153">
        <f t="shared" si="1"/>
        <v>0</v>
      </c>
      <c r="O72" s="226">
        <f t="shared" si="2"/>
        <v>0</v>
      </c>
      <c r="P72" s="153">
        <f t="shared" si="5"/>
        <v>0</v>
      </c>
    </row>
    <row r="73" spans="1:16" s="120" customFormat="1" ht="24">
      <c r="A73" s="151">
        <v>63</v>
      </c>
      <c r="B73" s="98"/>
      <c r="C73" s="276" t="s">
        <v>142</v>
      </c>
      <c r="D73" s="277" t="s">
        <v>540</v>
      </c>
      <c r="E73" s="98" t="s">
        <v>1373</v>
      </c>
      <c r="F73" s="98" t="s">
        <v>1427</v>
      </c>
      <c r="G73" s="98" t="s">
        <v>1106</v>
      </c>
      <c r="H73" s="97" t="s">
        <v>77</v>
      </c>
      <c r="I73" s="278">
        <v>53.57</v>
      </c>
      <c r="J73" s="97">
        <v>5</v>
      </c>
      <c r="K73" s="225">
        <v>228</v>
      </c>
      <c r="L73" s="152"/>
      <c r="M73" s="153">
        <f t="shared" si="0"/>
        <v>12213.960000000001</v>
      </c>
      <c r="N73" s="153">
        <f t="shared" si="1"/>
        <v>0</v>
      </c>
      <c r="O73" s="226">
        <f t="shared" si="2"/>
        <v>0</v>
      </c>
      <c r="P73" s="153">
        <f t="shared" si="5"/>
        <v>0</v>
      </c>
    </row>
    <row r="74" spans="1:16" s="120" customFormat="1" ht="24">
      <c r="A74" s="151">
        <v>64</v>
      </c>
      <c r="B74" s="98"/>
      <c r="C74" s="276" t="s">
        <v>142</v>
      </c>
      <c r="D74" s="277" t="s">
        <v>542</v>
      </c>
      <c r="E74" s="98" t="s">
        <v>216</v>
      </c>
      <c r="F74" s="98" t="s">
        <v>1524</v>
      </c>
      <c r="G74" s="98" t="s">
        <v>1106</v>
      </c>
      <c r="H74" s="97" t="s">
        <v>45</v>
      </c>
      <c r="I74" s="278">
        <v>30.68</v>
      </c>
      <c r="J74" s="97">
        <v>5</v>
      </c>
      <c r="K74" s="225">
        <v>228</v>
      </c>
      <c r="L74" s="152"/>
      <c r="M74" s="153">
        <f t="shared" si="0"/>
        <v>6995.04</v>
      </c>
      <c r="N74" s="153">
        <f t="shared" si="1"/>
        <v>0</v>
      </c>
      <c r="O74" s="226">
        <f t="shared" si="2"/>
        <v>0</v>
      </c>
      <c r="P74" s="153">
        <f t="shared" si="5"/>
        <v>0</v>
      </c>
    </row>
    <row r="75" spans="1:16" s="120" customFormat="1">
      <c r="A75" s="155" t="s">
        <v>5</v>
      </c>
      <c r="B75" s="156" t="s">
        <v>83</v>
      </c>
      <c r="C75" s="157"/>
      <c r="D75" s="158"/>
      <c r="E75" s="159"/>
      <c r="F75" s="178"/>
      <c r="G75" s="160"/>
      <c r="H75" s="161"/>
      <c r="I75" s="162">
        <f>SUM(I11:I74)</f>
        <v>1314.0900000000001</v>
      </c>
      <c r="J75" s="163"/>
      <c r="K75" s="163"/>
      <c r="L75" s="227">
        <f>IFERROR(M75/N75,0)</f>
        <v>0</v>
      </c>
      <c r="M75" s="162">
        <f>SUM(M11:M74)</f>
        <v>244584.45600000001</v>
      </c>
      <c r="N75" s="162">
        <f>SUM(N11:N74)</f>
        <v>0</v>
      </c>
      <c r="O75" s="179"/>
      <c r="P75" s="162">
        <f>SUM(P11:P74)</f>
        <v>0</v>
      </c>
    </row>
    <row r="76" spans="1:16">
      <c r="M76" s="166"/>
    </row>
    <row r="77" spans="1:16">
      <c r="A77" s="168" t="s">
        <v>25</v>
      </c>
      <c r="B77" s="168"/>
      <c r="C77" s="169"/>
      <c r="D77" s="170"/>
      <c r="E77" s="170"/>
      <c r="F77" s="170"/>
      <c r="G77" s="171"/>
      <c r="H77" s="172"/>
      <c r="I77" s="173"/>
      <c r="J77" s="173"/>
      <c r="K77" s="173"/>
      <c r="L77" s="173"/>
      <c r="M77" s="173"/>
      <c r="N77" s="173"/>
      <c r="O77" s="173"/>
      <c r="P77" s="173"/>
    </row>
    <row r="78" spans="1:16" ht="6" customHeight="1">
      <c r="A78" s="168"/>
      <c r="B78" s="168"/>
      <c r="C78" s="169"/>
      <c r="D78" s="170"/>
      <c r="E78" s="170"/>
      <c r="F78" s="170"/>
      <c r="G78" s="171"/>
      <c r="H78" s="172"/>
      <c r="I78" s="173"/>
      <c r="J78" s="173"/>
      <c r="K78" s="173"/>
      <c r="L78" s="173"/>
      <c r="M78" s="173"/>
      <c r="N78" s="173"/>
      <c r="O78" s="173"/>
      <c r="P78" s="173"/>
    </row>
    <row r="79" spans="1:16">
      <c r="A79" s="164" t="s">
        <v>26</v>
      </c>
      <c r="B79" s="164" t="s">
        <v>27</v>
      </c>
      <c r="D79" s="134" t="s">
        <v>28</v>
      </c>
      <c r="E79" s="174" t="s">
        <v>29</v>
      </c>
      <c r="F79" s="174"/>
      <c r="K79" s="166"/>
      <c r="L79" s="166"/>
      <c r="M79" s="166"/>
      <c r="N79" s="166"/>
      <c r="O79" s="166"/>
      <c r="P79" s="166"/>
    </row>
    <row r="80" spans="1:16">
      <c r="A80" s="164" t="s">
        <v>12</v>
      </c>
      <c r="B80" s="164" t="s">
        <v>30</v>
      </c>
      <c r="D80" s="134" t="s">
        <v>31</v>
      </c>
      <c r="E80" s="174" t="s">
        <v>32</v>
      </c>
      <c r="F80" s="174"/>
      <c r="K80" s="166"/>
      <c r="L80" s="166"/>
      <c r="M80" s="166"/>
      <c r="N80" s="166"/>
      <c r="O80" s="166"/>
      <c r="P80" s="166"/>
    </row>
    <row r="81" spans="1:16">
      <c r="A81" s="164" t="s">
        <v>33</v>
      </c>
      <c r="B81" s="164" t="s">
        <v>34</v>
      </c>
      <c r="D81" s="170" t="s">
        <v>60</v>
      </c>
      <c r="E81" s="175" t="s">
        <v>61</v>
      </c>
      <c r="F81" s="175"/>
      <c r="K81" s="166"/>
      <c r="L81" s="166"/>
      <c r="M81" s="166"/>
      <c r="N81" s="166"/>
      <c r="O81" s="166"/>
      <c r="P81" s="166"/>
    </row>
    <row r="82" spans="1:16">
      <c r="A82" s="164" t="s">
        <v>35</v>
      </c>
      <c r="B82" s="164" t="s">
        <v>36</v>
      </c>
      <c r="D82" s="176" t="s">
        <v>37</v>
      </c>
      <c r="E82" s="165" t="s">
        <v>38</v>
      </c>
      <c r="K82" s="166"/>
      <c r="L82" s="166"/>
      <c r="M82" s="166"/>
      <c r="N82" s="166"/>
      <c r="O82" s="166"/>
      <c r="P82" s="166"/>
    </row>
    <row r="83" spans="1:16">
      <c r="K83" s="166"/>
      <c r="L83" s="166"/>
      <c r="M83" s="166"/>
      <c r="N83" s="166"/>
      <c r="O83" s="166"/>
      <c r="P83" s="166"/>
    </row>
    <row r="84" spans="1:16">
      <c r="K84" s="166"/>
      <c r="L84" s="166"/>
      <c r="M84" s="166"/>
      <c r="N84" s="166"/>
      <c r="O84" s="166"/>
      <c r="P84" s="166"/>
    </row>
  </sheetData>
  <sheetProtection algorithmName="SHA-512" hashValue="8HtTA7F8rhBvz1O7sdP431gEx3SPhs+s1MPRTUKlqgkG9Z1ATtt3jhDSSZ6GsOoxneyPEa1DWUFGFMpi1n/ikQ==" saltValue="Nkwe7E0Wn3EGxiQ/Pp1NAQ==" spinCount="100000" sheet="1" objects="1" scenarios="1" formatColumns="0" formatRows="0" autoFilter="0"/>
  <autoFilter ref="A9:P75" xr:uid="{26A9351A-F416-4230-A181-B3E009E6B854}"/>
  <mergeCells count="2">
    <mergeCell ref="E5:L6"/>
    <mergeCell ref="A7:D8"/>
  </mergeCells>
  <conditionalFormatting sqref="A7">
    <cfRule type="expression" dxfId="77" priority="2">
      <formula>A7&lt;&gt;""</formula>
    </cfRule>
  </conditionalFormatting>
  <conditionalFormatting sqref="E5:F5">
    <cfRule type="expression" dxfId="76" priority="3">
      <formula>$E$5&lt;&gt;""</formula>
    </cfRule>
  </conditionalFormatting>
  <conditionalFormatting sqref="M1:P1">
    <cfRule type="expression" dxfId="75" priority="1">
      <formula>$M$1&lt;&gt;""</formula>
    </cfRule>
  </conditionalFormatting>
  <pageMargins left="0.70866141732283472" right="0.70866141732283472" top="0.78740157480314965" bottom="0.78740157480314965" header="0" footer="0.31496062992125984"/>
  <pageSetup paperSize="9" scale="53" fitToHeight="0" orientation="portrait" r:id="rId1"/>
  <headerFooter>
    <oddFooter>&amp;LPreisblätter&amp;C&amp;A&amp;R&amp;P -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3B676-C4E2-4D51-B54F-F842E0D80603}">
  <sheetPr>
    <tabColor theme="6" tint="0.79998168889431442"/>
    <pageSetUpPr fitToPage="1"/>
  </sheetPr>
  <dimension ref="A1:P88"/>
  <sheetViews>
    <sheetView zoomScale="85" zoomScaleNormal="85" workbookViewId="0">
      <pane ySplit="9" topLeftCell="A10" activePane="bottomLeft" state="frozen"/>
      <selection activeCell="L8" sqref="L8"/>
      <selection pane="bottomLeft" activeCell="L8" sqref="L8"/>
    </sheetView>
  </sheetViews>
  <sheetFormatPr baseColWidth="10" defaultColWidth="11.42578125" defaultRowHeight="13.5"/>
  <cols>
    <col min="1" max="1" width="6.140625" style="164" customWidth="1"/>
    <col min="2" max="2" width="11.5703125" style="164" customWidth="1"/>
    <col min="3" max="3" width="8.140625" style="133" bestFit="1" customWidth="1"/>
    <col min="4" max="4" width="7.85546875" style="134" bestFit="1" customWidth="1"/>
    <col min="5" max="6" width="21.140625" style="165" customWidth="1"/>
    <col min="7" max="7" width="15.5703125" style="165" customWidth="1"/>
    <col min="8" max="8" width="5.140625" style="134" bestFit="1" customWidth="1"/>
    <col min="9" max="9" width="10.42578125" style="166" bestFit="1" customWidth="1"/>
    <col min="10" max="10" width="10" style="166" customWidth="1"/>
    <col min="11" max="11" width="10" style="167" bestFit="1" customWidth="1"/>
    <col min="12" max="12" width="11.5703125" style="167" bestFit="1" customWidth="1"/>
    <col min="13" max="13" width="12.5703125" style="165" customWidth="1"/>
    <col min="14" max="14" width="10.42578125" style="165" customWidth="1"/>
    <col min="15" max="15" width="8.42578125" style="165" customWidth="1"/>
    <col min="16" max="16" width="15.5703125" style="228" customWidth="1"/>
    <col min="17" max="16384" width="11.42578125" style="1"/>
  </cols>
  <sheetData>
    <row r="1" spans="1:16">
      <c r="A1" s="121" t="s">
        <v>16</v>
      </c>
      <c r="B1" s="180" t="s">
        <v>0</v>
      </c>
      <c r="C1" s="122"/>
      <c r="D1" s="123"/>
      <c r="E1" s="124"/>
      <c r="F1" s="279"/>
      <c r="G1" s="125"/>
      <c r="H1" s="126"/>
      <c r="I1" s="127"/>
      <c r="J1" s="128"/>
      <c r="K1" s="128"/>
      <c r="L1" s="181"/>
      <c r="M1" s="129" t="str">
        <f>IF(OR(COUNTA(K11:K78)&lt;&gt;COUNTIF(O11:O78,"&gt;0"),$L$7=""),"Das Preisblatt ist nicht vollständig ausgefüllt!","")</f>
        <v>Das Preisblatt ist nicht vollständig ausgefüllt!</v>
      </c>
      <c r="N1" s="130"/>
      <c r="O1" s="130"/>
      <c r="P1" s="131"/>
    </row>
    <row r="2" spans="1:16">
      <c r="A2" s="132" t="s">
        <v>18</v>
      </c>
      <c r="B2" s="16" t="s">
        <v>1632</v>
      </c>
      <c r="E2" s="124" t="s">
        <v>17</v>
      </c>
      <c r="F2" s="279"/>
      <c r="G2" s="135" t="s">
        <v>6</v>
      </c>
      <c r="H2" s="136"/>
      <c r="I2" s="182"/>
      <c r="J2" s="137" t="s">
        <v>13</v>
      </c>
      <c r="K2" s="177" t="s">
        <v>401</v>
      </c>
      <c r="L2" s="183"/>
      <c r="M2" s="138" t="s">
        <v>11</v>
      </c>
      <c r="N2" s="139"/>
      <c r="O2" s="184"/>
      <c r="P2" s="140">
        <f>P79</f>
        <v>0</v>
      </c>
    </row>
    <row r="3" spans="1:16">
      <c r="A3" s="132"/>
      <c r="B3" s="26" t="s">
        <v>1370</v>
      </c>
      <c r="E3" s="141" t="s">
        <v>19</v>
      </c>
      <c r="G3" s="142">
        <f>DATE</f>
        <v>46190</v>
      </c>
      <c r="H3" s="143"/>
      <c r="I3" s="185"/>
      <c r="J3" s="144" t="s">
        <v>59</v>
      </c>
      <c r="K3" s="186" t="s">
        <v>1635</v>
      </c>
      <c r="L3" s="187"/>
      <c r="M3" s="138" t="s">
        <v>9</v>
      </c>
      <c r="N3" s="139"/>
      <c r="O3" s="184"/>
      <c r="P3" s="145">
        <f>N79</f>
        <v>0</v>
      </c>
    </row>
    <row r="4" spans="1:16">
      <c r="A4" s="132"/>
      <c r="B4" s="31" t="s">
        <v>1541</v>
      </c>
      <c r="D4" s="146"/>
      <c r="E4" s="274" t="s">
        <v>208</v>
      </c>
      <c r="F4" s="279"/>
      <c r="G4" s="275">
        <f>P3/MAX(K:K)</f>
        <v>0</v>
      </c>
      <c r="I4" s="188"/>
      <c r="J4" s="189" t="s">
        <v>85</v>
      </c>
      <c r="K4" s="190" t="s">
        <v>56</v>
      </c>
      <c r="L4" s="191"/>
      <c r="M4" s="138" t="s">
        <v>10</v>
      </c>
      <c r="N4" s="139"/>
      <c r="O4" s="192"/>
      <c r="P4" s="193">
        <f>L79</f>
        <v>0</v>
      </c>
    </row>
    <row r="5" spans="1:16">
      <c r="A5" s="147"/>
      <c r="B5" s="148" t="s">
        <v>1538</v>
      </c>
      <c r="C5" s="149"/>
      <c r="D5" s="150"/>
      <c r="E5" s="283" t="str">
        <f>IF(M1="",IF(P4&gt;L8,"Die angebotene Durchschnittsleistung überschreitet die zulässige Obergrenze der Reinigungsleistung",""),"")</f>
        <v/>
      </c>
      <c r="F5" s="283"/>
      <c r="G5" s="283"/>
      <c r="H5" s="283"/>
      <c r="I5" s="283"/>
      <c r="J5" s="283"/>
      <c r="K5" s="283"/>
      <c r="L5" s="284"/>
      <c r="M5" s="194" t="s">
        <v>7</v>
      </c>
      <c r="N5" s="194"/>
      <c r="O5" s="194"/>
      <c r="P5" s="195">
        <f>I79</f>
        <v>1599.7719999999999</v>
      </c>
    </row>
    <row r="6" spans="1:16">
      <c r="A6" s="196"/>
      <c r="B6" s="197"/>
      <c r="E6" s="285"/>
      <c r="F6" s="285"/>
      <c r="G6" s="285"/>
      <c r="H6" s="285"/>
      <c r="I6" s="285"/>
      <c r="J6" s="285"/>
      <c r="K6" s="285"/>
      <c r="L6" s="286"/>
      <c r="M6" s="194" t="s">
        <v>8</v>
      </c>
      <c r="N6" s="194"/>
      <c r="O6" s="198"/>
      <c r="P6" s="195">
        <f>M79</f>
        <v>322586.97600000002</v>
      </c>
    </row>
    <row r="7" spans="1:16" ht="15.75">
      <c r="A7" s="287" t="str">
        <f>IF(AND(ROUND(SUM(I11:I79)/2,2)=ROUND(I79,2),ROUND(SUM(M11:M79)/2,2)=ROUND(M79,2),ROUND(SUM(N11:N79)/2,2)=ROUND(N79,2),ROUND(SUM(P11:P79)/2,2)=ROUND(P79,2)),"","SUMMENFEHLER")</f>
        <v/>
      </c>
      <c r="B7" s="288"/>
      <c r="C7" s="288"/>
      <c r="D7" s="289"/>
      <c r="E7" s="124"/>
      <c r="F7" s="279"/>
      <c r="G7" s="125"/>
      <c r="H7" s="123"/>
      <c r="I7" s="199"/>
      <c r="J7" s="200"/>
      <c r="K7" s="201" t="s">
        <v>40</v>
      </c>
      <c r="L7" s="202"/>
      <c r="M7" s="194" t="s">
        <v>207</v>
      </c>
      <c r="N7" s="194"/>
      <c r="O7" s="194"/>
      <c r="P7" s="203">
        <f>P2/12</f>
        <v>0</v>
      </c>
    </row>
    <row r="8" spans="1:16" ht="15.75">
      <c r="A8" s="290"/>
      <c r="B8" s="291"/>
      <c r="C8" s="291"/>
      <c r="D8" s="292"/>
      <c r="E8" s="124"/>
      <c r="F8" s="279"/>
      <c r="G8" s="125"/>
      <c r="H8" s="123"/>
      <c r="I8" s="200"/>
      <c r="J8" s="200"/>
      <c r="K8" s="201" t="s">
        <v>79</v>
      </c>
      <c r="L8" s="204">
        <v>170</v>
      </c>
      <c r="M8" s="194" t="s">
        <v>39</v>
      </c>
      <c r="N8" s="194"/>
      <c r="O8" s="194"/>
      <c r="P8" s="205">
        <f>COUNTA(J11:J78)</f>
        <v>55</v>
      </c>
    </row>
    <row r="9" spans="1:16" ht="25.5">
      <c r="A9" s="206" t="s">
        <v>1</v>
      </c>
      <c r="B9" s="207" t="s">
        <v>84</v>
      </c>
      <c r="C9" s="208" t="s">
        <v>103</v>
      </c>
      <c r="D9" s="209" t="s">
        <v>12</v>
      </c>
      <c r="E9" s="210" t="s">
        <v>2</v>
      </c>
      <c r="F9" s="210" t="s">
        <v>400</v>
      </c>
      <c r="G9" s="210" t="s">
        <v>20</v>
      </c>
      <c r="H9" s="211" t="s">
        <v>3</v>
      </c>
      <c r="I9" s="207" t="s">
        <v>21</v>
      </c>
      <c r="J9" s="207" t="s">
        <v>1525</v>
      </c>
      <c r="K9" s="212" t="s">
        <v>22</v>
      </c>
      <c r="L9" s="212" t="s">
        <v>194</v>
      </c>
      <c r="M9" s="213" t="s">
        <v>195</v>
      </c>
      <c r="N9" s="214" t="s">
        <v>15</v>
      </c>
      <c r="O9" s="213" t="s">
        <v>23</v>
      </c>
      <c r="P9" s="215" t="s">
        <v>24</v>
      </c>
    </row>
    <row r="10" spans="1:16">
      <c r="A10" s="216"/>
      <c r="B10" s="216"/>
      <c r="C10" s="217"/>
      <c r="D10" s="218"/>
      <c r="E10" s="219"/>
      <c r="F10" s="89"/>
      <c r="G10" s="219"/>
      <c r="H10" s="220"/>
      <c r="I10" s="221"/>
      <c r="J10" s="221"/>
      <c r="K10" s="222"/>
      <c r="L10" s="222"/>
      <c r="M10" s="223"/>
      <c r="N10" s="219"/>
      <c r="O10" s="223"/>
      <c r="P10" s="224"/>
    </row>
    <row r="11" spans="1:16" s="120" customFormat="1">
      <c r="A11" s="151">
        <v>1</v>
      </c>
      <c r="B11" s="98"/>
      <c r="C11" s="276" t="s">
        <v>132</v>
      </c>
      <c r="D11" s="277" t="s">
        <v>463</v>
      </c>
      <c r="E11" s="98" t="s">
        <v>216</v>
      </c>
      <c r="F11" s="98" t="s">
        <v>75</v>
      </c>
      <c r="G11" s="98" t="s">
        <v>101</v>
      </c>
      <c r="H11" s="97" t="s">
        <v>45</v>
      </c>
      <c r="I11" s="278">
        <v>16.72</v>
      </c>
      <c r="J11" s="97">
        <v>5</v>
      </c>
      <c r="K11" s="225">
        <v>228</v>
      </c>
      <c r="L11" s="152"/>
      <c r="M11" s="153">
        <f t="shared" ref="M11:M74" si="0">I11*K11</f>
        <v>3812.16</v>
      </c>
      <c r="N11" s="153">
        <f t="shared" ref="N11:N74" si="1">IFERROR(M11/L11,0)</f>
        <v>0</v>
      </c>
      <c r="O11" s="226">
        <f t="shared" ref="O11:O74" si="2">IF(P11&gt;0,P11/K11,0)</f>
        <v>0</v>
      </c>
      <c r="P11" s="153">
        <f t="shared" ref="P11" si="3">ROUND(N11*SVS_UR_3_1,2)</f>
        <v>0</v>
      </c>
    </row>
    <row r="12" spans="1:16" s="120" customFormat="1">
      <c r="A12" s="151">
        <v>2</v>
      </c>
      <c r="B12" s="98"/>
      <c r="C12" s="276" t="s">
        <v>132</v>
      </c>
      <c r="D12" s="277" t="s">
        <v>465</v>
      </c>
      <c r="E12" s="98" t="s">
        <v>216</v>
      </c>
      <c r="F12" s="98" t="s">
        <v>481</v>
      </c>
      <c r="G12" s="98" t="s">
        <v>101</v>
      </c>
      <c r="H12" s="97" t="s">
        <v>46</v>
      </c>
      <c r="I12" s="278">
        <v>24.46</v>
      </c>
      <c r="J12" s="97">
        <v>5</v>
      </c>
      <c r="K12" s="225">
        <v>228</v>
      </c>
      <c r="L12" s="152"/>
      <c r="M12" s="153">
        <f t="shared" si="0"/>
        <v>5576.88</v>
      </c>
      <c r="N12" s="153">
        <f t="shared" si="1"/>
        <v>0</v>
      </c>
      <c r="O12" s="226">
        <f t="shared" si="2"/>
        <v>0</v>
      </c>
      <c r="P12" s="153">
        <f t="shared" ref="P12" si="4">ROUND(N12*SVS_UR_3_1,2)</f>
        <v>0</v>
      </c>
    </row>
    <row r="13" spans="1:16" s="120" customFormat="1">
      <c r="A13" s="151">
        <v>3</v>
      </c>
      <c r="B13" s="98"/>
      <c r="C13" s="276" t="s">
        <v>132</v>
      </c>
      <c r="D13" s="277" t="s">
        <v>466</v>
      </c>
      <c r="E13" s="98" t="s">
        <v>325</v>
      </c>
      <c r="F13" s="98" t="s">
        <v>1371</v>
      </c>
      <c r="G13" s="98" t="s">
        <v>101</v>
      </c>
      <c r="H13" s="97" t="s">
        <v>50</v>
      </c>
      <c r="I13" s="278">
        <v>3.22</v>
      </c>
      <c r="J13" s="97">
        <v>5</v>
      </c>
      <c r="K13" s="225">
        <v>228</v>
      </c>
      <c r="L13" s="152"/>
      <c r="M13" s="153">
        <f t="shared" si="0"/>
        <v>734.16000000000008</v>
      </c>
      <c r="N13" s="153">
        <f t="shared" si="1"/>
        <v>0</v>
      </c>
      <c r="O13" s="226">
        <f t="shared" si="2"/>
        <v>0</v>
      </c>
      <c r="P13" s="153">
        <f t="shared" ref="P13:P14" si="5">ROUND(N13*SVS_UR_3_1,2)</f>
        <v>0</v>
      </c>
    </row>
    <row r="14" spans="1:16" s="120" customFormat="1">
      <c r="A14" s="151">
        <v>4</v>
      </c>
      <c r="B14" s="98"/>
      <c r="C14" s="276" t="s">
        <v>132</v>
      </c>
      <c r="D14" s="277" t="s">
        <v>467</v>
      </c>
      <c r="E14" s="98" t="s">
        <v>213</v>
      </c>
      <c r="F14" s="98" t="s">
        <v>1372</v>
      </c>
      <c r="G14" s="98" t="s">
        <v>102</v>
      </c>
      <c r="H14" s="97" t="s">
        <v>56</v>
      </c>
      <c r="I14" s="278">
        <v>10.68</v>
      </c>
      <c r="J14" s="97">
        <v>0.23</v>
      </c>
      <c r="K14" s="225">
        <v>12</v>
      </c>
      <c r="L14" s="152"/>
      <c r="M14" s="153">
        <f t="shared" si="0"/>
        <v>128.16</v>
      </c>
      <c r="N14" s="153">
        <f t="shared" si="1"/>
        <v>0</v>
      </c>
      <c r="O14" s="226">
        <f t="shared" si="2"/>
        <v>0</v>
      </c>
      <c r="P14" s="153">
        <f t="shared" si="5"/>
        <v>0</v>
      </c>
    </row>
    <row r="15" spans="1:16" s="120" customFormat="1">
      <c r="A15" s="151">
        <v>5</v>
      </c>
      <c r="B15" s="98"/>
      <c r="C15" s="276" t="s">
        <v>132</v>
      </c>
      <c r="D15" s="277" t="s">
        <v>469</v>
      </c>
      <c r="E15" s="98" t="s">
        <v>1373</v>
      </c>
      <c r="F15" s="98" t="s">
        <v>151</v>
      </c>
      <c r="G15" s="98" t="s">
        <v>102</v>
      </c>
      <c r="H15" s="97" t="s">
        <v>77</v>
      </c>
      <c r="I15" s="278">
        <v>61.03</v>
      </c>
      <c r="J15" s="97">
        <v>5</v>
      </c>
      <c r="K15" s="225">
        <v>228</v>
      </c>
      <c r="L15" s="152"/>
      <c r="M15" s="153">
        <f t="shared" si="0"/>
        <v>13914.84</v>
      </c>
      <c r="N15" s="153">
        <f t="shared" si="1"/>
        <v>0</v>
      </c>
      <c r="O15" s="226">
        <f t="shared" si="2"/>
        <v>0</v>
      </c>
      <c r="P15" s="153">
        <f t="shared" ref="P15:P39" si="6">ROUND(N15*SVS_UR_3_1,2)</f>
        <v>0</v>
      </c>
    </row>
    <row r="16" spans="1:16" s="120" customFormat="1" ht="24">
      <c r="A16" s="151">
        <v>6</v>
      </c>
      <c r="B16" s="98"/>
      <c r="C16" s="276" t="s">
        <v>132</v>
      </c>
      <c r="D16" s="277" t="s">
        <v>470</v>
      </c>
      <c r="E16" s="98" t="s">
        <v>1373</v>
      </c>
      <c r="F16" s="98" t="s">
        <v>1374</v>
      </c>
      <c r="G16" s="98" t="s">
        <v>1106</v>
      </c>
      <c r="H16" s="97" t="s">
        <v>77</v>
      </c>
      <c r="I16" s="278">
        <v>26.78</v>
      </c>
      <c r="J16" s="97">
        <v>5</v>
      </c>
      <c r="K16" s="225">
        <v>228</v>
      </c>
      <c r="L16" s="152"/>
      <c r="M16" s="153">
        <f t="shared" si="0"/>
        <v>6105.84</v>
      </c>
      <c r="N16" s="153">
        <f t="shared" si="1"/>
        <v>0</v>
      </c>
      <c r="O16" s="226">
        <f t="shared" si="2"/>
        <v>0</v>
      </c>
      <c r="P16" s="153">
        <f t="shared" si="6"/>
        <v>0</v>
      </c>
    </row>
    <row r="17" spans="1:16" s="120" customFormat="1" ht="24">
      <c r="A17" s="151">
        <v>7</v>
      </c>
      <c r="B17" s="98"/>
      <c r="C17" s="276" t="s">
        <v>132</v>
      </c>
      <c r="D17" s="277" t="s">
        <v>471</v>
      </c>
      <c r="E17" s="98" t="s">
        <v>1373</v>
      </c>
      <c r="F17" s="98" t="s">
        <v>1375</v>
      </c>
      <c r="G17" s="98" t="s">
        <v>1106</v>
      </c>
      <c r="H17" s="97" t="s">
        <v>77</v>
      </c>
      <c r="I17" s="278">
        <v>47.06</v>
      </c>
      <c r="J17" s="97">
        <v>5</v>
      </c>
      <c r="K17" s="225">
        <v>228</v>
      </c>
      <c r="L17" s="152"/>
      <c r="M17" s="153">
        <f t="shared" si="0"/>
        <v>10729.68</v>
      </c>
      <c r="N17" s="153">
        <f t="shared" si="1"/>
        <v>0</v>
      </c>
      <c r="O17" s="226">
        <f t="shared" si="2"/>
        <v>0</v>
      </c>
      <c r="P17" s="153">
        <f t="shared" si="6"/>
        <v>0</v>
      </c>
    </row>
    <row r="18" spans="1:16" s="120" customFormat="1" ht="24">
      <c r="A18" s="151">
        <v>8</v>
      </c>
      <c r="B18" s="98"/>
      <c r="C18" s="276" t="s">
        <v>132</v>
      </c>
      <c r="D18" s="277" t="s">
        <v>472</v>
      </c>
      <c r="E18" s="98" t="s">
        <v>1373</v>
      </c>
      <c r="F18" s="98" t="s">
        <v>1376</v>
      </c>
      <c r="G18" s="98" t="s">
        <v>1106</v>
      </c>
      <c r="H18" s="97" t="s">
        <v>77</v>
      </c>
      <c r="I18" s="278">
        <v>23.15</v>
      </c>
      <c r="J18" s="97">
        <v>5</v>
      </c>
      <c r="K18" s="225">
        <v>228</v>
      </c>
      <c r="L18" s="152"/>
      <c r="M18" s="153">
        <f t="shared" si="0"/>
        <v>5278.2</v>
      </c>
      <c r="N18" s="153">
        <f t="shared" si="1"/>
        <v>0</v>
      </c>
      <c r="O18" s="226">
        <f t="shared" si="2"/>
        <v>0</v>
      </c>
      <c r="P18" s="153">
        <f t="shared" si="6"/>
        <v>0</v>
      </c>
    </row>
    <row r="19" spans="1:16" s="120" customFormat="1" ht="24">
      <c r="A19" s="151">
        <v>9</v>
      </c>
      <c r="B19" s="98"/>
      <c r="C19" s="276" t="s">
        <v>132</v>
      </c>
      <c r="D19" s="277" t="s">
        <v>474</v>
      </c>
      <c r="E19" s="98" t="s">
        <v>1373</v>
      </c>
      <c r="F19" s="98" t="s">
        <v>1377</v>
      </c>
      <c r="G19" s="98" t="s">
        <v>1106</v>
      </c>
      <c r="H19" s="97" t="s">
        <v>77</v>
      </c>
      <c r="I19" s="278">
        <v>19.559999999999999</v>
      </c>
      <c r="J19" s="97">
        <v>5</v>
      </c>
      <c r="K19" s="225">
        <v>228</v>
      </c>
      <c r="L19" s="152"/>
      <c r="M19" s="153">
        <f t="shared" si="0"/>
        <v>4459.6799999999994</v>
      </c>
      <c r="N19" s="153">
        <f t="shared" si="1"/>
        <v>0</v>
      </c>
      <c r="O19" s="226">
        <f t="shared" si="2"/>
        <v>0</v>
      </c>
      <c r="P19" s="153">
        <f t="shared" si="6"/>
        <v>0</v>
      </c>
    </row>
    <row r="20" spans="1:16" s="120" customFormat="1">
      <c r="A20" s="151">
        <v>10</v>
      </c>
      <c r="B20" s="98"/>
      <c r="C20" s="276" t="s">
        <v>132</v>
      </c>
      <c r="D20" s="277" t="s">
        <v>817</v>
      </c>
      <c r="E20" s="98" t="s">
        <v>213</v>
      </c>
      <c r="F20" s="98" t="s">
        <v>1378</v>
      </c>
      <c r="G20" s="98" t="s">
        <v>102</v>
      </c>
      <c r="H20" s="97" t="s">
        <v>76</v>
      </c>
      <c r="I20" s="278">
        <v>2.93</v>
      </c>
      <c r="J20" s="154"/>
      <c r="K20" s="154"/>
      <c r="L20" s="154"/>
      <c r="M20" s="154"/>
      <c r="N20" s="154"/>
      <c r="O20" s="154"/>
      <c r="P20" s="154"/>
    </row>
    <row r="21" spans="1:16" s="120" customFormat="1" ht="24">
      <c r="A21" s="151">
        <v>11</v>
      </c>
      <c r="B21" s="98"/>
      <c r="C21" s="276" t="s">
        <v>132</v>
      </c>
      <c r="D21" s="277" t="s">
        <v>818</v>
      </c>
      <c r="E21" s="98" t="s">
        <v>1373</v>
      </c>
      <c r="F21" s="98" t="s">
        <v>1379</v>
      </c>
      <c r="G21" s="98" t="s">
        <v>1106</v>
      </c>
      <c r="H21" s="97" t="s">
        <v>77</v>
      </c>
      <c r="I21" s="278">
        <v>47.09</v>
      </c>
      <c r="J21" s="97">
        <v>5</v>
      </c>
      <c r="K21" s="225">
        <v>228</v>
      </c>
      <c r="L21" s="152"/>
      <c r="M21" s="153">
        <f t="shared" si="0"/>
        <v>10736.52</v>
      </c>
      <c r="N21" s="153">
        <f t="shared" si="1"/>
        <v>0</v>
      </c>
      <c r="O21" s="226">
        <f t="shared" si="2"/>
        <v>0</v>
      </c>
      <c r="P21" s="153">
        <f t="shared" si="6"/>
        <v>0</v>
      </c>
    </row>
    <row r="22" spans="1:16" s="120" customFormat="1">
      <c r="A22" s="151">
        <v>12</v>
      </c>
      <c r="B22" s="98"/>
      <c r="C22" s="276" t="s">
        <v>132</v>
      </c>
      <c r="D22" s="277" t="s">
        <v>819</v>
      </c>
      <c r="E22" s="98" t="s">
        <v>216</v>
      </c>
      <c r="F22" s="98" t="s">
        <v>1380</v>
      </c>
      <c r="G22" s="98" t="s">
        <v>101</v>
      </c>
      <c r="H22" s="97" t="s">
        <v>45</v>
      </c>
      <c r="I22" s="278">
        <v>18.16</v>
      </c>
      <c r="J22" s="97">
        <v>5</v>
      </c>
      <c r="K22" s="225">
        <v>228</v>
      </c>
      <c r="L22" s="152"/>
      <c r="M22" s="153">
        <f t="shared" si="0"/>
        <v>4140.4800000000005</v>
      </c>
      <c r="N22" s="153">
        <f t="shared" si="1"/>
        <v>0</v>
      </c>
      <c r="O22" s="226">
        <f t="shared" si="2"/>
        <v>0</v>
      </c>
      <c r="P22" s="153">
        <f t="shared" si="6"/>
        <v>0</v>
      </c>
    </row>
    <row r="23" spans="1:16" s="120" customFormat="1">
      <c r="A23" s="151">
        <v>13</v>
      </c>
      <c r="B23" s="98"/>
      <c r="C23" s="276" t="s">
        <v>132</v>
      </c>
      <c r="D23" s="277" t="s">
        <v>821</v>
      </c>
      <c r="E23" s="98" t="s">
        <v>325</v>
      </c>
      <c r="F23" s="98" t="s">
        <v>1381</v>
      </c>
      <c r="G23" s="98" t="s">
        <v>101</v>
      </c>
      <c r="H23" s="97" t="s">
        <v>50</v>
      </c>
      <c r="I23" s="278">
        <v>31.87</v>
      </c>
      <c r="J23" s="97">
        <v>5</v>
      </c>
      <c r="K23" s="225">
        <v>228</v>
      </c>
      <c r="L23" s="152"/>
      <c r="M23" s="153">
        <f t="shared" si="0"/>
        <v>7266.3600000000006</v>
      </c>
      <c r="N23" s="153">
        <f t="shared" si="1"/>
        <v>0</v>
      </c>
      <c r="O23" s="226">
        <f t="shared" si="2"/>
        <v>0</v>
      </c>
      <c r="P23" s="153">
        <f t="shared" si="6"/>
        <v>0</v>
      </c>
    </row>
    <row r="24" spans="1:16" s="120" customFormat="1">
      <c r="A24" s="151">
        <v>14</v>
      </c>
      <c r="B24" s="98"/>
      <c r="C24" s="276" t="s">
        <v>132</v>
      </c>
      <c r="D24" s="277" t="s">
        <v>896</v>
      </c>
      <c r="E24" s="98" t="s">
        <v>213</v>
      </c>
      <c r="F24" s="98" t="s">
        <v>1382</v>
      </c>
      <c r="G24" s="98" t="s">
        <v>101</v>
      </c>
      <c r="H24" s="97" t="s">
        <v>76</v>
      </c>
      <c r="I24" s="278">
        <v>2.64</v>
      </c>
      <c r="J24" s="154"/>
      <c r="K24" s="154"/>
      <c r="L24" s="154"/>
      <c r="M24" s="154"/>
      <c r="N24" s="154"/>
      <c r="O24" s="154"/>
      <c r="P24" s="154"/>
    </row>
    <row r="25" spans="1:16" s="120" customFormat="1" ht="24">
      <c r="A25" s="151">
        <v>15</v>
      </c>
      <c r="B25" s="98"/>
      <c r="C25" s="276" t="s">
        <v>132</v>
      </c>
      <c r="D25" s="277" t="s">
        <v>897</v>
      </c>
      <c r="E25" s="98" t="s">
        <v>1383</v>
      </c>
      <c r="F25" s="98" t="s">
        <v>1384</v>
      </c>
      <c r="G25" s="98" t="s">
        <v>1106</v>
      </c>
      <c r="H25" s="97" t="s">
        <v>53</v>
      </c>
      <c r="I25" s="278">
        <v>50.49</v>
      </c>
      <c r="J25" s="97">
        <v>5</v>
      </c>
      <c r="K25" s="225">
        <v>228</v>
      </c>
      <c r="L25" s="152"/>
      <c r="M25" s="153">
        <f t="shared" si="0"/>
        <v>11511.720000000001</v>
      </c>
      <c r="N25" s="153">
        <f t="shared" si="1"/>
        <v>0</v>
      </c>
      <c r="O25" s="226">
        <f t="shared" si="2"/>
        <v>0</v>
      </c>
      <c r="P25" s="153">
        <f t="shared" si="6"/>
        <v>0</v>
      </c>
    </row>
    <row r="26" spans="1:16" s="120" customFormat="1" ht="24">
      <c r="A26" s="151">
        <v>16</v>
      </c>
      <c r="B26" s="98"/>
      <c r="C26" s="276" t="s">
        <v>132</v>
      </c>
      <c r="D26" s="277" t="s">
        <v>899</v>
      </c>
      <c r="E26" s="98" t="s">
        <v>1383</v>
      </c>
      <c r="F26" s="98" t="s">
        <v>1385</v>
      </c>
      <c r="G26" s="98" t="s">
        <v>1106</v>
      </c>
      <c r="H26" s="97" t="s">
        <v>53</v>
      </c>
      <c r="I26" s="278">
        <v>29.62</v>
      </c>
      <c r="J26" s="97">
        <v>5</v>
      </c>
      <c r="K26" s="225">
        <v>228</v>
      </c>
      <c r="L26" s="152"/>
      <c r="M26" s="153">
        <f t="shared" si="0"/>
        <v>6753.3600000000006</v>
      </c>
      <c r="N26" s="153">
        <f t="shared" si="1"/>
        <v>0</v>
      </c>
      <c r="O26" s="226">
        <f t="shared" si="2"/>
        <v>0</v>
      </c>
      <c r="P26" s="153">
        <f t="shared" si="6"/>
        <v>0</v>
      </c>
    </row>
    <row r="27" spans="1:16" s="120" customFormat="1">
      <c r="A27" s="151">
        <v>17</v>
      </c>
      <c r="B27" s="98"/>
      <c r="C27" s="276" t="s">
        <v>132</v>
      </c>
      <c r="D27" s="277" t="s">
        <v>900</v>
      </c>
      <c r="E27" s="98" t="s">
        <v>55</v>
      </c>
      <c r="F27" s="98" t="s">
        <v>55</v>
      </c>
      <c r="G27" s="98" t="s">
        <v>101</v>
      </c>
      <c r="H27" s="97" t="s">
        <v>76</v>
      </c>
      <c r="I27" s="278">
        <v>33</v>
      </c>
      <c r="J27" s="154"/>
      <c r="K27" s="154"/>
      <c r="L27" s="154"/>
      <c r="M27" s="154"/>
      <c r="N27" s="154"/>
      <c r="O27" s="154"/>
      <c r="P27" s="154"/>
    </row>
    <row r="28" spans="1:16" s="120" customFormat="1">
      <c r="A28" s="151">
        <v>18</v>
      </c>
      <c r="B28" s="98"/>
      <c r="C28" s="276" t="s">
        <v>132</v>
      </c>
      <c r="D28" s="277" t="s">
        <v>901</v>
      </c>
      <c r="E28" s="98" t="s">
        <v>213</v>
      </c>
      <c r="F28" s="98" t="s">
        <v>204</v>
      </c>
      <c r="G28" s="98" t="s">
        <v>101</v>
      </c>
      <c r="H28" s="97" t="s">
        <v>76</v>
      </c>
      <c r="I28" s="278">
        <v>18.41</v>
      </c>
      <c r="J28" s="154"/>
      <c r="K28" s="154"/>
      <c r="L28" s="154"/>
      <c r="M28" s="154"/>
      <c r="N28" s="154"/>
      <c r="O28" s="154"/>
      <c r="P28" s="154"/>
    </row>
    <row r="29" spans="1:16" s="120" customFormat="1">
      <c r="A29" s="151">
        <v>19</v>
      </c>
      <c r="B29" s="98"/>
      <c r="C29" s="276" t="s">
        <v>132</v>
      </c>
      <c r="D29" s="277" t="s">
        <v>945</v>
      </c>
      <c r="E29" s="98" t="s">
        <v>523</v>
      </c>
      <c r="F29" s="98" t="s">
        <v>1386</v>
      </c>
      <c r="G29" s="98" t="s">
        <v>101</v>
      </c>
      <c r="H29" s="97" t="s">
        <v>76</v>
      </c>
      <c r="I29" s="278">
        <v>5.86</v>
      </c>
      <c r="J29" s="154"/>
      <c r="K29" s="154"/>
      <c r="L29" s="154"/>
      <c r="M29" s="154"/>
      <c r="N29" s="154"/>
      <c r="O29" s="154"/>
      <c r="P29" s="154"/>
    </row>
    <row r="30" spans="1:16" s="120" customFormat="1">
      <c r="A30" s="151">
        <v>20</v>
      </c>
      <c r="B30" s="98"/>
      <c r="C30" s="276" t="s">
        <v>132</v>
      </c>
      <c r="D30" s="277" t="s">
        <v>903</v>
      </c>
      <c r="E30" s="98" t="s">
        <v>213</v>
      </c>
      <c r="F30" s="98" t="s">
        <v>1387</v>
      </c>
      <c r="G30" s="98" t="s">
        <v>101</v>
      </c>
      <c r="H30" s="97" t="s">
        <v>76</v>
      </c>
      <c r="I30" s="278">
        <v>2.8</v>
      </c>
      <c r="J30" s="154"/>
      <c r="K30" s="154"/>
      <c r="L30" s="154"/>
      <c r="M30" s="154"/>
      <c r="N30" s="154"/>
      <c r="O30" s="154"/>
      <c r="P30" s="154"/>
    </row>
    <row r="31" spans="1:16" s="120" customFormat="1">
      <c r="A31" s="151">
        <v>21</v>
      </c>
      <c r="B31" s="98"/>
      <c r="C31" s="276" t="s">
        <v>132</v>
      </c>
      <c r="D31" s="277" t="s">
        <v>905</v>
      </c>
      <c r="E31" s="98" t="s">
        <v>14</v>
      </c>
      <c r="F31" s="98" t="s">
        <v>52</v>
      </c>
      <c r="G31" s="98" t="s">
        <v>101</v>
      </c>
      <c r="H31" s="97" t="s">
        <v>51</v>
      </c>
      <c r="I31" s="278">
        <v>10.45</v>
      </c>
      <c r="J31" s="97">
        <v>5</v>
      </c>
      <c r="K31" s="225">
        <v>228</v>
      </c>
      <c r="L31" s="152"/>
      <c r="M31" s="153">
        <f t="shared" si="0"/>
        <v>2382.6</v>
      </c>
      <c r="N31" s="153">
        <f t="shared" si="1"/>
        <v>0</v>
      </c>
      <c r="O31" s="226">
        <f t="shared" si="2"/>
        <v>0</v>
      </c>
      <c r="P31" s="153">
        <f t="shared" si="6"/>
        <v>0</v>
      </c>
    </row>
    <row r="32" spans="1:16" s="120" customFormat="1" ht="24">
      <c r="A32" s="151">
        <v>22</v>
      </c>
      <c r="B32" s="98"/>
      <c r="C32" s="276" t="s">
        <v>132</v>
      </c>
      <c r="D32" s="277" t="s">
        <v>907</v>
      </c>
      <c r="E32" s="98" t="s">
        <v>14</v>
      </c>
      <c r="F32" s="98" t="s">
        <v>1388</v>
      </c>
      <c r="G32" s="98" t="s">
        <v>1106</v>
      </c>
      <c r="H32" s="97" t="s">
        <v>43</v>
      </c>
      <c r="I32" s="278">
        <v>28.3</v>
      </c>
      <c r="J32" s="97">
        <v>3</v>
      </c>
      <c r="K32" s="225">
        <v>136.80000000000001</v>
      </c>
      <c r="L32" s="152"/>
      <c r="M32" s="153">
        <f t="shared" si="0"/>
        <v>3871.4400000000005</v>
      </c>
      <c r="N32" s="153">
        <f t="shared" si="1"/>
        <v>0</v>
      </c>
      <c r="O32" s="226">
        <f t="shared" si="2"/>
        <v>0</v>
      </c>
      <c r="P32" s="153">
        <f t="shared" si="6"/>
        <v>0</v>
      </c>
    </row>
    <row r="33" spans="1:16" s="120" customFormat="1" ht="24">
      <c r="A33" s="151">
        <v>23</v>
      </c>
      <c r="B33" s="98"/>
      <c r="C33" s="276" t="s">
        <v>132</v>
      </c>
      <c r="D33" s="277" t="s">
        <v>908</v>
      </c>
      <c r="E33" s="98" t="s">
        <v>258</v>
      </c>
      <c r="F33" s="98" t="s">
        <v>1389</v>
      </c>
      <c r="G33" s="98" t="s">
        <v>1106</v>
      </c>
      <c r="H33" s="97" t="s">
        <v>43</v>
      </c>
      <c r="I33" s="278">
        <v>17.71</v>
      </c>
      <c r="J33" s="97">
        <v>3</v>
      </c>
      <c r="K33" s="225">
        <v>136.80000000000001</v>
      </c>
      <c r="L33" s="152"/>
      <c r="M33" s="153">
        <f t="shared" si="0"/>
        <v>2422.7280000000005</v>
      </c>
      <c r="N33" s="153">
        <f t="shared" si="1"/>
        <v>0</v>
      </c>
      <c r="O33" s="226">
        <f t="shared" si="2"/>
        <v>0</v>
      </c>
      <c r="P33" s="153">
        <f t="shared" si="6"/>
        <v>0</v>
      </c>
    </row>
    <row r="34" spans="1:16" s="120" customFormat="1">
      <c r="A34" s="151">
        <v>24</v>
      </c>
      <c r="B34" s="98"/>
      <c r="C34" s="276" t="s">
        <v>132</v>
      </c>
      <c r="D34" s="277" t="s">
        <v>909</v>
      </c>
      <c r="E34" s="98" t="s">
        <v>325</v>
      </c>
      <c r="F34" s="98" t="s">
        <v>1390</v>
      </c>
      <c r="G34" s="98" t="s">
        <v>101</v>
      </c>
      <c r="H34" s="97" t="s">
        <v>50</v>
      </c>
      <c r="I34" s="278">
        <v>6.44</v>
      </c>
      <c r="J34" s="97">
        <v>5</v>
      </c>
      <c r="K34" s="225">
        <v>228</v>
      </c>
      <c r="L34" s="152"/>
      <c r="M34" s="153">
        <f t="shared" si="0"/>
        <v>1468.3200000000002</v>
      </c>
      <c r="N34" s="153">
        <f t="shared" si="1"/>
        <v>0</v>
      </c>
      <c r="O34" s="226">
        <f t="shared" si="2"/>
        <v>0</v>
      </c>
      <c r="P34" s="153">
        <f t="shared" si="6"/>
        <v>0</v>
      </c>
    </row>
    <row r="35" spans="1:16" s="120" customFormat="1">
      <c r="A35" s="151">
        <v>25</v>
      </c>
      <c r="B35" s="98"/>
      <c r="C35" s="276" t="s">
        <v>132</v>
      </c>
      <c r="D35" s="277" t="s">
        <v>910</v>
      </c>
      <c r="E35" s="98" t="s">
        <v>325</v>
      </c>
      <c r="F35" s="98" t="s">
        <v>1391</v>
      </c>
      <c r="G35" s="98" t="s">
        <v>101</v>
      </c>
      <c r="H35" s="97" t="s">
        <v>50</v>
      </c>
      <c r="I35" s="278">
        <v>7.52</v>
      </c>
      <c r="J35" s="97">
        <v>5</v>
      </c>
      <c r="K35" s="225">
        <v>228</v>
      </c>
      <c r="L35" s="152"/>
      <c r="M35" s="153">
        <f t="shared" si="0"/>
        <v>1714.56</v>
      </c>
      <c r="N35" s="153">
        <f t="shared" si="1"/>
        <v>0</v>
      </c>
      <c r="O35" s="226">
        <f t="shared" si="2"/>
        <v>0</v>
      </c>
      <c r="P35" s="153">
        <f t="shared" si="6"/>
        <v>0</v>
      </c>
    </row>
    <row r="36" spans="1:16" s="120" customFormat="1">
      <c r="A36" s="151">
        <v>26</v>
      </c>
      <c r="B36" s="98"/>
      <c r="C36" s="276" t="s">
        <v>132</v>
      </c>
      <c r="D36" s="277" t="s">
        <v>911</v>
      </c>
      <c r="E36" s="98" t="s">
        <v>216</v>
      </c>
      <c r="F36" s="98" t="s">
        <v>1392</v>
      </c>
      <c r="G36" s="98" t="s">
        <v>102</v>
      </c>
      <c r="H36" s="97" t="s">
        <v>45</v>
      </c>
      <c r="I36" s="278">
        <v>65.64</v>
      </c>
      <c r="J36" s="97">
        <v>5</v>
      </c>
      <c r="K36" s="225">
        <v>228</v>
      </c>
      <c r="L36" s="152"/>
      <c r="M36" s="153">
        <f t="shared" si="0"/>
        <v>14965.92</v>
      </c>
      <c r="N36" s="153">
        <f t="shared" si="1"/>
        <v>0</v>
      </c>
      <c r="O36" s="226">
        <f t="shared" si="2"/>
        <v>0</v>
      </c>
      <c r="P36" s="153">
        <f t="shared" si="6"/>
        <v>0</v>
      </c>
    </row>
    <row r="37" spans="1:16" s="120" customFormat="1">
      <c r="A37" s="151">
        <v>27</v>
      </c>
      <c r="B37" s="98"/>
      <c r="C37" s="276" t="s">
        <v>132</v>
      </c>
      <c r="D37" s="277" t="s">
        <v>913</v>
      </c>
      <c r="E37" s="98" t="s">
        <v>216</v>
      </c>
      <c r="F37" s="98" t="s">
        <v>1042</v>
      </c>
      <c r="G37" s="98" t="s">
        <v>102</v>
      </c>
      <c r="H37" s="97" t="s">
        <v>45</v>
      </c>
      <c r="I37" s="278">
        <v>27.19</v>
      </c>
      <c r="J37" s="97">
        <v>5</v>
      </c>
      <c r="K37" s="225">
        <v>228</v>
      </c>
      <c r="L37" s="152"/>
      <c r="M37" s="153">
        <f t="shared" si="0"/>
        <v>6199.3200000000006</v>
      </c>
      <c r="N37" s="153">
        <f t="shared" si="1"/>
        <v>0</v>
      </c>
      <c r="O37" s="226">
        <f t="shared" si="2"/>
        <v>0</v>
      </c>
      <c r="P37" s="153">
        <f t="shared" si="6"/>
        <v>0</v>
      </c>
    </row>
    <row r="38" spans="1:16" s="120" customFormat="1">
      <c r="A38" s="151">
        <v>28</v>
      </c>
      <c r="B38" s="98"/>
      <c r="C38" s="276" t="s">
        <v>132</v>
      </c>
      <c r="D38" s="277" t="s">
        <v>914</v>
      </c>
      <c r="E38" s="98" t="s">
        <v>216</v>
      </c>
      <c r="F38" s="98" t="s">
        <v>1046</v>
      </c>
      <c r="G38" s="98" t="s">
        <v>102</v>
      </c>
      <c r="H38" s="97" t="s">
        <v>45</v>
      </c>
      <c r="I38" s="278">
        <v>5.51</v>
      </c>
      <c r="J38" s="97">
        <v>5</v>
      </c>
      <c r="K38" s="225">
        <v>228</v>
      </c>
      <c r="L38" s="152"/>
      <c r="M38" s="153">
        <f t="shared" si="0"/>
        <v>1256.28</v>
      </c>
      <c r="N38" s="153">
        <f t="shared" si="1"/>
        <v>0</v>
      </c>
      <c r="O38" s="226">
        <f t="shared" si="2"/>
        <v>0</v>
      </c>
      <c r="P38" s="153">
        <f t="shared" si="6"/>
        <v>0</v>
      </c>
    </row>
    <row r="39" spans="1:16" s="120" customFormat="1">
      <c r="A39" s="151">
        <v>29</v>
      </c>
      <c r="B39" s="98"/>
      <c r="C39" s="276" t="s">
        <v>132</v>
      </c>
      <c r="D39" s="277" t="s">
        <v>915</v>
      </c>
      <c r="E39" s="98" t="s">
        <v>216</v>
      </c>
      <c r="F39" s="98" t="s">
        <v>1393</v>
      </c>
      <c r="G39" s="98" t="s">
        <v>101</v>
      </c>
      <c r="H39" s="97" t="s">
        <v>45</v>
      </c>
      <c r="I39" s="278">
        <v>6.17</v>
      </c>
      <c r="J39" s="97">
        <v>5</v>
      </c>
      <c r="K39" s="225">
        <v>228</v>
      </c>
      <c r="L39" s="152"/>
      <c r="M39" s="153">
        <f t="shared" si="0"/>
        <v>1406.76</v>
      </c>
      <c r="N39" s="153">
        <f t="shared" si="1"/>
        <v>0</v>
      </c>
      <c r="O39" s="226">
        <f t="shared" si="2"/>
        <v>0</v>
      </c>
      <c r="P39" s="153">
        <f t="shared" si="6"/>
        <v>0</v>
      </c>
    </row>
    <row r="40" spans="1:16" s="120" customFormat="1">
      <c r="A40" s="151">
        <v>30</v>
      </c>
      <c r="B40" s="98"/>
      <c r="C40" s="276" t="s">
        <v>132</v>
      </c>
      <c r="D40" s="277" t="s">
        <v>476</v>
      </c>
      <c r="E40" s="98" t="s">
        <v>523</v>
      </c>
      <c r="F40" s="98" t="s">
        <v>1394</v>
      </c>
      <c r="G40" s="98" t="s">
        <v>101</v>
      </c>
      <c r="H40" s="97" t="s">
        <v>76</v>
      </c>
      <c r="I40" s="278">
        <v>11.97</v>
      </c>
      <c r="J40" s="154"/>
      <c r="K40" s="154"/>
      <c r="L40" s="154"/>
      <c r="M40" s="154"/>
      <c r="N40" s="154"/>
      <c r="O40" s="154"/>
      <c r="P40" s="154"/>
    </row>
    <row r="41" spans="1:16" s="120" customFormat="1" ht="24">
      <c r="A41" s="151">
        <v>31</v>
      </c>
      <c r="B41" s="98"/>
      <c r="C41" s="276" t="s">
        <v>132</v>
      </c>
      <c r="D41" s="277" t="s">
        <v>477</v>
      </c>
      <c r="E41" s="98" t="s">
        <v>1373</v>
      </c>
      <c r="F41" s="98" t="s">
        <v>1395</v>
      </c>
      <c r="G41" s="98" t="s">
        <v>1106</v>
      </c>
      <c r="H41" s="97" t="s">
        <v>77</v>
      </c>
      <c r="I41" s="278">
        <v>17.54</v>
      </c>
      <c r="J41" s="97">
        <v>5</v>
      </c>
      <c r="K41" s="225">
        <v>228</v>
      </c>
      <c r="L41" s="152"/>
      <c r="M41" s="153">
        <f t="shared" si="0"/>
        <v>3999.12</v>
      </c>
      <c r="N41" s="153">
        <f t="shared" si="1"/>
        <v>0</v>
      </c>
      <c r="O41" s="226">
        <f t="shared" si="2"/>
        <v>0</v>
      </c>
      <c r="P41" s="153">
        <f t="shared" ref="P41:P77" si="7">ROUND(N41*SVS_UR_3_1,2)</f>
        <v>0</v>
      </c>
    </row>
    <row r="42" spans="1:16" s="120" customFormat="1">
      <c r="A42" s="151">
        <v>32</v>
      </c>
      <c r="B42" s="98"/>
      <c r="C42" s="276" t="s">
        <v>132</v>
      </c>
      <c r="D42" s="277" t="s">
        <v>478</v>
      </c>
      <c r="E42" s="98" t="s">
        <v>325</v>
      </c>
      <c r="F42" s="98" t="s">
        <v>1396</v>
      </c>
      <c r="G42" s="98" t="s">
        <v>101</v>
      </c>
      <c r="H42" s="97" t="s">
        <v>50</v>
      </c>
      <c r="I42" s="278">
        <v>8.1199999999999992</v>
      </c>
      <c r="J42" s="97">
        <v>5</v>
      </c>
      <c r="K42" s="225">
        <v>228</v>
      </c>
      <c r="L42" s="152"/>
      <c r="M42" s="153">
        <f t="shared" si="0"/>
        <v>1851.36</v>
      </c>
      <c r="N42" s="153">
        <f t="shared" si="1"/>
        <v>0</v>
      </c>
      <c r="O42" s="226">
        <f t="shared" si="2"/>
        <v>0</v>
      </c>
      <c r="P42" s="153">
        <f t="shared" si="7"/>
        <v>0</v>
      </c>
    </row>
    <row r="43" spans="1:16" s="120" customFormat="1">
      <c r="A43" s="151">
        <v>33</v>
      </c>
      <c r="B43" s="98"/>
      <c r="C43" s="276" t="s">
        <v>132</v>
      </c>
      <c r="D43" s="277" t="s">
        <v>479</v>
      </c>
      <c r="E43" s="98" t="s">
        <v>216</v>
      </c>
      <c r="F43" s="98" t="s">
        <v>1048</v>
      </c>
      <c r="G43" s="98" t="s">
        <v>102</v>
      </c>
      <c r="H43" s="97" t="s">
        <v>45</v>
      </c>
      <c r="I43" s="278">
        <v>18.66</v>
      </c>
      <c r="J43" s="97">
        <v>5</v>
      </c>
      <c r="K43" s="225">
        <v>228</v>
      </c>
      <c r="L43" s="152"/>
      <c r="M43" s="153">
        <f t="shared" si="0"/>
        <v>4254.4800000000005</v>
      </c>
      <c r="N43" s="153">
        <f t="shared" si="1"/>
        <v>0</v>
      </c>
      <c r="O43" s="226">
        <f t="shared" si="2"/>
        <v>0</v>
      </c>
      <c r="P43" s="153">
        <f t="shared" si="7"/>
        <v>0</v>
      </c>
    </row>
    <row r="44" spans="1:16" s="120" customFormat="1" ht="24">
      <c r="A44" s="151">
        <v>34</v>
      </c>
      <c r="B44" s="98"/>
      <c r="C44" s="276" t="s">
        <v>132</v>
      </c>
      <c r="D44" s="277" t="s">
        <v>480</v>
      </c>
      <c r="E44" s="98" t="s">
        <v>1373</v>
      </c>
      <c r="F44" s="98" t="s">
        <v>1397</v>
      </c>
      <c r="G44" s="98" t="s">
        <v>1106</v>
      </c>
      <c r="H44" s="97" t="s">
        <v>77</v>
      </c>
      <c r="I44" s="278">
        <v>44.39</v>
      </c>
      <c r="J44" s="97">
        <v>5</v>
      </c>
      <c r="K44" s="225">
        <v>228</v>
      </c>
      <c r="L44" s="152"/>
      <c r="M44" s="153">
        <f t="shared" si="0"/>
        <v>10120.92</v>
      </c>
      <c r="N44" s="153">
        <f t="shared" si="1"/>
        <v>0</v>
      </c>
      <c r="O44" s="226">
        <f t="shared" si="2"/>
        <v>0</v>
      </c>
      <c r="P44" s="153">
        <f t="shared" si="7"/>
        <v>0</v>
      </c>
    </row>
    <row r="45" spans="1:16" s="120" customFormat="1" ht="24">
      <c r="A45" s="151">
        <v>35</v>
      </c>
      <c r="B45" s="98"/>
      <c r="C45" s="276" t="s">
        <v>132</v>
      </c>
      <c r="D45" s="277" t="s">
        <v>1398</v>
      </c>
      <c r="E45" s="98" t="s">
        <v>1373</v>
      </c>
      <c r="F45" s="98" t="s">
        <v>1399</v>
      </c>
      <c r="G45" s="98" t="s">
        <v>1106</v>
      </c>
      <c r="H45" s="97" t="s">
        <v>77</v>
      </c>
      <c r="I45" s="278">
        <v>12.94</v>
      </c>
      <c r="J45" s="97">
        <v>5</v>
      </c>
      <c r="K45" s="225">
        <v>228</v>
      </c>
      <c r="L45" s="152"/>
      <c r="M45" s="153">
        <f t="shared" si="0"/>
        <v>2950.3199999999997</v>
      </c>
      <c r="N45" s="153">
        <f t="shared" si="1"/>
        <v>0</v>
      </c>
      <c r="O45" s="226">
        <f t="shared" si="2"/>
        <v>0</v>
      </c>
      <c r="P45" s="153">
        <f t="shared" si="7"/>
        <v>0</v>
      </c>
    </row>
    <row r="46" spans="1:16" s="120" customFormat="1">
      <c r="A46" s="151">
        <v>36</v>
      </c>
      <c r="B46" s="98"/>
      <c r="C46" s="276" t="s">
        <v>132</v>
      </c>
      <c r="D46" s="277" t="s">
        <v>1400</v>
      </c>
      <c r="E46" s="98" t="s">
        <v>1373</v>
      </c>
      <c r="F46" s="98" t="s">
        <v>1401</v>
      </c>
      <c r="G46" s="98" t="s">
        <v>102</v>
      </c>
      <c r="H46" s="97" t="s">
        <v>76</v>
      </c>
      <c r="I46" s="278">
        <v>3.87</v>
      </c>
      <c r="J46" s="154"/>
      <c r="K46" s="154"/>
      <c r="L46" s="154"/>
      <c r="M46" s="154"/>
      <c r="N46" s="154"/>
      <c r="O46" s="154"/>
      <c r="P46" s="154"/>
    </row>
    <row r="47" spans="1:16" s="120" customFormat="1" ht="24">
      <c r="A47" s="151">
        <v>37</v>
      </c>
      <c r="B47" s="98"/>
      <c r="C47" s="276" t="s">
        <v>142</v>
      </c>
      <c r="D47" s="277" t="s">
        <v>534</v>
      </c>
      <c r="E47" s="98" t="s">
        <v>14</v>
      </c>
      <c r="F47" s="98" t="s">
        <v>1141</v>
      </c>
      <c r="G47" s="98" t="s">
        <v>1106</v>
      </c>
      <c r="H47" s="97" t="s">
        <v>43</v>
      </c>
      <c r="I47" s="278">
        <v>21.58</v>
      </c>
      <c r="J47" s="97">
        <v>3</v>
      </c>
      <c r="K47" s="225">
        <v>136.80000000000001</v>
      </c>
      <c r="L47" s="152"/>
      <c r="M47" s="153">
        <f t="shared" si="0"/>
        <v>2952.1440000000002</v>
      </c>
      <c r="N47" s="153">
        <f t="shared" si="1"/>
        <v>0</v>
      </c>
      <c r="O47" s="226">
        <f t="shared" si="2"/>
        <v>0</v>
      </c>
      <c r="P47" s="153">
        <f t="shared" si="7"/>
        <v>0</v>
      </c>
    </row>
    <row r="48" spans="1:16" s="120" customFormat="1" ht="24">
      <c r="A48" s="151">
        <v>38</v>
      </c>
      <c r="B48" s="98"/>
      <c r="C48" s="276" t="s">
        <v>142</v>
      </c>
      <c r="D48" s="277" t="s">
        <v>180</v>
      </c>
      <c r="E48" s="98" t="s">
        <v>1373</v>
      </c>
      <c r="F48" s="98" t="s">
        <v>1402</v>
      </c>
      <c r="G48" s="98" t="s">
        <v>1106</v>
      </c>
      <c r="H48" s="97" t="s">
        <v>77</v>
      </c>
      <c r="I48" s="278">
        <v>39.26</v>
      </c>
      <c r="J48" s="97">
        <v>5</v>
      </c>
      <c r="K48" s="225">
        <v>228</v>
      </c>
      <c r="L48" s="152"/>
      <c r="M48" s="153">
        <f t="shared" si="0"/>
        <v>8951.2799999999988</v>
      </c>
      <c r="N48" s="153">
        <f t="shared" si="1"/>
        <v>0</v>
      </c>
      <c r="O48" s="226">
        <f t="shared" si="2"/>
        <v>0</v>
      </c>
      <c r="P48" s="153">
        <f t="shared" si="7"/>
        <v>0</v>
      </c>
    </row>
    <row r="49" spans="1:16" s="120" customFormat="1" ht="24">
      <c r="A49" s="151">
        <v>39</v>
      </c>
      <c r="B49" s="98"/>
      <c r="C49" s="276" t="s">
        <v>142</v>
      </c>
      <c r="D49" s="277" t="s">
        <v>178</v>
      </c>
      <c r="E49" s="98" t="s">
        <v>1373</v>
      </c>
      <c r="F49" s="98" t="s">
        <v>1403</v>
      </c>
      <c r="G49" s="98" t="s">
        <v>1106</v>
      </c>
      <c r="H49" s="97" t="s">
        <v>77</v>
      </c>
      <c r="I49" s="278">
        <v>21.21</v>
      </c>
      <c r="J49" s="97">
        <v>5</v>
      </c>
      <c r="K49" s="225">
        <v>228</v>
      </c>
      <c r="L49" s="152"/>
      <c r="M49" s="153">
        <f t="shared" si="0"/>
        <v>4835.88</v>
      </c>
      <c r="N49" s="153">
        <f t="shared" si="1"/>
        <v>0</v>
      </c>
      <c r="O49" s="226">
        <f t="shared" si="2"/>
        <v>0</v>
      </c>
      <c r="P49" s="153">
        <f t="shared" si="7"/>
        <v>0</v>
      </c>
    </row>
    <row r="50" spans="1:16" s="120" customFormat="1">
      <c r="A50" s="151">
        <v>40</v>
      </c>
      <c r="B50" s="98"/>
      <c r="C50" s="276" t="s">
        <v>142</v>
      </c>
      <c r="D50" s="277" t="s">
        <v>179</v>
      </c>
      <c r="E50" s="98" t="s">
        <v>1373</v>
      </c>
      <c r="F50" s="98" t="s">
        <v>1404</v>
      </c>
      <c r="G50" s="98" t="s">
        <v>102</v>
      </c>
      <c r="H50" s="97" t="s">
        <v>76</v>
      </c>
      <c r="I50" s="278">
        <v>5.9</v>
      </c>
      <c r="J50" s="154"/>
      <c r="K50" s="154"/>
      <c r="L50" s="154"/>
      <c r="M50" s="154"/>
      <c r="N50" s="154"/>
      <c r="O50" s="154"/>
      <c r="P50" s="154"/>
    </row>
    <row r="51" spans="1:16" s="120" customFormat="1" ht="24">
      <c r="A51" s="151">
        <v>41</v>
      </c>
      <c r="B51" s="98"/>
      <c r="C51" s="276" t="s">
        <v>142</v>
      </c>
      <c r="D51" s="277" t="s">
        <v>953</v>
      </c>
      <c r="E51" s="98" t="s">
        <v>1373</v>
      </c>
      <c r="F51" s="98" t="s">
        <v>1405</v>
      </c>
      <c r="G51" s="98" t="s">
        <v>1106</v>
      </c>
      <c r="H51" s="97" t="s">
        <v>77</v>
      </c>
      <c r="I51" s="278">
        <v>49.722000000000001</v>
      </c>
      <c r="J51" s="97">
        <v>5</v>
      </c>
      <c r="K51" s="225">
        <v>228</v>
      </c>
      <c r="L51" s="152"/>
      <c r="M51" s="153">
        <f t="shared" si="0"/>
        <v>11336.616</v>
      </c>
      <c r="N51" s="153">
        <f t="shared" si="1"/>
        <v>0</v>
      </c>
      <c r="O51" s="226">
        <f t="shared" si="2"/>
        <v>0</v>
      </c>
      <c r="P51" s="153">
        <f t="shared" si="7"/>
        <v>0</v>
      </c>
    </row>
    <row r="52" spans="1:16" s="120" customFormat="1">
      <c r="A52" s="151">
        <v>42</v>
      </c>
      <c r="B52" s="98"/>
      <c r="C52" s="276" t="s">
        <v>142</v>
      </c>
      <c r="D52" s="277" t="s">
        <v>954</v>
      </c>
      <c r="E52" s="98" t="s">
        <v>1373</v>
      </c>
      <c r="F52" s="98" t="s">
        <v>1406</v>
      </c>
      <c r="G52" s="98" t="s">
        <v>102</v>
      </c>
      <c r="H52" s="97" t="s">
        <v>76</v>
      </c>
      <c r="I52" s="278">
        <v>4.6900000000000004</v>
      </c>
      <c r="J52" s="154"/>
      <c r="K52" s="154"/>
      <c r="L52" s="154"/>
      <c r="M52" s="154"/>
      <c r="N52" s="154"/>
      <c r="O52" s="154"/>
      <c r="P52" s="154"/>
    </row>
    <row r="53" spans="1:16" s="120" customFormat="1" ht="24">
      <c r="A53" s="151">
        <v>43</v>
      </c>
      <c r="B53" s="98"/>
      <c r="C53" s="276" t="s">
        <v>142</v>
      </c>
      <c r="D53" s="277" t="s">
        <v>955</v>
      </c>
      <c r="E53" s="98" t="s">
        <v>1373</v>
      </c>
      <c r="F53" s="98" t="s">
        <v>1407</v>
      </c>
      <c r="G53" s="98" t="s">
        <v>1106</v>
      </c>
      <c r="H53" s="97" t="s">
        <v>77</v>
      </c>
      <c r="I53" s="278">
        <v>18.63</v>
      </c>
      <c r="J53" s="97">
        <v>5</v>
      </c>
      <c r="K53" s="225">
        <v>228</v>
      </c>
      <c r="L53" s="152"/>
      <c r="M53" s="153">
        <f t="shared" si="0"/>
        <v>4247.6399999999994</v>
      </c>
      <c r="N53" s="153">
        <f t="shared" si="1"/>
        <v>0</v>
      </c>
      <c r="O53" s="226">
        <f t="shared" si="2"/>
        <v>0</v>
      </c>
      <c r="P53" s="153">
        <f t="shared" si="7"/>
        <v>0</v>
      </c>
    </row>
    <row r="54" spans="1:16" s="120" customFormat="1" ht="24">
      <c r="A54" s="151">
        <v>44</v>
      </c>
      <c r="B54" s="98"/>
      <c r="C54" s="276" t="s">
        <v>142</v>
      </c>
      <c r="D54" s="277" t="s">
        <v>956</v>
      </c>
      <c r="E54" s="98" t="s">
        <v>1373</v>
      </c>
      <c r="F54" s="98" t="s">
        <v>1408</v>
      </c>
      <c r="G54" s="98" t="s">
        <v>1106</v>
      </c>
      <c r="H54" s="97" t="s">
        <v>77</v>
      </c>
      <c r="I54" s="278">
        <v>49.35</v>
      </c>
      <c r="J54" s="97">
        <v>5</v>
      </c>
      <c r="K54" s="225">
        <v>228</v>
      </c>
      <c r="L54" s="152"/>
      <c r="M54" s="153">
        <f t="shared" si="0"/>
        <v>11251.800000000001</v>
      </c>
      <c r="N54" s="153">
        <f t="shared" si="1"/>
        <v>0</v>
      </c>
      <c r="O54" s="226">
        <f t="shared" si="2"/>
        <v>0</v>
      </c>
      <c r="P54" s="153">
        <f t="shared" si="7"/>
        <v>0</v>
      </c>
    </row>
    <row r="55" spans="1:16" s="120" customFormat="1">
      <c r="A55" s="151">
        <v>45</v>
      </c>
      <c r="B55" s="98"/>
      <c r="C55" s="276" t="s">
        <v>142</v>
      </c>
      <c r="D55" s="277" t="s">
        <v>959</v>
      </c>
      <c r="E55" s="98" t="s">
        <v>325</v>
      </c>
      <c r="F55" s="98" t="s">
        <v>1409</v>
      </c>
      <c r="G55" s="98" t="s">
        <v>101</v>
      </c>
      <c r="H55" s="97" t="s">
        <v>50</v>
      </c>
      <c r="I55" s="278">
        <v>36.549999999999997</v>
      </c>
      <c r="J55" s="97">
        <v>5</v>
      </c>
      <c r="K55" s="225">
        <v>228</v>
      </c>
      <c r="L55" s="152"/>
      <c r="M55" s="153">
        <f t="shared" si="0"/>
        <v>8333.4</v>
      </c>
      <c r="N55" s="153">
        <f t="shared" si="1"/>
        <v>0</v>
      </c>
      <c r="O55" s="226">
        <f t="shared" si="2"/>
        <v>0</v>
      </c>
      <c r="P55" s="153">
        <f t="shared" si="7"/>
        <v>0</v>
      </c>
    </row>
    <row r="56" spans="1:16" s="120" customFormat="1" ht="24">
      <c r="A56" s="151">
        <v>46</v>
      </c>
      <c r="B56" s="98"/>
      <c r="C56" s="276" t="s">
        <v>142</v>
      </c>
      <c r="D56" s="277" t="s">
        <v>967</v>
      </c>
      <c r="E56" s="98" t="s">
        <v>1373</v>
      </c>
      <c r="F56" s="98" t="s">
        <v>1410</v>
      </c>
      <c r="G56" s="98" t="s">
        <v>1106</v>
      </c>
      <c r="H56" s="97" t="s">
        <v>77</v>
      </c>
      <c r="I56" s="278">
        <v>47.89</v>
      </c>
      <c r="J56" s="97">
        <v>5</v>
      </c>
      <c r="K56" s="225">
        <v>228</v>
      </c>
      <c r="L56" s="152"/>
      <c r="M56" s="153">
        <f t="shared" si="0"/>
        <v>10918.92</v>
      </c>
      <c r="N56" s="153">
        <f t="shared" si="1"/>
        <v>0</v>
      </c>
      <c r="O56" s="226">
        <f t="shared" si="2"/>
        <v>0</v>
      </c>
      <c r="P56" s="153">
        <f t="shared" si="7"/>
        <v>0</v>
      </c>
    </row>
    <row r="57" spans="1:16" s="120" customFormat="1" ht="24">
      <c r="A57" s="151">
        <v>47</v>
      </c>
      <c r="B57" s="98"/>
      <c r="C57" s="276" t="s">
        <v>142</v>
      </c>
      <c r="D57" s="277" t="s">
        <v>961</v>
      </c>
      <c r="E57" s="98" t="s">
        <v>1373</v>
      </c>
      <c r="F57" s="98" t="s">
        <v>1411</v>
      </c>
      <c r="G57" s="98" t="s">
        <v>1106</v>
      </c>
      <c r="H57" s="97" t="s">
        <v>77</v>
      </c>
      <c r="I57" s="278">
        <v>23.72</v>
      </c>
      <c r="J57" s="97">
        <v>5</v>
      </c>
      <c r="K57" s="225">
        <v>228</v>
      </c>
      <c r="L57" s="152"/>
      <c r="M57" s="153">
        <f t="shared" si="0"/>
        <v>5408.16</v>
      </c>
      <c r="N57" s="153">
        <f t="shared" si="1"/>
        <v>0</v>
      </c>
      <c r="O57" s="226">
        <f t="shared" si="2"/>
        <v>0</v>
      </c>
      <c r="P57" s="153">
        <f t="shared" si="7"/>
        <v>0</v>
      </c>
    </row>
    <row r="58" spans="1:16" s="120" customFormat="1">
      <c r="A58" s="151">
        <v>48</v>
      </c>
      <c r="B58" s="98"/>
      <c r="C58" s="276" t="s">
        <v>142</v>
      </c>
      <c r="D58" s="277" t="s">
        <v>963</v>
      </c>
      <c r="E58" s="98" t="s">
        <v>213</v>
      </c>
      <c r="F58" s="98" t="s">
        <v>1412</v>
      </c>
      <c r="G58" s="98" t="s">
        <v>102</v>
      </c>
      <c r="H58" s="97" t="s">
        <v>56</v>
      </c>
      <c r="I58" s="278">
        <v>6.68</v>
      </c>
      <c r="J58" s="97">
        <v>0.23</v>
      </c>
      <c r="K58" s="225">
        <v>12</v>
      </c>
      <c r="L58" s="152"/>
      <c r="M58" s="153">
        <f t="shared" si="0"/>
        <v>80.16</v>
      </c>
      <c r="N58" s="153">
        <f t="shared" si="1"/>
        <v>0</v>
      </c>
      <c r="O58" s="226">
        <f t="shared" si="2"/>
        <v>0</v>
      </c>
      <c r="P58" s="153">
        <f t="shared" si="7"/>
        <v>0</v>
      </c>
    </row>
    <row r="59" spans="1:16" s="120" customFormat="1">
      <c r="A59" s="151">
        <v>49</v>
      </c>
      <c r="B59" s="98"/>
      <c r="C59" s="276" t="s">
        <v>142</v>
      </c>
      <c r="D59" s="277" t="s">
        <v>964</v>
      </c>
      <c r="E59" s="98" t="s">
        <v>325</v>
      </c>
      <c r="F59" s="98" t="s">
        <v>1413</v>
      </c>
      <c r="G59" s="98" t="s">
        <v>101</v>
      </c>
      <c r="H59" s="97" t="s">
        <v>50</v>
      </c>
      <c r="I59" s="278">
        <v>7.85</v>
      </c>
      <c r="J59" s="97">
        <v>5</v>
      </c>
      <c r="K59" s="225">
        <v>228</v>
      </c>
      <c r="L59" s="152"/>
      <c r="M59" s="153">
        <f t="shared" si="0"/>
        <v>1789.8</v>
      </c>
      <c r="N59" s="153">
        <f t="shared" si="1"/>
        <v>0</v>
      </c>
      <c r="O59" s="226">
        <f t="shared" si="2"/>
        <v>0</v>
      </c>
      <c r="P59" s="153">
        <f t="shared" si="7"/>
        <v>0</v>
      </c>
    </row>
    <row r="60" spans="1:16" s="120" customFormat="1" ht="24">
      <c r="A60" s="151">
        <v>50</v>
      </c>
      <c r="B60" s="98"/>
      <c r="C60" s="276" t="s">
        <v>142</v>
      </c>
      <c r="D60" s="277" t="s">
        <v>986</v>
      </c>
      <c r="E60" s="98" t="s">
        <v>14</v>
      </c>
      <c r="F60" s="98" t="s">
        <v>1414</v>
      </c>
      <c r="G60" s="98" t="s">
        <v>1106</v>
      </c>
      <c r="H60" s="97" t="s">
        <v>43</v>
      </c>
      <c r="I60" s="278">
        <v>25.41</v>
      </c>
      <c r="J60" s="97">
        <v>3</v>
      </c>
      <c r="K60" s="225">
        <v>136.80000000000001</v>
      </c>
      <c r="L60" s="152"/>
      <c r="M60" s="153">
        <f t="shared" si="0"/>
        <v>3476.0880000000002</v>
      </c>
      <c r="N60" s="153">
        <f t="shared" si="1"/>
        <v>0</v>
      </c>
      <c r="O60" s="226">
        <f t="shared" si="2"/>
        <v>0</v>
      </c>
      <c r="P60" s="153">
        <f t="shared" si="7"/>
        <v>0</v>
      </c>
    </row>
    <row r="61" spans="1:16" s="120" customFormat="1">
      <c r="A61" s="151">
        <v>51</v>
      </c>
      <c r="B61" s="98"/>
      <c r="C61" s="276" t="s">
        <v>142</v>
      </c>
      <c r="D61" s="277" t="s">
        <v>971</v>
      </c>
      <c r="E61" s="98" t="s">
        <v>213</v>
      </c>
      <c r="F61" s="98" t="s">
        <v>1415</v>
      </c>
      <c r="G61" s="98" t="s">
        <v>101</v>
      </c>
      <c r="H61" s="97" t="s">
        <v>76</v>
      </c>
      <c r="I61" s="278">
        <v>4.84</v>
      </c>
      <c r="J61" s="154"/>
      <c r="K61" s="154"/>
      <c r="L61" s="154"/>
      <c r="M61" s="154"/>
      <c r="N61" s="154"/>
      <c r="O61" s="154"/>
      <c r="P61" s="154"/>
    </row>
    <row r="62" spans="1:16" s="120" customFormat="1" ht="24">
      <c r="A62" s="151">
        <v>52</v>
      </c>
      <c r="B62" s="98"/>
      <c r="C62" s="276" t="s">
        <v>142</v>
      </c>
      <c r="D62" s="277" t="s">
        <v>969</v>
      </c>
      <c r="E62" s="98" t="s">
        <v>1373</v>
      </c>
      <c r="F62" s="98" t="s">
        <v>1416</v>
      </c>
      <c r="G62" s="98" t="s">
        <v>102</v>
      </c>
      <c r="H62" s="97" t="s">
        <v>56</v>
      </c>
      <c r="I62" s="278">
        <v>4.87</v>
      </c>
      <c r="J62" s="97">
        <v>0.23</v>
      </c>
      <c r="K62" s="225">
        <v>12</v>
      </c>
      <c r="L62" s="152"/>
      <c r="M62" s="153">
        <f t="shared" si="0"/>
        <v>58.44</v>
      </c>
      <c r="N62" s="153">
        <f t="shared" si="1"/>
        <v>0</v>
      </c>
      <c r="O62" s="226">
        <f t="shared" si="2"/>
        <v>0</v>
      </c>
      <c r="P62" s="153">
        <f t="shared" si="7"/>
        <v>0</v>
      </c>
    </row>
    <row r="63" spans="1:16" s="120" customFormat="1" ht="24">
      <c r="A63" s="151">
        <v>53</v>
      </c>
      <c r="B63" s="98"/>
      <c r="C63" s="276" t="s">
        <v>142</v>
      </c>
      <c r="D63" s="277" t="s">
        <v>973</v>
      </c>
      <c r="E63" s="98" t="s">
        <v>1373</v>
      </c>
      <c r="F63" s="98" t="s">
        <v>1417</v>
      </c>
      <c r="G63" s="98" t="s">
        <v>1106</v>
      </c>
      <c r="H63" s="97" t="s">
        <v>77</v>
      </c>
      <c r="I63" s="278">
        <v>16.440000000000001</v>
      </c>
      <c r="J63" s="97">
        <v>5</v>
      </c>
      <c r="K63" s="225">
        <v>228</v>
      </c>
      <c r="L63" s="152"/>
      <c r="M63" s="153">
        <f t="shared" si="0"/>
        <v>3748.32</v>
      </c>
      <c r="N63" s="153">
        <f t="shared" si="1"/>
        <v>0</v>
      </c>
      <c r="O63" s="226">
        <f t="shared" si="2"/>
        <v>0</v>
      </c>
      <c r="P63" s="153">
        <f t="shared" si="7"/>
        <v>0</v>
      </c>
    </row>
    <row r="64" spans="1:16" s="120" customFormat="1" ht="24">
      <c r="A64" s="151">
        <v>54</v>
      </c>
      <c r="B64" s="98"/>
      <c r="C64" s="276" t="s">
        <v>142</v>
      </c>
      <c r="D64" s="277" t="s">
        <v>972</v>
      </c>
      <c r="E64" s="98" t="s">
        <v>1373</v>
      </c>
      <c r="F64" s="98" t="s">
        <v>124</v>
      </c>
      <c r="G64" s="98" t="s">
        <v>1106</v>
      </c>
      <c r="H64" s="97" t="s">
        <v>77</v>
      </c>
      <c r="I64" s="278">
        <v>46.73</v>
      </c>
      <c r="J64" s="97">
        <v>5</v>
      </c>
      <c r="K64" s="225">
        <v>228</v>
      </c>
      <c r="L64" s="152"/>
      <c r="M64" s="153">
        <f t="shared" si="0"/>
        <v>10654.439999999999</v>
      </c>
      <c r="N64" s="153">
        <f t="shared" si="1"/>
        <v>0</v>
      </c>
      <c r="O64" s="226">
        <f t="shared" si="2"/>
        <v>0</v>
      </c>
      <c r="P64" s="153">
        <f t="shared" si="7"/>
        <v>0</v>
      </c>
    </row>
    <row r="65" spans="1:16" s="120" customFormat="1">
      <c r="A65" s="151">
        <v>55</v>
      </c>
      <c r="B65" s="98"/>
      <c r="C65" s="276" t="s">
        <v>142</v>
      </c>
      <c r="D65" s="277" t="s">
        <v>1418</v>
      </c>
      <c r="E65" s="98" t="s">
        <v>325</v>
      </c>
      <c r="F65" s="98" t="s">
        <v>1419</v>
      </c>
      <c r="G65" s="98" t="s">
        <v>101</v>
      </c>
      <c r="H65" s="97" t="s">
        <v>50</v>
      </c>
      <c r="I65" s="278">
        <v>2.5099999999999998</v>
      </c>
      <c r="J65" s="97">
        <v>5</v>
      </c>
      <c r="K65" s="225">
        <v>228</v>
      </c>
      <c r="L65" s="152"/>
      <c r="M65" s="153">
        <f t="shared" si="0"/>
        <v>572.28</v>
      </c>
      <c r="N65" s="153">
        <f t="shared" si="1"/>
        <v>0</v>
      </c>
      <c r="O65" s="226">
        <f t="shared" si="2"/>
        <v>0</v>
      </c>
      <c r="P65" s="153">
        <f t="shared" si="7"/>
        <v>0</v>
      </c>
    </row>
    <row r="66" spans="1:16" s="120" customFormat="1">
      <c r="A66" s="151">
        <v>56</v>
      </c>
      <c r="B66" s="98"/>
      <c r="C66" s="276" t="s">
        <v>142</v>
      </c>
      <c r="D66" s="277" t="s">
        <v>1420</v>
      </c>
      <c r="E66" s="98" t="s">
        <v>213</v>
      </c>
      <c r="F66" s="98" t="s">
        <v>1421</v>
      </c>
      <c r="G66" s="98" t="s">
        <v>101</v>
      </c>
      <c r="H66" s="97" t="s">
        <v>76</v>
      </c>
      <c r="I66" s="278">
        <v>4.3499999999999996</v>
      </c>
      <c r="J66" s="154"/>
      <c r="K66" s="154"/>
      <c r="L66" s="154"/>
      <c r="M66" s="154"/>
      <c r="N66" s="154"/>
      <c r="O66" s="154"/>
      <c r="P66" s="154"/>
    </row>
    <row r="67" spans="1:16" s="120" customFormat="1">
      <c r="A67" s="151">
        <v>57</v>
      </c>
      <c r="B67" s="98"/>
      <c r="C67" s="276" t="s">
        <v>142</v>
      </c>
      <c r="D67" s="277" t="s">
        <v>1422</v>
      </c>
      <c r="E67" s="98" t="s">
        <v>325</v>
      </c>
      <c r="F67" s="98" t="s">
        <v>1423</v>
      </c>
      <c r="G67" s="98" t="s">
        <v>101</v>
      </c>
      <c r="H67" s="97" t="s">
        <v>50</v>
      </c>
      <c r="I67" s="278">
        <v>9.0500000000000007</v>
      </c>
      <c r="J67" s="97">
        <v>5</v>
      </c>
      <c r="K67" s="225">
        <v>228</v>
      </c>
      <c r="L67" s="152"/>
      <c r="M67" s="153">
        <f t="shared" si="0"/>
        <v>2063.4</v>
      </c>
      <c r="N67" s="153">
        <f t="shared" si="1"/>
        <v>0</v>
      </c>
      <c r="O67" s="226">
        <f t="shared" si="2"/>
        <v>0</v>
      </c>
      <c r="P67" s="153">
        <f t="shared" si="7"/>
        <v>0</v>
      </c>
    </row>
    <row r="68" spans="1:16" s="120" customFormat="1">
      <c r="A68" s="151">
        <v>58</v>
      </c>
      <c r="B68" s="98"/>
      <c r="C68" s="276" t="s">
        <v>142</v>
      </c>
      <c r="D68" s="277" t="s">
        <v>1424</v>
      </c>
      <c r="E68" s="98" t="s">
        <v>213</v>
      </c>
      <c r="F68" s="98" t="s">
        <v>1425</v>
      </c>
      <c r="G68" s="98" t="s">
        <v>102</v>
      </c>
      <c r="H68" s="97" t="s">
        <v>56</v>
      </c>
      <c r="I68" s="278">
        <v>5.19</v>
      </c>
      <c r="J68" s="97">
        <v>0.23</v>
      </c>
      <c r="K68" s="225">
        <v>12</v>
      </c>
      <c r="L68" s="152"/>
      <c r="M68" s="153">
        <f t="shared" si="0"/>
        <v>62.28</v>
      </c>
      <c r="N68" s="153">
        <f t="shared" si="1"/>
        <v>0</v>
      </c>
      <c r="O68" s="226">
        <f t="shared" si="2"/>
        <v>0</v>
      </c>
      <c r="P68" s="153">
        <f t="shared" si="7"/>
        <v>0</v>
      </c>
    </row>
    <row r="69" spans="1:16" s="120" customFormat="1" ht="24">
      <c r="A69" s="151">
        <v>59</v>
      </c>
      <c r="B69" s="98"/>
      <c r="C69" s="276" t="s">
        <v>142</v>
      </c>
      <c r="D69" s="277" t="s">
        <v>1426</v>
      </c>
      <c r="E69" s="98" t="s">
        <v>1373</v>
      </c>
      <c r="F69" s="98" t="s">
        <v>1427</v>
      </c>
      <c r="G69" s="98" t="s">
        <v>1106</v>
      </c>
      <c r="H69" s="97" t="s">
        <v>77</v>
      </c>
      <c r="I69" s="278">
        <v>45.67</v>
      </c>
      <c r="J69" s="97">
        <v>5</v>
      </c>
      <c r="K69" s="225">
        <v>228</v>
      </c>
      <c r="L69" s="152"/>
      <c r="M69" s="153">
        <f t="shared" si="0"/>
        <v>10412.76</v>
      </c>
      <c r="N69" s="153">
        <f t="shared" si="1"/>
        <v>0</v>
      </c>
      <c r="O69" s="226">
        <f t="shared" si="2"/>
        <v>0</v>
      </c>
      <c r="P69" s="153">
        <f t="shared" si="7"/>
        <v>0</v>
      </c>
    </row>
    <row r="70" spans="1:16" s="120" customFormat="1" ht="24">
      <c r="A70" s="151">
        <v>60</v>
      </c>
      <c r="B70" s="98"/>
      <c r="C70" s="276" t="s">
        <v>142</v>
      </c>
      <c r="D70" s="277" t="s">
        <v>1428</v>
      </c>
      <c r="E70" s="98" t="s">
        <v>1373</v>
      </c>
      <c r="F70" s="98" t="s">
        <v>1429</v>
      </c>
      <c r="G70" s="98" t="s">
        <v>1106</v>
      </c>
      <c r="H70" s="97" t="s">
        <v>77</v>
      </c>
      <c r="I70" s="278">
        <v>13.91</v>
      </c>
      <c r="J70" s="97">
        <v>5</v>
      </c>
      <c r="K70" s="225">
        <v>228</v>
      </c>
      <c r="L70" s="152"/>
      <c r="M70" s="153">
        <f t="shared" si="0"/>
        <v>3171.48</v>
      </c>
      <c r="N70" s="153">
        <f t="shared" si="1"/>
        <v>0</v>
      </c>
      <c r="O70" s="226">
        <f t="shared" si="2"/>
        <v>0</v>
      </c>
      <c r="P70" s="153">
        <f t="shared" si="7"/>
        <v>0</v>
      </c>
    </row>
    <row r="71" spans="1:16" s="120" customFormat="1" ht="24">
      <c r="A71" s="151">
        <v>61</v>
      </c>
      <c r="B71" s="98"/>
      <c r="C71" s="276" t="s">
        <v>142</v>
      </c>
      <c r="D71" s="277" t="s">
        <v>1430</v>
      </c>
      <c r="E71" s="98" t="s">
        <v>1373</v>
      </c>
      <c r="F71" s="98" t="s">
        <v>1431</v>
      </c>
      <c r="G71" s="98" t="s">
        <v>1106</v>
      </c>
      <c r="H71" s="97" t="s">
        <v>77</v>
      </c>
      <c r="I71" s="278">
        <v>19.079999999999998</v>
      </c>
      <c r="J71" s="97">
        <v>5</v>
      </c>
      <c r="K71" s="225">
        <v>228</v>
      </c>
      <c r="L71" s="152"/>
      <c r="M71" s="153">
        <f t="shared" si="0"/>
        <v>4350.24</v>
      </c>
      <c r="N71" s="153">
        <f t="shared" si="1"/>
        <v>0</v>
      </c>
      <c r="O71" s="226">
        <f t="shared" si="2"/>
        <v>0</v>
      </c>
      <c r="P71" s="153">
        <f t="shared" si="7"/>
        <v>0</v>
      </c>
    </row>
    <row r="72" spans="1:16" s="120" customFormat="1">
      <c r="A72" s="151">
        <v>62</v>
      </c>
      <c r="B72" s="98"/>
      <c r="C72" s="276" t="s">
        <v>142</v>
      </c>
      <c r="D72" s="277" t="s">
        <v>533</v>
      </c>
      <c r="E72" s="98" t="s">
        <v>216</v>
      </c>
      <c r="F72" s="98" t="s">
        <v>1432</v>
      </c>
      <c r="G72" s="98" t="s">
        <v>102</v>
      </c>
      <c r="H72" s="97" t="s">
        <v>46</v>
      </c>
      <c r="I72" s="278">
        <v>21.75</v>
      </c>
      <c r="J72" s="97">
        <v>5</v>
      </c>
      <c r="K72" s="225">
        <v>228</v>
      </c>
      <c r="L72" s="152"/>
      <c r="M72" s="153">
        <f t="shared" si="0"/>
        <v>4959</v>
      </c>
      <c r="N72" s="153">
        <f t="shared" si="1"/>
        <v>0</v>
      </c>
      <c r="O72" s="226">
        <f t="shared" si="2"/>
        <v>0</v>
      </c>
      <c r="P72" s="153">
        <f t="shared" si="7"/>
        <v>0</v>
      </c>
    </row>
    <row r="73" spans="1:16" s="120" customFormat="1">
      <c r="A73" s="151">
        <v>63</v>
      </c>
      <c r="B73" s="98"/>
      <c r="C73" s="276" t="s">
        <v>142</v>
      </c>
      <c r="D73" s="277" t="s">
        <v>974</v>
      </c>
      <c r="E73" s="98" t="s">
        <v>216</v>
      </c>
      <c r="F73" s="98" t="s">
        <v>1392</v>
      </c>
      <c r="G73" s="98" t="s">
        <v>102</v>
      </c>
      <c r="H73" s="97" t="s">
        <v>45</v>
      </c>
      <c r="I73" s="278">
        <v>93.11</v>
      </c>
      <c r="J73" s="97">
        <v>5</v>
      </c>
      <c r="K73" s="225">
        <v>228</v>
      </c>
      <c r="L73" s="152"/>
      <c r="M73" s="153">
        <f t="shared" si="0"/>
        <v>21229.079999999998</v>
      </c>
      <c r="N73" s="153">
        <f t="shared" si="1"/>
        <v>0</v>
      </c>
      <c r="O73" s="226">
        <f t="shared" si="2"/>
        <v>0</v>
      </c>
      <c r="P73" s="153">
        <f t="shared" si="7"/>
        <v>0</v>
      </c>
    </row>
    <row r="74" spans="1:16" s="120" customFormat="1">
      <c r="A74" s="151">
        <v>64</v>
      </c>
      <c r="B74" s="98"/>
      <c r="C74" s="276" t="s">
        <v>142</v>
      </c>
      <c r="D74" s="277" t="s">
        <v>1433</v>
      </c>
      <c r="E74" s="98" t="s">
        <v>216</v>
      </c>
      <c r="F74" s="98" t="s">
        <v>1434</v>
      </c>
      <c r="G74" s="98" t="s">
        <v>102</v>
      </c>
      <c r="H74" s="97" t="s">
        <v>45</v>
      </c>
      <c r="I74" s="278">
        <v>93.79</v>
      </c>
      <c r="J74" s="97">
        <v>5</v>
      </c>
      <c r="K74" s="225">
        <v>228</v>
      </c>
      <c r="L74" s="152"/>
      <c r="M74" s="153">
        <f t="shared" si="0"/>
        <v>21384.120000000003</v>
      </c>
      <c r="N74" s="153">
        <f t="shared" si="1"/>
        <v>0</v>
      </c>
      <c r="O74" s="226">
        <f t="shared" si="2"/>
        <v>0</v>
      </c>
      <c r="P74" s="153">
        <f t="shared" si="7"/>
        <v>0</v>
      </c>
    </row>
    <row r="75" spans="1:16" s="120" customFormat="1" ht="24">
      <c r="A75" s="151">
        <v>65</v>
      </c>
      <c r="B75" s="98"/>
      <c r="C75" s="276" t="s">
        <v>142</v>
      </c>
      <c r="D75" s="277" t="s">
        <v>975</v>
      </c>
      <c r="E75" s="98" t="s">
        <v>216</v>
      </c>
      <c r="F75" s="98" t="s">
        <v>1435</v>
      </c>
      <c r="G75" s="98" t="s">
        <v>102</v>
      </c>
      <c r="H75" s="97" t="s">
        <v>45</v>
      </c>
      <c r="I75" s="278">
        <v>45.49</v>
      </c>
      <c r="J75" s="97">
        <v>5</v>
      </c>
      <c r="K75" s="225">
        <v>228</v>
      </c>
      <c r="L75" s="152"/>
      <c r="M75" s="153">
        <f t="shared" ref="M75:M77" si="8">I75*K75</f>
        <v>10371.720000000001</v>
      </c>
      <c r="N75" s="153">
        <f t="shared" ref="N75:N77" si="9">IFERROR(M75/L75,0)</f>
        <v>0</v>
      </c>
      <c r="O75" s="226">
        <f t="shared" ref="O75:O77" si="10">IF(P75&gt;0,P75/K75,0)</f>
        <v>0</v>
      </c>
      <c r="P75" s="153">
        <f t="shared" si="7"/>
        <v>0</v>
      </c>
    </row>
    <row r="76" spans="1:16" s="120" customFormat="1">
      <c r="A76" s="151">
        <v>66</v>
      </c>
      <c r="B76" s="98"/>
      <c r="C76" s="276" t="s">
        <v>142</v>
      </c>
      <c r="D76" s="277" t="s">
        <v>1436</v>
      </c>
      <c r="E76" s="98" t="s">
        <v>216</v>
      </c>
      <c r="F76" s="98" t="s">
        <v>1046</v>
      </c>
      <c r="G76" s="98" t="s">
        <v>102</v>
      </c>
      <c r="H76" s="97" t="s">
        <v>45</v>
      </c>
      <c r="I76" s="278">
        <v>9.31</v>
      </c>
      <c r="J76" s="97">
        <v>5</v>
      </c>
      <c r="K76" s="225">
        <v>228</v>
      </c>
      <c r="L76" s="152"/>
      <c r="M76" s="153">
        <f t="shared" si="8"/>
        <v>2122.6800000000003</v>
      </c>
      <c r="N76" s="153">
        <f t="shared" si="9"/>
        <v>0</v>
      </c>
      <c r="O76" s="226">
        <f t="shared" si="10"/>
        <v>0</v>
      </c>
      <c r="P76" s="153">
        <f t="shared" si="7"/>
        <v>0</v>
      </c>
    </row>
    <row r="77" spans="1:16" s="120" customFormat="1">
      <c r="A77" s="151">
        <v>67</v>
      </c>
      <c r="B77" s="98"/>
      <c r="C77" s="276" t="s">
        <v>142</v>
      </c>
      <c r="D77" s="277" t="s">
        <v>1437</v>
      </c>
      <c r="E77" s="98" t="s">
        <v>216</v>
      </c>
      <c r="F77" s="98" t="s">
        <v>1048</v>
      </c>
      <c r="G77" s="98" t="s">
        <v>102</v>
      </c>
      <c r="H77" s="97" t="s">
        <v>45</v>
      </c>
      <c r="I77" s="278">
        <v>16.809999999999999</v>
      </c>
      <c r="J77" s="97">
        <v>5</v>
      </c>
      <c r="K77" s="225">
        <v>228</v>
      </c>
      <c r="L77" s="152"/>
      <c r="M77" s="153">
        <f t="shared" si="8"/>
        <v>3832.68</v>
      </c>
      <c r="N77" s="153">
        <f t="shared" si="9"/>
        <v>0</v>
      </c>
      <c r="O77" s="226">
        <f t="shared" si="10"/>
        <v>0</v>
      </c>
      <c r="P77" s="153">
        <f t="shared" si="7"/>
        <v>0</v>
      </c>
    </row>
    <row r="78" spans="1:16" s="120" customFormat="1">
      <c r="A78" s="151">
        <v>68</v>
      </c>
      <c r="B78" s="98"/>
      <c r="C78" s="276" t="s">
        <v>142</v>
      </c>
      <c r="D78" s="277" t="s">
        <v>965</v>
      </c>
      <c r="E78" s="98" t="s">
        <v>523</v>
      </c>
      <c r="F78" s="98" t="s">
        <v>1438</v>
      </c>
      <c r="G78" s="98" t="s">
        <v>101</v>
      </c>
      <c r="H78" s="97" t="s">
        <v>76</v>
      </c>
      <c r="I78" s="278">
        <v>20.48</v>
      </c>
      <c r="J78" s="154"/>
      <c r="K78" s="154"/>
      <c r="L78" s="154"/>
      <c r="M78" s="154"/>
      <c r="N78" s="154"/>
      <c r="O78" s="154"/>
      <c r="P78" s="154"/>
    </row>
    <row r="79" spans="1:16" s="120" customFormat="1">
      <c r="A79" s="155" t="s">
        <v>5</v>
      </c>
      <c r="B79" s="156" t="s">
        <v>83</v>
      </c>
      <c r="C79" s="157"/>
      <c r="D79" s="158"/>
      <c r="E79" s="159"/>
      <c r="F79" s="178"/>
      <c r="G79" s="160"/>
      <c r="H79" s="161"/>
      <c r="I79" s="162">
        <f>SUM(I11:I78)</f>
        <v>1599.7719999999999</v>
      </c>
      <c r="J79" s="163"/>
      <c r="K79" s="163"/>
      <c r="L79" s="227">
        <f>IFERROR(M79/N79,0)</f>
        <v>0</v>
      </c>
      <c r="M79" s="162">
        <f>SUM(M11:M78)</f>
        <v>322586.97600000002</v>
      </c>
      <c r="N79" s="162">
        <f>SUM(N11:N78)</f>
        <v>0</v>
      </c>
      <c r="O79" s="179"/>
      <c r="P79" s="162">
        <f>SUM(P11:P78)</f>
        <v>0</v>
      </c>
    </row>
    <row r="80" spans="1:16">
      <c r="M80" s="166"/>
    </row>
    <row r="81" spans="1:16">
      <c r="A81" s="168" t="s">
        <v>25</v>
      </c>
      <c r="B81" s="168"/>
      <c r="C81" s="169"/>
      <c r="D81" s="170"/>
      <c r="E81" s="170"/>
      <c r="F81" s="170"/>
      <c r="G81" s="171"/>
      <c r="H81" s="172"/>
      <c r="I81" s="173"/>
      <c r="J81" s="173"/>
      <c r="K81" s="173"/>
      <c r="L81" s="173"/>
      <c r="M81" s="173"/>
      <c r="N81" s="173"/>
      <c r="O81" s="173"/>
      <c r="P81" s="173"/>
    </row>
    <row r="82" spans="1:16" ht="6" customHeight="1">
      <c r="A82" s="168"/>
      <c r="B82" s="168"/>
      <c r="C82" s="169"/>
      <c r="D82" s="170"/>
      <c r="E82" s="170"/>
      <c r="F82" s="170"/>
      <c r="G82" s="171"/>
      <c r="H82" s="172"/>
      <c r="I82" s="173"/>
      <c r="J82" s="173"/>
      <c r="K82" s="173"/>
      <c r="L82" s="173"/>
      <c r="M82" s="173"/>
      <c r="N82" s="173"/>
      <c r="O82" s="173"/>
      <c r="P82" s="173"/>
    </row>
    <row r="83" spans="1:16">
      <c r="A83" s="164" t="s">
        <v>26</v>
      </c>
      <c r="B83" s="164" t="s">
        <v>27</v>
      </c>
      <c r="D83" s="134" t="s">
        <v>28</v>
      </c>
      <c r="E83" s="174" t="s">
        <v>29</v>
      </c>
      <c r="F83" s="174"/>
      <c r="K83" s="166"/>
      <c r="L83" s="166"/>
      <c r="M83" s="166"/>
      <c r="N83" s="166"/>
      <c r="O83" s="166"/>
      <c r="P83" s="166"/>
    </row>
    <row r="84" spans="1:16">
      <c r="A84" s="164" t="s">
        <v>12</v>
      </c>
      <c r="B84" s="164" t="s">
        <v>30</v>
      </c>
      <c r="D84" s="134" t="s">
        <v>31</v>
      </c>
      <c r="E84" s="174" t="s">
        <v>32</v>
      </c>
      <c r="F84" s="174"/>
      <c r="K84" s="166"/>
      <c r="L84" s="166"/>
      <c r="M84" s="166"/>
      <c r="N84" s="166"/>
      <c r="O84" s="166"/>
      <c r="P84" s="166"/>
    </row>
    <row r="85" spans="1:16">
      <c r="A85" s="164" t="s">
        <v>33</v>
      </c>
      <c r="B85" s="164" t="s">
        <v>34</v>
      </c>
      <c r="D85" s="170" t="s">
        <v>60</v>
      </c>
      <c r="E85" s="175" t="s">
        <v>61</v>
      </c>
      <c r="F85" s="175"/>
      <c r="K85" s="166"/>
      <c r="L85" s="166"/>
      <c r="M85" s="166"/>
      <c r="N85" s="166"/>
      <c r="O85" s="166"/>
      <c r="P85" s="166"/>
    </row>
    <row r="86" spans="1:16">
      <c r="A86" s="164" t="s">
        <v>35</v>
      </c>
      <c r="B86" s="164" t="s">
        <v>36</v>
      </c>
      <c r="D86" s="176" t="s">
        <v>37</v>
      </c>
      <c r="E86" s="165" t="s">
        <v>38</v>
      </c>
      <c r="K86" s="166"/>
      <c r="L86" s="166"/>
      <c r="M86" s="166"/>
      <c r="N86" s="166"/>
      <c r="O86" s="166"/>
      <c r="P86" s="166"/>
    </row>
    <row r="87" spans="1:16">
      <c r="K87" s="166"/>
      <c r="L87" s="166"/>
      <c r="M87" s="166"/>
      <c r="N87" s="166"/>
      <c r="O87" s="166"/>
      <c r="P87" s="166"/>
    </row>
    <row r="88" spans="1:16">
      <c r="K88" s="166"/>
      <c r="L88" s="166"/>
      <c r="M88" s="166"/>
      <c r="N88" s="166"/>
      <c r="O88" s="166"/>
      <c r="P88" s="166"/>
    </row>
  </sheetData>
  <sheetProtection algorithmName="SHA-512" hashValue="VyVuqMxGjv4zlkQ/gRkPAoCZGN3481InnvcN+mE9Om6P86y0kazzi9TV1aTV40c46jH0J7VtN+53ONmTIrDhPQ==" saltValue="a34Vuro+Uaq+JHNGvHn8ag==" spinCount="100000" sheet="1" objects="1" scenarios="1" formatColumns="0" formatRows="0" autoFilter="0"/>
  <autoFilter ref="A9:P79" xr:uid="{26A9351A-F416-4230-A181-B3E009E6B854}"/>
  <mergeCells count="2">
    <mergeCell ref="E5:L6"/>
    <mergeCell ref="A7:D8"/>
  </mergeCells>
  <conditionalFormatting sqref="A7">
    <cfRule type="expression" dxfId="74" priority="2">
      <formula>A7&lt;&gt;""</formula>
    </cfRule>
  </conditionalFormatting>
  <conditionalFormatting sqref="E5:F5">
    <cfRule type="expression" dxfId="73" priority="3">
      <formula>$E$5&lt;&gt;""</formula>
    </cfRule>
  </conditionalFormatting>
  <conditionalFormatting sqref="M1:P1">
    <cfRule type="expression" dxfId="72" priority="1">
      <formula>$M$1&lt;&gt;""</formula>
    </cfRule>
  </conditionalFormatting>
  <pageMargins left="0.70866141732283472" right="0.70866141732283472" top="0.78740157480314965" bottom="0.78740157480314965" header="0" footer="0.31496062992125984"/>
  <pageSetup paperSize="9" scale="53" fitToHeight="0" orientation="portrait" r:id="rId1"/>
  <headerFooter>
    <oddFooter>&amp;LPreisblätter&amp;C&amp;A&amp;R&amp;P -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2BCA0-E8F1-4C88-A0A6-0512188E9EE7}">
  <sheetPr>
    <tabColor theme="5" tint="0.79998168889431442"/>
    <pageSetUpPr fitToPage="1"/>
  </sheetPr>
  <dimension ref="A1:P314"/>
  <sheetViews>
    <sheetView zoomScale="85" zoomScaleNormal="85" workbookViewId="0">
      <pane ySplit="9" topLeftCell="A10" activePane="bottomLeft" state="frozen"/>
      <selection activeCell="L8" sqref="L8"/>
      <selection pane="bottomLeft" activeCell="B4" sqref="B4"/>
    </sheetView>
  </sheetViews>
  <sheetFormatPr baseColWidth="10" defaultColWidth="11.42578125" defaultRowHeight="13.5"/>
  <cols>
    <col min="1" max="1" width="6.140625" style="164" customWidth="1"/>
    <col min="2" max="2" width="11.5703125" style="164" customWidth="1"/>
    <col min="3" max="3" width="8.140625" style="133" bestFit="1" customWidth="1"/>
    <col min="4" max="4" width="7.85546875" style="134" bestFit="1" customWidth="1"/>
    <col min="5" max="6" width="21.140625" style="165" customWidth="1"/>
    <col min="7" max="7" width="15.5703125" style="165" customWidth="1"/>
    <col min="8" max="8" width="5.140625" style="134" bestFit="1" customWidth="1"/>
    <col min="9" max="9" width="10.42578125" style="166" bestFit="1" customWidth="1"/>
    <col min="10" max="10" width="10" style="166" customWidth="1"/>
    <col min="11" max="11" width="10" style="167" bestFit="1" customWidth="1"/>
    <col min="12" max="12" width="11.5703125" style="167" bestFit="1" customWidth="1"/>
    <col min="13" max="13" width="12.5703125" style="165" customWidth="1"/>
    <col min="14" max="14" width="10.42578125" style="165" customWidth="1"/>
    <col min="15" max="15" width="8.42578125" style="165" customWidth="1"/>
    <col min="16" max="16" width="15.5703125" style="228" customWidth="1"/>
    <col min="17" max="16384" width="11.42578125" style="1"/>
  </cols>
  <sheetData>
    <row r="1" spans="1:16">
      <c r="A1" s="121" t="s">
        <v>16</v>
      </c>
      <c r="B1" s="180" t="s">
        <v>0</v>
      </c>
      <c r="C1" s="122"/>
      <c r="D1" s="123"/>
      <c r="E1" s="124"/>
      <c r="F1" s="279"/>
      <c r="G1" s="125"/>
      <c r="H1" s="126"/>
      <c r="I1" s="127"/>
      <c r="J1" s="128"/>
      <c r="K1" s="128"/>
      <c r="L1" s="181"/>
      <c r="M1" s="129" t="str">
        <f>IF(OR(COUNTA(K11:K304)&lt;&gt;COUNTIF(O11:O304,"&gt;0"),$L$7=""),"Das Preisblatt ist nicht vollständig ausgefüllt!","")</f>
        <v>Das Preisblatt ist nicht vollständig ausgefüllt!</v>
      </c>
      <c r="N1" s="130"/>
      <c r="O1" s="130"/>
      <c r="P1" s="131"/>
    </row>
    <row r="2" spans="1:16">
      <c r="A2" s="132" t="s">
        <v>18</v>
      </c>
      <c r="B2" s="16" t="str">
        <f>KUNDE</f>
        <v>Verbandsgemeinde Montabaur</v>
      </c>
      <c r="E2" s="124" t="s">
        <v>17</v>
      </c>
      <c r="F2" s="279"/>
      <c r="G2" s="135" t="s">
        <v>6</v>
      </c>
      <c r="H2" s="136"/>
      <c r="I2" s="182"/>
      <c r="J2" s="137" t="s">
        <v>13</v>
      </c>
      <c r="K2" s="177" t="s">
        <v>402</v>
      </c>
      <c r="L2" s="183"/>
      <c r="M2" s="138" t="s">
        <v>11</v>
      </c>
      <c r="N2" s="139"/>
      <c r="O2" s="184"/>
      <c r="P2" s="140">
        <f>P305</f>
        <v>0</v>
      </c>
    </row>
    <row r="3" spans="1:16">
      <c r="A3" s="132"/>
      <c r="B3" s="26" t="s">
        <v>1109</v>
      </c>
      <c r="E3" s="141" t="s">
        <v>19</v>
      </c>
      <c r="G3" s="142">
        <f>DATE</f>
        <v>46190</v>
      </c>
      <c r="H3" s="143"/>
      <c r="I3" s="185"/>
      <c r="J3" s="144" t="s">
        <v>59</v>
      </c>
      <c r="K3" s="186" t="s">
        <v>1634</v>
      </c>
      <c r="L3" s="187"/>
      <c r="M3" s="138" t="s">
        <v>9</v>
      </c>
      <c r="N3" s="139"/>
      <c r="O3" s="184"/>
      <c r="P3" s="145">
        <f>N305</f>
        <v>0</v>
      </c>
    </row>
    <row r="4" spans="1:16">
      <c r="A4" s="132"/>
      <c r="B4" s="31" t="s">
        <v>1633</v>
      </c>
      <c r="D4" s="146"/>
      <c r="E4" s="274" t="s">
        <v>208</v>
      </c>
      <c r="F4" s="279"/>
      <c r="G4" s="275">
        <f>P3/MAX(K:K)</f>
        <v>0</v>
      </c>
      <c r="I4" s="188"/>
      <c r="J4" s="189" t="s">
        <v>85</v>
      </c>
      <c r="K4" s="190" t="s">
        <v>189</v>
      </c>
      <c r="L4" s="191"/>
      <c r="M4" s="138" t="s">
        <v>10</v>
      </c>
      <c r="N4" s="139"/>
      <c r="O4" s="192"/>
      <c r="P4" s="193">
        <f>L305</f>
        <v>0</v>
      </c>
    </row>
    <row r="5" spans="1:16">
      <c r="A5" s="147"/>
      <c r="B5" s="148" t="s">
        <v>1538</v>
      </c>
      <c r="C5" s="149"/>
      <c r="D5" s="150"/>
      <c r="E5" s="283" t="str">
        <f>IF(M1="",IF(P4&gt;L8,"Die angebotene Durchschnittsleistung überschreitet die zulässige Obergrenze der Reinigungsleistung",""),"")</f>
        <v/>
      </c>
      <c r="F5" s="283"/>
      <c r="G5" s="283"/>
      <c r="H5" s="283"/>
      <c r="I5" s="283"/>
      <c r="J5" s="283"/>
      <c r="K5" s="283"/>
      <c r="L5" s="284"/>
      <c r="M5" s="194" t="s">
        <v>7</v>
      </c>
      <c r="N5" s="194"/>
      <c r="O5" s="194"/>
      <c r="P5" s="195">
        <f>I305</f>
        <v>5132.5200000000059</v>
      </c>
    </row>
    <row r="6" spans="1:16">
      <c r="A6" s="196"/>
      <c r="B6" s="197"/>
      <c r="E6" s="285"/>
      <c r="F6" s="285"/>
      <c r="G6" s="285"/>
      <c r="H6" s="285"/>
      <c r="I6" s="285"/>
      <c r="J6" s="285"/>
      <c r="K6" s="285"/>
      <c r="L6" s="286"/>
      <c r="M6" s="194" t="s">
        <v>8</v>
      </c>
      <c r="N6" s="194"/>
      <c r="O6" s="198"/>
      <c r="P6" s="195">
        <f>M305</f>
        <v>995675.95360000175</v>
      </c>
    </row>
    <row r="7" spans="1:16" ht="15.75">
      <c r="A7" s="287" t="str">
        <f>IF(AND(ROUND(SUM(I11:I305)/2,2)=ROUND(I305,2),ROUND(SUM(M11:M305)/2,2)=ROUND(M305,2),ROUND(SUM(N11:N305)/2,2)=ROUND(N305,2),ROUND(SUM(P11:P305)/2,2)=ROUND(P305,2)),"","SUMMENFEHLER")</f>
        <v/>
      </c>
      <c r="B7" s="288"/>
      <c r="C7" s="288"/>
      <c r="D7" s="289"/>
      <c r="E7" s="124"/>
      <c r="F7" s="279"/>
      <c r="G7" s="125"/>
      <c r="H7" s="123"/>
      <c r="I7" s="199"/>
      <c r="J7" s="200"/>
      <c r="K7" s="201" t="s">
        <v>40</v>
      </c>
      <c r="L7" s="202"/>
      <c r="M7" s="194" t="s">
        <v>207</v>
      </c>
      <c r="N7" s="194"/>
      <c r="O7" s="194"/>
      <c r="P7" s="203">
        <f>P2/12</f>
        <v>0</v>
      </c>
    </row>
    <row r="8" spans="1:16" ht="15.75">
      <c r="A8" s="290"/>
      <c r="B8" s="291"/>
      <c r="C8" s="291"/>
      <c r="D8" s="292"/>
      <c r="E8" s="124"/>
      <c r="F8" s="279"/>
      <c r="G8" s="125"/>
      <c r="H8" s="123"/>
      <c r="I8" s="200"/>
      <c r="J8" s="200"/>
      <c r="K8" s="201" t="s">
        <v>79</v>
      </c>
      <c r="L8" s="204">
        <v>190</v>
      </c>
      <c r="M8" s="194" t="s">
        <v>39</v>
      </c>
      <c r="N8" s="194"/>
      <c r="O8" s="194"/>
      <c r="P8" s="205">
        <f>COUNTA(J11:J304)</f>
        <v>245</v>
      </c>
    </row>
    <row r="9" spans="1:16" ht="25.5">
      <c r="A9" s="206" t="s">
        <v>1</v>
      </c>
      <c r="B9" s="207" t="s">
        <v>84</v>
      </c>
      <c r="C9" s="208" t="s">
        <v>103</v>
      </c>
      <c r="D9" s="209" t="s">
        <v>12</v>
      </c>
      <c r="E9" s="210" t="s">
        <v>2</v>
      </c>
      <c r="F9" s="210" t="s">
        <v>400</v>
      </c>
      <c r="G9" s="210" t="s">
        <v>20</v>
      </c>
      <c r="H9" s="211" t="s">
        <v>3</v>
      </c>
      <c r="I9" s="207" t="s">
        <v>21</v>
      </c>
      <c r="J9" s="207" t="s">
        <v>1525</v>
      </c>
      <c r="K9" s="212" t="s">
        <v>22</v>
      </c>
      <c r="L9" s="212" t="s">
        <v>194</v>
      </c>
      <c r="M9" s="213" t="s">
        <v>195</v>
      </c>
      <c r="N9" s="214" t="s">
        <v>15</v>
      </c>
      <c r="O9" s="213" t="s">
        <v>23</v>
      </c>
      <c r="P9" s="215" t="s">
        <v>24</v>
      </c>
    </row>
    <row r="10" spans="1:16">
      <c r="A10" s="216"/>
      <c r="B10" s="216"/>
      <c r="C10" s="217"/>
      <c r="D10" s="218"/>
      <c r="E10" s="219"/>
      <c r="F10" s="89"/>
      <c r="G10" s="219"/>
      <c r="H10" s="220"/>
      <c r="I10" s="221"/>
      <c r="J10" s="221"/>
      <c r="K10" s="222"/>
      <c r="L10" s="222"/>
      <c r="M10" s="223"/>
      <c r="N10" s="219"/>
      <c r="O10" s="223"/>
      <c r="P10" s="224"/>
    </row>
    <row r="11" spans="1:16" s="120" customFormat="1" ht="24">
      <c r="A11" s="151">
        <v>1</v>
      </c>
      <c r="B11" s="98"/>
      <c r="C11" s="276" t="s">
        <v>131</v>
      </c>
      <c r="D11" s="277" t="s">
        <v>1110</v>
      </c>
      <c r="E11" s="98" t="s">
        <v>206</v>
      </c>
      <c r="F11" s="98"/>
      <c r="G11" s="98" t="s">
        <v>101</v>
      </c>
      <c r="H11" s="97" t="s">
        <v>46</v>
      </c>
      <c r="I11" s="278">
        <v>18.21</v>
      </c>
      <c r="J11" s="97">
        <v>5</v>
      </c>
      <c r="K11" s="225">
        <v>249.5</v>
      </c>
      <c r="L11" s="152"/>
      <c r="M11" s="153">
        <f t="shared" ref="M11:M73" si="0">I11*K11</f>
        <v>4543.3950000000004</v>
      </c>
      <c r="N11" s="153">
        <f t="shared" ref="N11:N73" si="1">IFERROR(M11/L11,0)</f>
        <v>0</v>
      </c>
      <c r="O11" s="226">
        <f t="shared" ref="O11:O73" si="2">IF(P11&gt;0,P11/K11,0)</f>
        <v>0</v>
      </c>
      <c r="P11" s="153">
        <f t="shared" ref="P11" si="3">ROUND(N11*SVS_UR_3_1,2)</f>
        <v>0</v>
      </c>
    </row>
    <row r="12" spans="1:16" s="120" customFormat="1" ht="24">
      <c r="A12" s="151">
        <v>2</v>
      </c>
      <c r="B12" s="98"/>
      <c r="C12" s="276" t="s">
        <v>131</v>
      </c>
      <c r="D12" s="277" t="s">
        <v>1111</v>
      </c>
      <c r="E12" s="98" t="s">
        <v>206</v>
      </c>
      <c r="F12" s="98"/>
      <c r="G12" s="98" t="s">
        <v>101</v>
      </c>
      <c r="H12" s="97" t="s">
        <v>46</v>
      </c>
      <c r="I12" s="278">
        <v>18.2</v>
      </c>
      <c r="J12" s="97">
        <v>5</v>
      </c>
      <c r="K12" s="225">
        <v>249.5</v>
      </c>
      <c r="L12" s="152"/>
      <c r="M12" s="153">
        <f t="shared" si="0"/>
        <v>4540.8999999999996</v>
      </c>
      <c r="N12" s="153">
        <f t="shared" si="1"/>
        <v>0</v>
      </c>
      <c r="O12" s="226">
        <f t="shared" si="2"/>
        <v>0</v>
      </c>
      <c r="P12" s="153">
        <f t="shared" ref="P12" si="4">ROUND(N12*SVS_UR_3_1,2)</f>
        <v>0</v>
      </c>
    </row>
    <row r="13" spans="1:16" s="120" customFormat="1" ht="24">
      <c r="A13" s="151">
        <v>3</v>
      </c>
      <c r="B13" s="98"/>
      <c r="C13" s="276" t="s">
        <v>131</v>
      </c>
      <c r="D13" s="277" t="s">
        <v>1112</v>
      </c>
      <c r="E13" s="98" t="s">
        <v>216</v>
      </c>
      <c r="F13" s="98"/>
      <c r="G13" s="98" t="s">
        <v>460</v>
      </c>
      <c r="H13" s="97" t="s">
        <v>45</v>
      </c>
      <c r="I13" s="278">
        <v>19.93</v>
      </c>
      <c r="J13" s="97">
        <v>5</v>
      </c>
      <c r="K13" s="225">
        <v>249.5</v>
      </c>
      <c r="L13" s="152"/>
      <c r="M13" s="153">
        <f t="shared" si="0"/>
        <v>4972.5349999999999</v>
      </c>
      <c r="N13" s="153">
        <f t="shared" si="1"/>
        <v>0</v>
      </c>
      <c r="O13" s="226">
        <f t="shared" si="2"/>
        <v>0</v>
      </c>
      <c r="P13" s="153">
        <f t="shared" ref="P13:P14" si="5">ROUND(N13*SVS_UR_3_1,2)</f>
        <v>0</v>
      </c>
    </row>
    <row r="14" spans="1:16" s="120" customFormat="1" ht="24">
      <c r="A14" s="151">
        <v>4</v>
      </c>
      <c r="B14" s="98"/>
      <c r="C14" s="276" t="s">
        <v>131</v>
      </c>
      <c r="D14" s="277" t="s">
        <v>1113</v>
      </c>
      <c r="E14" s="98" t="s">
        <v>216</v>
      </c>
      <c r="F14" s="98"/>
      <c r="G14" s="98" t="s">
        <v>460</v>
      </c>
      <c r="H14" s="97" t="s">
        <v>45</v>
      </c>
      <c r="I14" s="278">
        <v>7.22</v>
      </c>
      <c r="J14" s="97">
        <v>5</v>
      </c>
      <c r="K14" s="225">
        <v>249.5</v>
      </c>
      <c r="L14" s="152"/>
      <c r="M14" s="153">
        <f t="shared" si="0"/>
        <v>1801.3899999999999</v>
      </c>
      <c r="N14" s="153">
        <f t="shared" si="1"/>
        <v>0</v>
      </c>
      <c r="O14" s="226">
        <f t="shared" si="2"/>
        <v>0</v>
      </c>
      <c r="P14" s="153">
        <f t="shared" si="5"/>
        <v>0</v>
      </c>
    </row>
    <row r="15" spans="1:16" s="120" customFormat="1" ht="24">
      <c r="A15" s="151">
        <v>5</v>
      </c>
      <c r="B15" s="98"/>
      <c r="C15" s="276" t="s">
        <v>131</v>
      </c>
      <c r="D15" s="277" t="s">
        <v>1114</v>
      </c>
      <c r="E15" s="98" t="s">
        <v>216</v>
      </c>
      <c r="F15" s="98"/>
      <c r="G15" s="98" t="s">
        <v>460</v>
      </c>
      <c r="H15" s="97" t="s">
        <v>45</v>
      </c>
      <c r="I15" s="278">
        <v>16.760000000000002</v>
      </c>
      <c r="J15" s="97">
        <v>5</v>
      </c>
      <c r="K15" s="225">
        <v>249.5</v>
      </c>
      <c r="L15" s="152"/>
      <c r="M15" s="153">
        <f t="shared" si="0"/>
        <v>4181.6200000000008</v>
      </c>
      <c r="N15" s="153">
        <f t="shared" si="1"/>
        <v>0</v>
      </c>
      <c r="O15" s="226">
        <f t="shared" si="2"/>
        <v>0</v>
      </c>
      <c r="P15" s="153">
        <f t="shared" ref="P15:P39" si="6">ROUND(N15*SVS_UR_3_1,2)</f>
        <v>0</v>
      </c>
    </row>
    <row r="16" spans="1:16" s="120" customFormat="1" ht="24">
      <c r="A16" s="151">
        <v>6</v>
      </c>
      <c r="B16" s="98"/>
      <c r="C16" s="276" t="s">
        <v>131</v>
      </c>
      <c r="D16" s="277" t="s">
        <v>1115</v>
      </c>
      <c r="E16" s="98" t="s">
        <v>149</v>
      </c>
      <c r="F16" s="98"/>
      <c r="G16" s="98" t="s">
        <v>460</v>
      </c>
      <c r="H16" s="97" t="s">
        <v>51</v>
      </c>
      <c r="I16" s="278">
        <v>8.86</v>
      </c>
      <c r="J16" s="97">
        <v>5</v>
      </c>
      <c r="K16" s="225">
        <v>249.5</v>
      </c>
      <c r="L16" s="152"/>
      <c r="M16" s="153">
        <f t="shared" si="0"/>
        <v>2210.5699999999997</v>
      </c>
      <c r="N16" s="153">
        <f t="shared" si="1"/>
        <v>0</v>
      </c>
      <c r="O16" s="226">
        <f t="shared" si="2"/>
        <v>0</v>
      </c>
      <c r="P16" s="153">
        <f t="shared" si="6"/>
        <v>0</v>
      </c>
    </row>
    <row r="17" spans="1:16" s="120" customFormat="1" ht="24">
      <c r="A17" s="151">
        <v>7</v>
      </c>
      <c r="B17" s="98"/>
      <c r="C17" s="276" t="s">
        <v>131</v>
      </c>
      <c r="D17" s="277" t="s">
        <v>1116</v>
      </c>
      <c r="E17" s="98" t="s">
        <v>1117</v>
      </c>
      <c r="F17" s="98"/>
      <c r="G17" s="98" t="s">
        <v>101</v>
      </c>
      <c r="H17" s="97" t="s">
        <v>50</v>
      </c>
      <c r="I17" s="278">
        <v>4.46</v>
      </c>
      <c r="J17" s="97">
        <v>5</v>
      </c>
      <c r="K17" s="225">
        <v>249.5</v>
      </c>
      <c r="L17" s="152"/>
      <c r="M17" s="153">
        <f t="shared" si="0"/>
        <v>1112.77</v>
      </c>
      <c r="N17" s="153">
        <f t="shared" si="1"/>
        <v>0</v>
      </c>
      <c r="O17" s="226">
        <f t="shared" si="2"/>
        <v>0</v>
      </c>
      <c r="P17" s="153">
        <f t="shared" si="6"/>
        <v>0</v>
      </c>
    </row>
    <row r="18" spans="1:16" s="120" customFormat="1" ht="24">
      <c r="A18" s="151">
        <v>8</v>
      </c>
      <c r="B18" s="98"/>
      <c r="C18" s="276" t="s">
        <v>131</v>
      </c>
      <c r="D18" s="277" t="s">
        <v>1118</v>
      </c>
      <c r="E18" s="98" t="s">
        <v>148</v>
      </c>
      <c r="F18" s="98"/>
      <c r="G18" s="98" t="s">
        <v>460</v>
      </c>
      <c r="H18" s="97" t="s">
        <v>51</v>
      </c>
      <c r="I18" s="278">
        <v>8.6199999999999992</v>
      </c>
      <c r="J18" s="97">
        <v>5</v>
      </c>
      <c r="K18" s="225">
        <v>249.5</v>
      </c>
      <c r="L18" s="152"/>
      <c r="M18" s="153">
        <f t="shared" si="0"/>
        <v>2150.6899999999996</v>
      </c>
      <c r="N18" s="153">
        <f t="shared" si="1"/>
        <v>0</v>
      </c>
      <c r="O18" s="226">
        <f t="shared" si="2"/>
        <v>0</v>
      </c>
      <c r="P18" s="153">
        <f t="shared" si="6"/>
        <v>0</v>
      </c>
    </row>
    <row r="19" spans="1:16" s="120" customFormat="1" ht="24">
      <c r="A19" s="151">
        <v>9</v>
      </c>
      <c r="B19" s="98"/>
      <c r="C19" s="276" t="s">
        <v>131</v>
      </c>
      <c r="D19" s="277" t="s">
        <v>1119</v>
      </c>
      <c r="E19" s="98" t="s">
        <v>1120</v>
      </c>
      <c r="F19" s="98"/>
      <c r="G19" s="98" t="s">
        <v>460</v>
      </c>
      <c r="H19" s="97" t="s">
        <v>56</v>
      </c>
      <c r="I19" s="278">
        <v>37.19</v>
      </c>
      <c r="J19" s="97">
        <v>1</v>
      </c>
      <c r="K19" s="225">
        <v>52.18</v>
      </c>
      <c r="L19" s="152"/>
      <c r="M19" s="153">
        <f t="shared" si="0"/>
        <v>1940.5741999999998</v>
      </c>
      <c r="N19" s="153">
        <f t="shared" si="1"/>
        <v>0</v>
      </c>
      <c r="O19" s="226">
        <f t="shared" si="2"/>
        <v>0</v>
      </c>
      <c r="P19" s="153">
        <f t="shared" si="6"/>
        <v>0</v>
      </c>
    </row>
    <row r="20" spans="1:16" s="120" customFormat="1" ht="24">
      <c r="A20" s="151">
        <v>10</v>
      </c>
      <c r="B20" s="98"/>
      <c r="C20" s="276" t="s">
        <v>131</v>
      </c>
      <c r="D20" s="277" t="s">
        <v>1121</v>
      </c>
      <c r="E20" s="98" t="s">
        <v>1122</v>
      </c>
      <c r="F20" s="98"/>
      <c r="G20" s="98" t="s">
        <v>460</v>
      </c>
      <c r="H20" s="97" t="s">
        <v>191</v>
      </c>
      <c r="I20" s="278">
        <v>13.21</v>
      </c>
      <c r="J20" s="97">
        <v>3</v>
      </c>
      <c r="K20" s="225">
        <v>149.69999999999999</v>
      </c>
      <c r="L20" s="152"/>
      <c r="M20" s="153">
        <f t="shared" si="0"/>
        <v>1977.537</v>
      </c>
      <c r="N20" s="153">
        <f t="shared" si="1"/>
        <v>0</v>
      </c>
      <c r="O20" s="226">
        <f t="shared" si="2"/>
        <v>0</v>
      </c>
      <c r="P20" s="153">
        <f t="shared" si="6"/>
        <v>0</v>
      </c>
    </row>
    <row r="21" spans="1:16" s="120" customFormat="1">
      <c r="A21" s="151">
        <v>11</v>
      </c>
      <c r="B21" s="98"/>
      <c r="C21" s="276" t="s">
        <v>132</v>
      </c>
      <c r="D21" s="277" t="s">
        <v>401</v>
      </c>
      <c r="E21" s="98" t="s">
        <v>206</v>
      </c>
      <c r="F21" s="98"/>
      <c r="G21" s="98" t="s">
        <v>101</v>
      </c>
      <c r="H21" s="97" t="s">
        <v>46</v>
      </c>
      <c r="I21" s="278">
        <v>25.6</v>
      </c>
      <c r="J21" s="97">
        <v>5</v>
      </c>
      <c r="K21" s="225">
        <v>249.5</v>
      </c>
      <c r="L21" s="152"/>
      <c r="M21" s="153">
        <f t="shared" si="0"/>
        <v>6387.2000000000007</v>
      </c>
      <c r="N21" s="153">
        <f t="shared" si="1"/>
        <v>0</v>
      </c>
      <c r="O21" s="226">
        <f t="shared" si="2"/>
        <v>0</v>
      </c>
      <c r="P21" s="153">
        <f t="shared" si="6"/>
        <v>0</v>
      </c>
    </row>
    <row r="22" spans="1:16" s="120" customFormat="1">
      <c r="A22" s="151">
        <v>12</v>
      </c>
      <c r="B22" s="98"/>
      <c r="C22" s="276" t="s">
        <v>132</v>
      </c>
      <c r="D22" s="277" t="s">
        <v>402</v>
      </c>
      <c r="E22" s="98" t="s">
        <v>206</v>
      </c>
      <c r="F22" s="98"/>
      <c r="G22" s="98" t="s">
        <v>101</v>
      </c>
      <c r="H22" s="97" t="s">
        <v>46</v>
      </c>
      <c r="I22" s="278">
        <v>25.64</v>
      </c>
      <c r="J22" s="97">
        <v>5</v>
      </c>
      <c r="K22" s="225">
        <v>249.5</v>
      </c>
      <c r="L22" s="152"/>
      <c r="M22" s="153">
        <f t="shared" si="0"/>
        <v>6397.18</v>
      </c>
      <c r="N22" s="153">
        <f t="shared" si="1"/>
        <v>0</v>
      </c>
      <c r="O22" s="226">
        <f t="shared" si="2"/>
        <v>0</v>
      </c>
      <c r="P22" s="153">
        <f t="shared" si="6"/>
        <v>0</v>
      </c>
    </row>
    <row r="23" spans="1:16" s="120" customFormat="1">
      <c r="A23" s="151">
        <v>13</v>
      </c>
      <c r="B23" s="98"/>
      <c r="C23" s="276" t="s">
        <v>132</v>
      </c>
      <c r="D23" s="277" t="s">
        <v>404</v>
      </c>
      <c r="E23" s="98" t="s">
        <v>1123</v>
      </c>
      <c r="F23" s="98"/>
      <c r="G23" s="98" t="s">
        <v>101</v>
      </c>
      <c r="H23" s="97" t="s">
        <v>45</v>
      </c>
      <c r="I23" s="278">
        <v>232.94</v>
      </c>
      <c r="J23" s="97">
        <v>5</v>
      </c>
      <c r="K23" s="225">
        <v>249.5</v>
      </c>
      <c r="L23" s="152"/>
      <c r="M23" s="153">
        <f t="shared" si="0"/>
        <v>58118.53</v>
      </c>
      <c r="N23" s="153">
        <f t="shared" si="1"/>
        <v>0</v>
      </c>
      <c r="O23" s="226">
        <f t="shared" si="2"/>
        <v>0</v>
      </c>
      <c r="P23" s="153">
        <f t="shared" si="6"/>
        <v>0</v>
      </c>
    </row>
    <row r="24" spans="1:16" s="120" customFormat="1">
      <c r="A24" s="151">
        <v>14</v>
      </c>
      <c r="B24" s="98"/>
      <c r="C24" s="276" t="s">
        <v>132</v>
      </c>
      <c r="D24" s="277" t="s">
        <v>777</v>
      </c>
      <c r="E24" s="98" t="s">
        <v>75</v>
      </c>
      <c r="F24" s="98"/>
      <c r="G24" s="98" t="s">
        <v>1124</v>
      </c>
      <c r="H24" s="97" t="s">
        <v>45</v>
      </c>
      <c r="I24" s="278">
        <v>11.4</v>
      </c>
      <c r="J24" s="97">
        <v>5</v>
      </c>
      <c r="K24" s="225">
        <v>249.5</v>
      </c>
      <c r="L24" s="152"/>
      <c r="M24" s="153">
        <f t="shared" si="0"/>
        <v>2844.3</v>
      </c>
      <c r="N24" s="153">
        <f t="shared" si="1"/>
        <v>0</v>
      </c>
      <c r="O24" s="226">
        <f t="shared" si="2"/>
        <v>0</v>
      </c>
      <c r="P24" s="153">
        <f t="shared" si="6"/>
        <v>0</v>
      </c>
    </row>
    <row r="25" spans="1:16" s="120" customFormat="1">
      <c r="A25" s="151">
        <v>15</v>
      </c>
      <c r="B25" s="98"/>
      <c r="C25" s="276" t="s">
        <v>132</v>
      </c>
      <c r="D25" s="277" t="s">
        <v>405</v>
      </c>
      <c r="E25" s="98" t="s">
        <v>49</v>
      </c>
      <c r="F25" s="98"/>
      <c r="G25" s="98" t="s">
        <v>460</v>
      </c>
      <c r="H25" s="97" t="s">
        <v>48</v>
      </c>
      <c r="I25" s="278">
        <v>4.21</v>
      </c>
      <c r="J25" s="97">
        <v>5</v>
      </c>
      <c r="K25" s="225">
        <v>249.5</v>
      </c>
      <c r="L25" s="152"/>
      <c r="M25" s="153">
        <f t="shared" si="0"/>
        <v>1050.395</v>
      </c>
      <c r="N25" s="153">
        <f t="shared" si="1"/>
        <v>0</v>
      </c>
      <c r="O25" s="226">
        <f t="shared" si="2"/>
        <v>0</v>
      </c>
      <c r="P25" s="153">
        <f t="shared" si="6"/>
        <v>0</v>
      </c>
    </row>
    <row r="26" spans="1:16" s="120" customFormat="1">
      <c r="A26" s="151">
        <v>16</v>
      </c>
      <c r="B26" s="98"/>
      <c r="C26" s="276" t="s">
        <v>132</v>
      </c>
      <c r="D26" s="277" t="s">
        <v>406</v>
      </c>
      <c r="E26" s="98" t="s">
        <v>1125</v>
      </c>
      <c r="F26" s="98"/>
      <c r="G26" s="98" t="s">
        <v>101</v>
      </c>
      <c r="H26" s="97" t="s">
        <v>50</v>
      </c>
      <c r="I26" s="278">
        <v>4.71</v>
      </c>
      <c r="J26" s="97">
        <v>5</v>
      </c>
      <c r="K26" s="225">
        <v>249.5</v>
      </c>
      <c r="L26" s="152"/>
      <c r="M26" s="153">
        <f t="shared" si="0"/>
        <v>1175.145</v>
      </c>
      <c r="N26" s="153">
        <f t="shared" si="1"/>
        <v>0</v>
      </c>
      <c r="O26" s="226">
        <f t="shared" si="2"/>
        <v>0</v>
      </c>
      <c r="P26" s="153">
        <f t="shared" si="6"/>
        <v>0</v>
      </c>
    </row>
    <row r="27" spans="1:16" s="120" customFormat="1">
      <c r="A27" s="151">
        <v>17</v>
      </c>
      <c r="B27" s="98"/>
      <c r="C27" s="276" t="s">
        <v>132</v>
      </c>
      <c r="D27" s="277" t="s">
        <v>1126</v>
      </c>
      <c r="E27" s="98" t="s">
        <v>136</v>
      </c>
      <c r="F27" s="98"/>
      <c r="G27" s="98" t="s">
        <v>101</v>
      </c>
      <c r="H27" s="97" t="s">
        <v>50</v>
      </c>
      <c r="I27" s="278">
        <v>1.27</v>
      </c>
      <c r="J27" s="97">
        <v>5</v>
      </c>
      <c r="K27" s="225">
        <v>249.5</v>
      </c>
      <c r="L27" s="152"/>
      <c r="M27" s="153">
        <f t="shared" si="0"/>
        <v>316.86500000000001</v>
      </c>
      <c r="N27" s="153">
        <f t="shared" si="1"/>
        <v>0</v>
      </c>
      <c r="O27" s="226">
        <f t="shared" si="2"/>
        <v>0</v>
      </c>
      <c r="P27" s="153">
        <f t="shared" si="6"/>
        <v>0</v>
      </c>
    </row>
    <row r="28" spans="1:16" s="120" customFormat="1">
      <c r="A28" s="151">
        <v>18</v>
      </c>
      <c r="B28" s="98"/>
      <c r="C28" s="276" t="s">
        <v>132</v>
      </c>
      <c r="D28" s="277" t="s">
        <v>1127</v>
      </c>
      <c r="E28" s="98" t="s">
        <v>136</v>
      </c>
      <c r="F28" s="98"/>
      <c r="G28" s="98" t="s">
        <v>101</v>
      </c>
      <c r="H28" s="97" t="s">
        <v>50</v>
      </c>
      <c r="I28" s="278">
        <v>1.27</v>
      </c>
      <c r="J28" s="97">
        <v>5</v>
      </c>
      <c r="K28" s="225">
        <v>249.5</v>
      </c>
      <c r="L28" s="152"/>
      <c r="M28" s="153">
        <f t="shared" si="0"/>
        <v>316.86500000000001</v>
      </c>
      <c r="N28" s="153">
        <f t="shared" si="1"/>
        <v>0</v>
      </c>
      <c r="O28" s="226">
        <f t="shared" si="2"/>
        <v>0</v>
      </c>
      <c r="P28" s="153">
        <f t="shared" si="6"/>
        <v>0</v>
      </c>
    </row>
    <row r="29" spans="1:16" s="120" customFormat="1">
      <c r="A29" s="151">
        <v>19</v>
      </c>
      <c r="B29" s="98"/>
      <c r="C29" s="276" t="s">
        <v>132</v>
      </c>
      <c r="D29" s="277" t="s">
        <v>407</v>
      </c>
      <c r="E29" s="98" t="s">
        <v>1128</v>
      </c>
      <c r="F29" s="98"/>
      <c r="G29" s="98" t="s">
        <v>101</v>
      </c>
      <c r="H29" s="97" t="s">
        <v>50</v>
      </c>
      <c r="I29" s="278">
        <v>4.47</v>
      </c>
      <c r="J29" s="97">
        <v>5</v>
      </c>
      <c r="K29" s="225">
        <v>249.5</v>
      </c>
      <c r="L29" s="152"/>
      <c r="M29" s="153">
        <f t="shared" si="0"/>
        <v>1115.2649999999999</v>
      </c>
      <c r="N29" s="153">
        <f t="shared" si="1"/>
        <v>0</v>
      </c>
      <c r="O29" s="226">
        <f t="shared" si="2"/>
        <v>0</v>
      </c>
      <c r="P29" s="153">
        <f t="shared" si="6"/>
        <v>0</v>
      </c>
    </row>
    <row r="30" spans="1:16" s="120" customFormat="1">
      <c r="A30" s="151">
        <v>20</v>
      </c>
      <c r="B30" s="98"/>
      <c r="C30" s="276" t="s">
        <v>132</v>
      </c>
      <c r="D30" s="277" t="s">
        <v>796</v>
      </c>
      <c r="E30" s="98" t="s">
        <v>134</v>
      </c>
      <c r="F30" s="98"/>
      <c r="G30" s="98" t="s">
        <v>101</v>
      </c>
      <c r="H30" s="97" t="s">
        <v>50</v>
      </c>
      <c r="I30" s="278">
        <v>1.27</v>
      </c>
      <c r="J30" s="97">
        <v>5</v>
      </c>
      <c r="K30" s="225">
        <v>249.5</v>
      </c>
      <c r="L30" s="152"/>
      <c r="M30" s="153">
        <f t="shared" si="0"/>
        <v>316.86500000000001</v>
      </c>
      <c r="N30" s="153">
        <f t="shared" si="1"/>
        <v>0</v>
      </c>
      <c r="O30" s="226">
        <f t="shared" si="2"/>
        <v>0</v>
      </c>
      <c r="P30" s="153">
        <f t="shared" si="6"/>
        <v>0</v>
      </c>
    </row>
    <row r="31" spans="1:16" s="120" customFormat="1">
      <c r="A31" s="151">
        <v>21</v>
      </c>
      <c r="B31" s="98"/>
      <c r="C31" s="276" t="s">
        <v>132</v>
      </c>
      <c r="D31" s="277" t="s">
        <v>1129</v>
      </c>
      <c r="E31" s="98" t="s">
        <v>134</v>
      </c>
      <c r="F31" s="98"/>
      <c r="G31" s="98" t="s">
        <v>101</v>
      </c>
      <c r="H31" s="97" t="s">
        <v>50</v>
      </c>
      <c r="I31" s="278">
        <v>1.27</v>
      </c>
      <c r="J31" s="97">
        <v>5</v>
      </c>
      <c r="K31" s="225">
        <v>249.5</v>
      </c>
      <c r="L31" s="152"/>
      <c r="M31" s="153">
        <f t="shared" si="0"/>
        <v>316.86500000000001</v>
      </c>
      <c r="N31" s="153">
        <f t="shared" si="1"/>
        <v>0</v>
      </c>
      <c r="O31" s="226">
        <f t="shared" si="2"/>
        <v>0</v>
      </c>
      <c r="P31" s="153">
        <f t="shared" si="6"/>
        <v>0</v>
      </c>
    </row>
    <row r="32" spans="1:16" s="120" customFormat="1">
      <c r="A32" s="151">
        <v>22</v>
      </c>
      <c r="B32" s="98"/>
      <c r="C32" s="276" t="s">
        <v>132</v>
      </c>
      <c r="D32" s="277" t="s">
        <v>409</v>
      </c>
      <c r="E32" s="98" t="s">
        <v>523</v>
      </c>
      <c r="F32" s="98"/>
      <c r="G32" s="98" t="s">
        <v>102</v>
      </c>
      <c r="H32" s="97" t="s">
        <v>76</v>
      </c>
      <c r="I32" s="278">
        <v>5.26</v>
      </c>
      <c r="J32" s="154"/>
      <c r="K32" s="154"/>
      <c r="L32" s="154"/>
      <c r="M32" s="154"/>
      <c r="N32" s="154"/>
      <c r="O32" s="154"/>
      <c r="P32" s="154"/>
    </row>
    <row r="33" spans="1:16" s="120" customFormat="1">
      <c r="A33" s="151">
        <v>23</v>
      </c>
      <c r="B33" s="98"/>
      <c r="C33" s="276" t="s">
        <v>132</v>
      </c>
      <c r="D33" s="277" t="s">
        <v>411</v>
      </c>
      <c r="E33" s="98" t="s">
        <v>115</v>
      </c>
      <c r="F33" s="98"/>
      <c r="G33" s="98" t="s">
        <v>101</v>
      </c>
      <c r="H33" s="97" t="s">
        <v>76</v>
      </c>
      <c r="I33" s="278">
        <v>4.28</v>
      </c>
      <c r="J33" s="154"/>
      <c r="K33" s="154"/>
      <c r="L33" s="154"/>
      <c r="M33" s="154"/>
      <c r="N33" s="154"/>
      <c r="O33" s="154"/>
      <c r="P33" s="154"/>
    </row>
    <row r="34" spans="1:16" s="120" customFormat="1">
      <c r="A34" s="151">
        <v>24</v>
      </c>
      <c r="B34" s="98"/>
      <c r="C34" s="276" t="s">
        <v>132</v>
      </c>
      <c r="D34" s="277" t="s">
        <v>413</v>
      </c>
      <c r="E34" s="98" t="s">
        <v>1130</v>
      </c>
      <c r="F34" s="98"/>
      <c r="G34" s="98" t="s">
        <v>102</v>
      </c>
      <c r="H34" s="97" t="s">
        <v>252</v>
      </c>
      <c r="I34" s="278">
        <v>5.83</v>
      </c>
      <c r="J34" s="97">
        <v>1</v>
      </c>
      <c r="K34" s="225">
        <v>52.18</v>
      </c>
      <c r="L34" s="152"/>
      <c r="M34" s="153">
        <f t="shared" si="0"/>
        <v>304.20940000000002</v>
      </c>
      <c r="N34" s="153">
        <f t="shared" si="1"/>
        <v>0</v>
      </c>
      <c r="O34" s="226">
        <f t="shared" si="2"/>
        <v>0</v>
      </c>
      <c r="P34" s="153">
        <f t="shared" si="6"/>
        <v>0</v>
      </c>
    </row>
    <row r="35" spans="1:16" s="120" customFormat="1">
      <c r="A35" s="151">
        <v>25</v>
      </c>
      <c r="B35" s="98"/>
      <c r="C35" s="276" t="s">
        <v>132</v>
      </c>
      <c r="D35" s="277" t="s">
        <v>167</v>
      </c>
      <c r="E35" s="98" t="s">
        <v>135</v>
      </c>
      <c r="F35" s="98"/>
      <c r="G35" s="98" t="s">
        <v>102</v>
      </c>
      <c r="H35" s="97" t="s">
        <v>54</v>
      </c>
      <c r="I35" s="278">
        <v>8.7799999999999994</v>
      </c>
      <c r="J35" s="97">
        <v>5</v>
      </c>
      <c r="K35" s="225">
        <v>249.5</v>
      </c>
      <c r="L35" s="152"/>
      <c r="M35" s="153">
        <f t="shared" si="0"/>
        <v>2190.6099999999997</v>
      </c>
      <c r="N35" s="153">
        <f t="shared" si="1"/>
        <v>0</v>
      </c>
      <c r="O35" s="226">
        <f t="shared" si="2"/>
        <v>0</v>
      </c>
      <c r="P35" s="153">
        <f t="shared" si="6"/>
        <v>0</v>
      </c>
    </row>
    <row r="36" spans="1:16" s="120" customFormat="1" ht="24">
      <c r="A36" s="151">
        <v>26</v>
      </c>
      <c r="B36" s="98"/>
      <c r="C36" s="276" t="s">
        <v>132</v>
      </c>
      <c r="D36" s="277" t="s">
        <v>423</v>
      </c>
      <c r="E36" s="98" t="s">
        <v>1131</v>
      </c>
      <c r="F36" s="98"/>
      <c r="G36" s="98" t="s">
        <v>262</v>
      </c>
      <c r="H36" s="97" t="s">
        <v>43</v>
      </c>
      <c r="I36" s="278">
        <v>80.849999999999994</v>
      </c>
      <c r="J36" s="97">
        <v>5</v>
      </c>
      <c r="K36" s="225">
        <v>249.5</v>
      </c>
      <c r="L36" s="152"/>
      <c r="M36" s="153">
        <f t="shared" si="0"/>
        <v>20172.074999999997</v>
      </c>
      <c r="N36" s="153">
        <f t="shared" si="1"/>
        <v>0</v>
      </c>
      <c r="O36" s="226">
        <f t="shared" si="2"/>
        <v>0</v>
      </c>
      <c r="P36" s="153">
        <f t="shared" si="6"/>
        <v>0</v>
      </c>
    </row>
    <row r="37" spans="1:16" s="120" customFormat="1">
      <c r="A37" s="151">
        <v>27</v>
      </c>
      <c r="B37" s="98"/>
      <c r="C37" s="276" t="s">
        <v>132</v>
      </c>
      <c r="D37" s="277" t="s">
        <v>168</v>
      </c>
      <c r="E37" s="98" t="s">
        <v>49</v>
      </c>
      <c r="F37" s="98"/>
      <c r="G37" s="98" t="s">
        <v>460</v>
      </c>
      <c r="H37" s="97" t="s">
        <v>48</v>
      </c>
      <c r="I37" s="278">
        <v>2.78</v>
      </c>
      <c r="J37" s="97">
        <v>5</v>
      </c>
      <c r="K37" s="225">
        <v>249.5</v>
      </c>
      <c r="L37" s="152"/>
      <c r="M37" s="153">
        <f t="shared" si="0"/>
        <v>693.6099999999999</v>
      </c>
      <c r="N37" s="153">
        <f t="shared" si="1"/>
        <v>0</v>
      </c>
      <c r="O37" s="226">
        <f t="shared" si="2"/>
        <v>0</v>
      </c>
      <c r="P37" s="153">
        <f t="shared" si="6"/>
        <v>0</v>
      </c>
    </row>
    <row r="38" spans="1:16" s="120" customFormat="1">
      <c r="A38" s="151">
        <v>28</v>
      </c>
      <c r="B38" s="98"/>
      <c r="C38" s="276" t="s">
        <v>132</v>
      </c>
      <c r="D38" s="277" t="s">
        <v>802</v>
      </c>
      <c r="E38" s="98" t="s">
        <v>1128</v>
      </c>
      <c r="F38" s="98"/>
      <c r="G38" s="98" t="s">
        <v>101</v>
      </c>
      <c r="H38" s="97" t="s">
        <v>50</v>
      </c>
      <c r="I38" s="278">
        <v>4.3600000000000003</v>
      </c>
      <c r="J38" s="97">
        <v>5</v>
      </c>
      <c r="K38" s="225">
        <v>249.5</v>
      </c>
      <c r="L38" s="152"/>
      <c r="M38" s="153">
        <f t="shared" si="0"/>
        <v>1087.8200000000002</v>
      </c>
      <c r="N38" s="153">
        <f t="shared" si="1"/>
        <v>0</v>
      </c>
      <c r="O38" s="226">
        <f t="shared" si="2"/>
        <v>0</v>
      </c>
      <c r="P38" s="153">
        <f t="shared" si="6"/>
        <v>0</v>
      </c>
    </row>
    <row r="39" spans="1:16" s="120" customFormat="1">
      <c r="A39" s="151">
        <v>29</v>
      </c>
      <c r="B39" s="98"/>
      <c r="C39" s="276" t="s">
        <v>132</v>
      </c>
      <c r="D39" s="277" t="s">
        <v>1132</v>
      </c>
      <c r="E39" s="98" t="s">
        <v>134</v>
      </c>
      <c r="F39" s="98"/>
      <c r="G39" s="98" t="s">
        <v>101</v>
      </c>
      <c r="H39" s="97" t="s">
        <v>50</v>
      </c>
      <c r="I39" s="278">
        <v>1.2</v>
      </c>
      <c r="J39" s="97">
        <v>5</v>
      </c>
      <c r="K39" s="225">
        <v>249.5</v>
      </c>
      <c r="L39" s="152"/>
      <c r="M39" s="153">
        <f t="shared" si="0"/>
        <v>299.39999999999998</v>
      </c>
      <c r="N39" s="153">
        <f t="shared" si="1"/>
        <v>0</v>
      </c>
      <c r="O39" s="226">
        <f t="shared" si="2"/>
        <v>0</v>
      </c>
      <c r="P39" s="153">
        <f t="shared" si="6"/>
        <v>0</v>
      </c>
    </row>
    <row r="40" spans="1:16" s="120" customFormat="1">
      <c r="A40" s="151">
        <v>30</v>
      </c>
      <c r="B40" s="98"/>
      <c r="C40" s="276" t="s">
        <v>132</v>
      </c>
      <c r="D40" s="277" t="s">
        <v>1133</v>
      </c>
      <c r="E40" s="98" t="s">
        <v>134</v>
      </c>
      <c r="F40" s="98"/>
      <c r="G40" s="98" t="s">
        <v>101</v>
      </c>
      <c r="H40" s="97" t="s">
        <v>50</v>
      </c>
      <c r="I40" s="278">
        <v>1.2</v>
      </c>
      <c r="J40" s="97">
        <v>5</v>
      </c>
      <c r="K40" s="225">
        <v>249.5</v>
      </c>
      <c r="L40" s="152"/>
      <c r="M40" s="153">
        <f t="shared" si="0"/>
        <v>299.39999999999998</v>
      </c>
      <c r="N40" s="153">
        <f t="shared" si="1"/>
        <v>0</v>
      </c>
      <c r="O40" s="226">
        <f t="shared" si="2"/>
        <v>0</v>
      </c>
      <c r="P40" s="153">
        <f t="shared" ref="P40:P103" si="7">ROUND(N40*SVS_UR_3_1,2)</f>
        <v>0</v>
      </c>
    </row>
    <row r="41" spans="1:16" s="120" customFormat="1">
      <c r="A41" s="151">
        <v>31</v>
      </c>
      <c r="B41" s="98"/>
      <c r="C41" s="276" t="s">
        <v>132</v>
      </c>
      <c r="D41" s="277" t="s">
        <v>426</v>
      </c>
      <c r="E41" s="98" t="s">
        <v>1125</v>
      </c>
      <c r="F41" s="98"/>
      <c r="G41" s="98" t="s">
        <v>101</v>
      </c>
      <c r="H41" s="97" t="s">
        <v>50</v>
      </c>
      <c r="I41" s="278">
        <v>4.54</v>
      </c>
      <c r="J41" s="97">
        <v>5</v>
      </c>
      <c r="K41" s="225">
        <v>249.5</v>
      </c>
      <c r="L41" s="152"/>
      <c r="M41" s="153">
        <f t="shared" si="0"/>
        <v>1132.73</v>
      </c>
      <c r="N41" s="153">
        <f t="shared" si="1"/>
        <v>0</v>
      </c>
      <c r="O41" s="226">
        <f t="shared" si="2"/>
        <v>0</v>
      </c>
      <c r="P41" s="153">
        <f t="shared" si="7"/>
        <v>0</v>
      </c>
    </row>
    <row r="42" spans="1:16" s="120" customFormat="1">
      <c r="A42" s="151">
        <v>32</v>
      </c>
      <c r="B42" s="98"/>
      <c r="C42" s="276" t="s">
        <v>132</v>
      </c>
      <c r="D42" s="277" t="s">
        <v>1134</v>
      </c>
      <c r="E42" s="98" t="s">
        <v>136</v>
      </c>
      <c r="F42" s="98"/>
      <c r="G42" s="98" t="s">
        <v>101</v>
      </c>
      <c r="H42" s="97" t="s">
        <v>50</v>
      </c>
      <c r="I42" s="278">
        <v>1.21</v>
      </c>
      <c r="J42" s="97">
        <v>5</v>
      </c>
      <c r="K42" s="225">
        <v>249.5</v>
      </c>
      <c r="L42" s="152"/>
      <c r="M42" s="153">
        <f t="shared" si="0"/>
        <v>301.89499999999998</v>
      </c>
      <c r="N42" s="153">
        <f t="shared" si="1"/>
        <v>0</v>
      </c>
      <c r="O42" s="226">
        <f t="shared" si="2"/>
        <v>0</v>
      </c>
      <c r="P42" s="153">
        <f t="shared" si="7"/>
        <v>0</v>
      </c>
    </row>
    <row r="43" spans="1:16" s="120" customFormat="1">
      <c r="A43" s="151">
        <v>33</v>
      </c>
      <c r="B43" s="98"/>
      <c r="C43" s="276" t="s">
        <v>132</v>
      </c>
      <c r="D43" s="277" t="s">
        <v>1135</v>
      </c>
      <c r="E43" s="98" t="s">
        <v>136</v>
      </c>
      <c r="F43" s="98"/>
      <c r="G43" s="98" t="s">
        <v>101</v>
      </c>
      <c r="H43" s="97" t="s">
        <v>50</v>
      </c>
      <c r="I43" s="278">
        <v>1.21</v>
      </c>
      <c r="J43" s="97">
        <v>5</v>
      </c>
      <c r="K43" s="225">
        <v>249.5</v>
      </c>
      <c r="L43" s="152"/>
      <c r="M43" s="153">
        <f t="shared" si="0"/>
        <v>301.89499999999998</v>
      </c>
      <c r="N43" s="153">
        <f t="shared" si="1"/>
        <v>0</v>
      </c>
      <c r="O43" s="226">
        <f t="shared" si="2"/>
        <v>0</v>
      </c>
      <c r="P43" s="153">
        <f t="shared" si="7"/>
        <v>0</v>
      </c>
    </row>
    <row r="44" spans="1:16" s="120" customFormat="1">
      <c r="A44" s="151">
        <v>34</v>
      </c>
      <c r="B44" s="98"/>
      <c r="C44" s="276" t="s">
        <v>132</v>
      </c>
      <c r="D44" s="277" t="s">
        <v>428</v>
      </c>
      <c r="E44" s="98" t="s">
        <v>1136</v>
      </c>
      <c r="F44" s="98"/>
      <c r="G44" s="98" t="s">
        <v>101</v>
      </c>
      <c r="H44" s="97" t="s">
        <v>50</v>
      </c>
      <c r="I44" s="278">
        <v>6.19</v>
      </c>
      <c r="J44" s="97">
        <v>5</v>
      </c>
      <c r="K44" s="225">
        <v>249.5</v>
      </c>
      <c r="L44" s="152"/>
      <c r="M44" s="153">
        <f t="shared" si="0"/>
        <v>1544.4050000000002</v>
      </c>
      <c r="N44" s="153">
        <f t="shared" si="1"/>
        <v>0</v>
      </c>
      <c r="O44" s="226">
        <f t="shared" si="2"/>
        <v>0</v>
      </c>
      <c r="P44" s="153">
        <f t="shared" si="7"/>
        <v>0</v>
      </c>
    </row>
    <row r="45" spans="1:16" s="120" customFormat="1">
      <c r="A45" s="151">
        <v>35</v>
      </c>
      <c r="B45" s="98"/>
      <c r="C45" s="276" t="s">
        <v>132</v>
      </c>
      <c r="D45" s="277" t="s">
        <v>429</v>
      </c>
      <c r="E45" s="98" t="s">
        <v>419</v>
      </c>
      <c r="F45" s="98"/>
      <c r="G45" s="98" t="s">
        <v>419</v>
      </c>
      <c r="H45" s="97" t="s">
        <v>76</v>
      </c>
      <c r="I45" s="278">
        <v>0</v>
      </c>
      <c r="J45" s="154"/>
      <c r="K45" s="154"/>
      <c r="L45" s="154"/>
      <c r="M45" s="154"/>
      <c r="N45" s="154"/>
      <c r="O45" s="154"/>
      <c r="P45" s="154"/>
    </row>
    <row r="46" spans="1:16" s="120" customFormat="1">
      <c r="A46" s="151">
        <v>36</v>
      </c>
      <c r="B46" s="98"/>
      <c r="C46" s="276" t="s">
        <v>132</v>
      </c>
      <c r="D46" s="277" t="s">
        <v>431</v>
      </c>
      <c r="E46" s="98" t="s">
        <v>135</v>
      </c>
      <c r="F46" s="98"/>
      <c r="G46" s="98" t="s">
        <v>102</v>
      </c>
      <c r="H46" s="97" t="s">
        <v>54</v>
      </c>
      <c r="I46" s="278">
        <v>8.75</v>
      </c>
      <c r="J46" s="97">
        <v>5</v>
      </c>
      <c r="K46" s="225">
        <v>249.5</v>
      </c>
      <c r="L46" s="152"/>
      <c r="M46" s="153">
        <f t="shared" si="0"/>
        <v>2183.125</v>
      </c>
      <c r="N46" s="153">
        <f t="shared" si="1"/>
        <v>0</v>
      </c>
      <c r="O46" s="226">
        <f t="shared" si="2"/>
        <v>0</v>
      </c>
      <c r="P46" s="153">
        <f t="shared" si="7"/>
        <v>0</v>
      </c>
    </row>
    <row r="47" spans="1:16" s="120" customFormat="1" ht="24">
      <c r="A47" s="151">
        <v>37</v>
      </c>
      <c r="B47" s="98"/>
      <c r="C47" s="276" t="s">
        <v>132</v>
      </c>
      <c r="D47" s="277" t="s">
        <v>432</v>
      </c>
      <c r="E47" s="98" t="s">
        <v>1108</v>
      </c>
      <c r="F47" s="98"/>
      <c r="G47" s="98" t="s">
        <v>262</v>
      </c>
      <c r="H47" s="97" t="s">
        <v>43</v>
      </c>
      <c r="I47" s="278">
        <v>120.09</v>
      </c>
      <c r="J47" s="97">
        <v>5</v>
      </c>
      <c r="K47" s="225">
        <v>249.5</v>
      </c>
      <c r="L47" s="152"/>
      <c r="M47" s="153">
        <f t="shared" si="0"/>
        <v>29962.455000000002</v>
      </c>
      <c r="N47" s="153">
        <f t="shared" si="1"/>
        <v>0</v>
      </c>
      <c r="O47" s="226">
        <f t="shared" si="2"/>
        <v>0</v>
      </c>
      <c r="P47" s="153">
        <f t="shared" si="7"/>
        <v>0</v>
      </c>
    </row>
    <row r="48" spans="1:16" s="120" customFormat="1" ht="24">
      <c r="A48" s="151">
        <v>38</v>
      </c>
      <c r="B48" s="98"/>
      <c r="C48" s="276" t="s">
        <v>132</v>
      </c>
      <c r="D48" s="277" t="s">
        <v>434</v>
      </c>
      <c r="E48" s="98" t="s">
        <v>1137</v>
      </c>
      <c r="F48" s="98"/>
      <c r="G48" s="98" t="s">
        <v>262</v>
      </c>
      <c r="H48" s="97" t="s">
        <v>43</v>
      </c>
      <c r="I48" s="278">
        <v>14.66</v>
      </c>
      <c r="J48" s="97">
        <v>3</v>
      </c>
      <c r="K48" s="225">
        <v>149.69999999999999</v>
      </c>
      <c r="L48" s="152"/>
      <c r="M48" s="153">
        <f t="shared" si="0"/>
        <v>2194.6019999999999</v>
      </c>
      <c r="N48" s="153">
        <f t="shared" si="1"/>
        <v>0</v>
      </c>
      <c r="O48" s="226">
        <f t="shared" si="2"/>
        <v>0</v>
      </c>
      <c r="P48" s="153">
        <f t="shared" si="7"/>
        <v>0</v>
      </c>
    </row>
    <row r="49" spans="1:16" s="120" customFormat="1" ht="24">
      <c r="A49" s="151">
        <v>39</v>
      </c>
      <c r="B49" s="98"/>
      <c r="C49" s="276" t="s">
        <v>132</v>
      </c>
      <c r="D49" s="277" t="s">
        <v>1138</v>
      </c>
      <c r="E49" s="98" t="s">
        <v>1139</v>
      </c>
      <c r="F49" s="98"/>
      <c r="G49" s="98" t="s">
        <v>262</v>
      </c>
      <c r="H49" s="97" t="s">
        <v>191</v>
      </c>
      <c r="I49" s="278">
        <v>4.58</v>
      </c>
      <c r="J49" s="97">
        <v>3</v>
      </c>
      <c r="K49" s="225">
        <v>149.69999999999999</v>
      </c>
      <c r="L49" s="152"/>
      <c r="M49" s="153">
        <f t="shared" si="0"/>
        <v>685.62599999999998</v>
      </c>
      <c r="N49" s="153">
        <f t="shared" si="1"/>
        <v>0</v>
      </c>
      <c r="O49" s="226">
        <f t="shared" si="2"/>
        <v>0</v>
      </c>
      <c r="P49" s="153">
        <f t="shared" si="7"/>
        <v>0</v>
      </c>
    </row>
    <row r="50" spans="1:16" s="120" customFormat="1" ht="24">
      <c r="A50" s="151">
        <v>40</v>
      </c>
      <c r="B50" s="98"/>
      <c r="C50" s="276" t="s">
        <v>132</v>
      </c>
      <c r="D50" s="277" t="s">
        <v>436</v>
      </c>
      <c r="E50" s="98" t="s">
        <v>1140</v>
      </c>
      <c r="F50" s="98"/>
      <c r="G50" s="98" t="s">
        <v>262</v>
      </c>
      <c r="H50" s="97" t="s">
        <v>43</v>
      </c>
      <c r="I50" s="278">
        <v>14.66</v>
      </c>
      <c r="J50" s="97">
        <v>3</v>
      </c>
      <c r="K50" s="225">
        <v>149.69999999999999</v>
      </c>
      <c r="L50" s="152"/>
      <c r="M50" s="153">
        <f t="shared" si="0"/>
        <v>2194.6019999999999</v>
      </c>
      <c r="N50" s="153">
        <f t="shared" si="1"/>
        <v>0</v>
      </c>
      <c r="O50" s="226">
        <f t="shared" si="2"/>
        <v>0</v>
      </c>
      <c r="P50" s="153">
        <f t="shared" si="7"/>
        <v>0</v>
      </c>
    </row>
    <row r="51" spans="1:16" s="120" customFormat="1" ht="24">
      <c r="A51" s="151">
        <v>41</v>
      </c>
      <c r="B51" s="98"/>
      <c r="C51" s="276" t="s">
        <v>132</v>
      </c>
      <c r="D51" s="277" t="s">
        <v>437</v>
      </c>
      <c r="E51" s="98" t="s">
        <v>1141</v>
      </c>
      <c r="F51" s="98"/>
      <c r="G51" s="98" t="s">
        <v>262</v>
      </c>
      <c r="H51" s="97" t="s">
        <v>44</v>
      </c>
      <c r="I51" s="278">
        <v>14.61</v>
      </c>
      <c r="J51" s="97">
        <v>3</v>
      </c>
      <c r="K51" s="225">
        <v>149.69999999999999</v>
      </c>
      <c r="L51" s="152"/>
      <c r="M51" s="153">
        <f t="shared" si="0"/>
        <v>2187.1169999999997</v>
      </c>
      <c r="N51" s="153">
        <f t="shared" si="1"/>
        <v>0</v>
      </c>
      <c r="O51" s="226">
        <f t="shared" si="2"/>
        <v>0</v>
      </c>
      <c r="P51" s="153">
        <f t="shared" si="7"/>
        <v>0</v>
      </c>
    </row>
    <row r="52" spans="1:16" s="120" customFormat="1" ht="24">
      <c r="A52" s="151">
        <v>42</v>
      </c>
      <c r="B52" s="98"/>
      <c r="C52" s="276" t="s">
        <v>132</v>
      </c>
      <c r="D52" s="277" t="s">
        <v>439</v>
      </c>
      <c r="E52" s="98" t="s">
        <v>1142</v>
      </c>
      <c r="F52" s="98"/>
      <c r="G52" s="98" t="s">
        <v>262</v>
      </c>
      <c r="H52" s="97" t="s">
        <v>191</v>
      </c>
      <c r="I52" s="278">
        <v>31.85</v>
      </c>
      <c r="J52" s="97">
        <v>5</v>
      </c>
      <c r="K52" s="225">
        <v>249.5</v>
      </c>
      <c r="L52" s="152"/>
      <c r="M52" s="153">
        <f t="shared" si="0"/>
        <v>7946.5750000000007</v>
      </c>
      <c r="N52" s="153">
        <f t="shared" si="1"/>
        <v>0</v>
      </c>
      <c r="O52" s="226">
        <f t="shared" si="2"/>
        <v>0</v>
      </c>
      <c r="P52" s="153">
        <f t="shared" si="7"/>
        <v>0</v>
      </c>
    </row>
    <row r="53" spans="1:16" s="120" customFormat="1" ht="24">
      <c r="A53" s="151">
        <v>43</v>
      </c>
      <c r="B53" s="98"/>
      <c r="C53" s="276" t="s">
        <v>132</v>
      </c>
      <c r="D53" s="277" t="s">
        <v>1143</v>
      </c>
      <c r="E53" s="98" t="s">
        <v>1140</v>
      </c>
      <c r="F53" s="98"/>
      <c r="G53" s="98" t="s">
        <v>262</v>
      </c>
      <c r="H53" s="97" t="s">
        <v>43</v>
      </c>
      <c r="I53" s="278">
        <v>14.61</v>
      </c>
      <c r="J53" s="97">
        <v>3</v>
      </c>
      <c r="K53" s="225">
        <v>149.69999999999999</v>
      </c>
      <c r="L53" s="152"/>
      <c r="M53" s="153">
        <f t="shared" si="0"/>
        <v>2187.1169999999997</v>
      </c>
      <c r="N53" s="153">
        <f t="shared" si="1"/>
        <v>0</v>
      </c>
      <c r="O53" s="226">
        <f t="shared" si="2"/>
        <v>0</v>
      </c>
      <c r="P53" s="153">
        <f t="shared" si="7"/>
        <v>0</v>
      </c>
    </row>
    <row r="54" spans="1:16" s="120" customFormat="1" ht="24">
      <c r="A54" s="151">
        <v>44</v>
      </c>
      <c r="B54" s="98"/>
      <c r="C54" s="276" t="s">
        <v>132</v>
      </c>
      <c r="D54" s="277" t="s">
        <v>1144</v>
      </c>
      <c r="E54" s="98" t="s">
        <v>1145</v>
      </c>
      <c r="F54" s="98"/>
      <c r="G54" s="98" t="s">
        <v>262</v>
      </c>
      <c r="H54" s="97" t="s">
        <v>56</v>
      </c>
      <c r="I54" s="278">
        <v>4.78</v>
      </c>
      <c r="J54" s="97">
        <v>0.23</v>
      </c>
      <c r="K54" s="225">
        <v>12</v>
      </c>
      <c r="L54" s="152"/>
      <c r="M54" s="153">
        <f t="shared" si="0"/>
        <v>57.36</v>
      </c>
      <c r="N54" s="153">
        <f t="shared" si="1"/>
        <v>0</v>
      </c>
      <c r="O54" s="226">
        <f t="shared" si="2"/>
        <v>0</v>
      </c>
      <c r="P54" s="153">
        <f t="shared" si="7"/>
        <v>0</v>
      </c>
    </row>
    <row r="55" spans="1:16" s="120" customFormat="1" ht="24">
      <c r="A55" s="151">
        <v>45</v>
      </c>
      <c r="B55" s="98"/>
      <c r="C55" s="276" t="s">
        <v>132</v>
      </c>
      <c r="D55" s="277" t="s">
        <v>1146</v>
      </c>
      <c r="E55" s="98" t="s">
        <v>1140</v>
      </c>
      <c r="F55" s="98"/>
      <c r="G55" s="98" t="s">
        <v>262</v>
      </c>
      <c r="H55" s="97" t="s">
        <v>43</v>
      </c>
      <c r="I55" s="278">
        <v>14.61</v>
      </c>
      <c r="J55" s="97">
        <v>3</v>
      </c>
      <c r="K55" s="225">
        <v>149.69999999999999</v>
      </c>
      <c r="L55" s="152"/>
      <c r="M55" s="153">
        <f t="shared" si="0"/>
        <v>2187.1169999999997</v>
      </c>
      <c r="N55" s="153">
        <f t="shared" si="1"/>
        <v>0</v>
      </c>
      <c r="O55" s="226">
        <f t="shared" si="2"/>
        <v>0</v>
      </c>
      <c r="P55" s="153">
        <f t="shared" si="7"/>
        <v>0</v>
      </c>
    </row>
    <row r="56" spans="1:16" s="120" customFormat="1" ht="24">
      <c r="A56" s="151">
        <v>46</v>
      </c>
      <c r="B56" s="98"/>
      <c r="C56" s="276" t="s">
        <v>132</v>
      </c>
      <c r="D56" s="277" t="s">
        <v>1147</v>
      </c>
      <c r="E56" s="98" t="s">
        <v>1148</v>
      </c>
      <c r="F56" s="98"/>
      <c r="G56" s="98" t="s">
        <v>262</v>
      </c>
      <c r="H56" s="97" t="s">
        <v>191</v>
      </c>
      <c r="I56" s="278">
        <v>37.17</v>
      </c>
      <c r="J56" s="97">
        <v>5</v>
      </c>
      <c r="K56" s="225">
        <v>249.5</v>
      </c>
      <c r="L56" s="152"/>
      <c r="M56" s="153">
        <f t="shared" si="0"/>
        <v>9273.9150000000009</v>
      </c>
      <c r="N56" s="153">
        <f t="shared" si="1"/>
        <v>0</v>
      </c>
      <c r="O56" s="226">
        <f t="shared" si="2"/>
        <v>0</v>
      </c>
      <c r="P56" s="153">
        <f t="shared" si="7"/>
        <v>0</v>
      </c>
    </row>
    <row r="57" spans="1:16" s="120" customFormat="1" ht="24">
      <c r="A57" s="151">
        <v>47</v>
      </c>
      <c r="B57" s="98"/>
      <c r="C57" s="276" t="s">
        <v>132</v>
      </c>
      <c r="D57" s="277" t="s">
        <v>1107</v>
      </c>
      <c r="E57" s="98" t="s">
        <v>1149</v>
      </c>
      <c r="F57" s="98"/>
      <c r="G57" s="98" t="s">
        <v>262</v>
      </c>
      <c r="H57" s="97" t="s">
        <v>45</v>
      </c>
      <c r="I57" s="278">
        <v>7.15</v>
      </c>
      <c r="J57" s="97">
        <v>5</v>
      </c>
      <c r="K57" s="225">
        <v>249.5</v>
      </c>
      <c r="L57" s="152"/>
      <c r="M57" s="153">
        <f t="shared" si="0"/>
        <v>1783.9250000000002</v>
      </c>
      <c r="N57" s="153">
        <f t="shared" si="1"/>
        <v>0</v>
      </c>
      <c r="O57" s="226">
        <f t="shared" si="2"/>
        <v>0</v>
      </c>
      <c r="P57" s="153">
        <f t="shared" si="7"/>
        <v>0</v>
      </c>
    </row>
    <row r="58" spans="1:16" s="120" customFormat="1" ht="24">
      <c r="A58" s="151">
        <v>48</v>
      </c>
      <c r="B58" s="98"/>
      <c r="C58" s="276" t="s">
        <v>132</v>
      </c>
      <c r="D58" s="277" t="s">
        <v>1150</v>
      </c>
      <c r="E58" s="98" t="s">
        <v>1137</v>
      </c>
      <c r="F58" s="98"/>
      <c r="G58" s="98" t="s">
        <v>262</v>
      </c>
      <c r="H58" s="97" t="s">
        <v>43</v>
      </c>
      <c r="I58" s="278">
        <v>14.61</v>
      </c>
      <c r="J58" s="97">
        <v>3</v>
      </c>
      <c r="K58" s="225">
        <v>149.69999999999999</v>
      </c>
      <c r="L58" s="152"/>
      <c r="M58" s="153">
        <f t="shared" si="0"/>
        <v>2187.1169999999997</v>
      </c>
      <c r="N58" s="153">
        <f t="shared" si="1"/>
        <v>0</v>
      </c>
      <c r="O58" s="226">
        <f t="shared" si="2"/>
        <v>0</v>
      </c>
      <c r="P58" s="153">
        <f t="shared" si="7"/>
        <v>0</v>
      </c>
    </row>
    <row r="59" spans="1:16" s="120" customFormat="1" ht="24">
      <c r="A59" s="151">
        <v>49</v>
      </c>
      <c r="B59" s="98"/>
      <c r="C59" s="276" t="s">
        <v>132</v>
      </c>
      <c r="D59" s="277" t="s">
        <v>1151</v>
      </c>
      <c r="E59" s="98" t="s">
        <v>1137</v>
      </c>
      <c r="F59" s="98"/>
      <c r="G59" s="98" t="s">
        <v>262</v>
      </c>
      <c r="H59" s="97" t="s">
        <v>43</v>
      </c>
      <c r="I59" s="278">
        <v>14.61</v>
      </c>
      <c r="J59" s="97">
        <v>3</v>
      </c>
      <c r="K59" s="225">
        <v>149.69999999999999</v>
      </c>
      <c r="L59" s="152"/>
      <c r="M59" s="153">
        <f t="shared" si="0"/>
        <v>2187.1169999999997</v>
      </c>
      <c r="N59" s="153">
        <f t="shared" si="1"/>
        <v>0</v>
      </c>
      <c r="O59" s="226">
        <f t="shared" si="2"/>
        <v>0</v>
      </c>
      <c r="P59" s="153">
        <f t="shared" si="7"/>
        <v>0</v>
      </c>
    </row>
    <row r="60" spans="1:16" s="120" customFormat="1" ht="24">
      <c r="A60" s="151">
        <v>50</v>
      </c>
      <c r="B60" s="98"/>
      <c r="C60" s="276" t="s">
        <v>132</v>
      </c>
      <c r="D60" s="277" t="s">
        <v>1152</v>
      </c>
      <c r="E60" s="98" t="s">
        <v>1137</v>
      </c>
      <c r="F60" s="98"/>
      <c r="G60" s="98" t="s">
        <v>262</v>
      </c>
      <c r="H60" s="97" t="s">
        <v>43</v>
      </c>
      <c r="I60" s="278">
        <v>14.61</v>
      </c>
      <c r="J60" s="97">
        <v>3</v>
      </c>
      <c r="K60" s="225">
        <v>149.69999999999999</v>
      </c>
      <c r="L60" s="152"/>
      <c r="M60" s="153">
        <f t="shared" si="0"/>
        <v>2187.1169999999997</v>
      </c>
      <c r="N60" s="153">
        <f t="shared" si="1"/>
        <v>0</v>
      </c>
      <c r="O60" s="226">
        <f t="shared" si="2"/>
        <v>0</v>
      </c>
      <c r="P60" s="153">
        <f t="shared" si="7"/>
        <v>0</v>
      </c>
    </row>
    <row r="61" spans="1:16" s="120" customFormat="1" ht="24">
      <c r="A61" s="151">
        <v>51</v>
      </c>
      <c r="B61" s="98"/>
      <c r="C61" s="276" t="s">
        <v>132</v>
      </c>
      <c r="D61" s="277" t="s">
        <v>1153</v>
      </c>
      <c r="E61" s="98" t="s">
        <v>1137</v>
      </c>
      <c r="F61" s="98"/>
      <c r="G61" s="98" t="s">
        <v>262</v>
      </c>
      <c r="H61" s="97" t="s">
        <v>43</v>
      </c>
      <c r="I61" s="278">
        <v>14.61</v>
      </c>
      <c r="J61" s="97">
        <v>3</v>
      </c>
      <c r="K61" s="225">
        <v>149.69999999999999</v>
      </c>
      <c r="L61" s="152"/>
      <c r="M61" s="153">
        <f t="shared" si="0"/>
        <v>2187.1169999999997</v>
      </c>
      <c r="N61" s="153">
        <f t="shared" si="1"/>
        <v>0</v>
      </c>
      <c r="O61" s="226">
        <f t="shared" si="2"/>
        <v>0</v>
      </c>
      <c r="P61" s="153">
        <f t="shared" si="7"/>
        <v>0</v>
      </c>
    </row>
    <row r="62" spans="1:16" s="120" customFormat="1" ht="24">
      <c r="A62" s="151">
        <v>52</v>
      </c>
      <c r="B62" s="98"/>
      <c r="C62" s="276" t="s">
        <v>132</v>
      </c>
      <c r="D62" s="277" t="s">
        <v>1154</v>
      </c>
      <c r="E62" s="98" t="s">
        <v>1137</v>
      </c>
      <c r="F62" s="98"/>
      <c r="G62" s="98" t="s">
        <v>262</v>
      </c>
      <c r="H62" s="97" t="s">
        <v>43</v>
      </c>
      <c r="I62" s="278">
        <v>14.62</v>
      </c>
      <c r="J62" s="97">
        <v>3</v>
      </c>
      <c r="K62" s="225">
        <v>149.69999999999999</v>
      </c>
      <c r="L62" s="152"/>
      <c r="M62" s="153">
        <f t="shared" si="0"/>
        <v>2188.6139999999996</v>
      </c>
      <c r="N62" s="153">
        <f t="shared" si="1"/>
        <v>0</v>
      </c>
      <c r="O62" s="226">
        <f t="shared" si="2"/>
        <v>0</v>
      </c>
      <c r="P62" s="153">
        <f t="shared" si="7"/>
        <v>0</v>
      </c>
    </row>
    <row r="63" spans="1:16" s="120" customFormat="1" ht="24">
      <c r="A63" s="151">
        <v>53</v>
      </c>
      <c r="B63" s="98"/>
      <c r="C63" s="276" t="s">
        <v>132</v>
      </c>
      <c r="D63" s="277" t="s">
        <v>1155</v>
      </c>
      <c r="E63" s="98" t="s">
        <v>1137</v>
      </c>
      <c r="F63" s="98"/>
      <c r="G63" s="98" t="s">
        <v>262</v>
      </c>
      <c r="H63" s="97" t="s">
        <v>43</v>
      </c>
      <c r="I63" s="278">
        <v>14.66</v>
      </c>
      <c r="J63" s="97">
        <v>3</v>
      </c>
      <c r="K63" s="225">
        <v>149.69999999999999</v>
      </c>
      <c r="L63" s="152"/>
      <c r="M63" s="153">
        <f t="shared" si="0"/>
        <v>2194.6019999999999</v>
      </c>
      <c r="N63" s="153">
        <f t="shared" si="1"/>
        <v>0</v>
      </c>
      <c r="O63" s="226">
        <f t="shared" si="2"/>
        <v>0</v>
      </c>
      <c r="P63" s="153">
        <f t="shared" si="7"/>
        <v>0</v>
      </c>
    </row>
    <row r="64" spans="1:16" s="120" customFormat="1" ht="24">
      <c r="A64" s="151">
        <v>54</v>
      </c>
      <c r="B64" s="98"/>
      <c r="C64" s="276" t="s">
        <v>132</v>
      </c>
      <c r="D64" s="277" t="s">
        <v>1156</v>
      </c>
      <c r="E64" s="98" t="s">
        <v>1157</v>
      </c>
      <c r="F64" s="98"/>
      <c r="G64" s="98" t="s">
        <v>262</v>
      </c>
      <c r="H64" s="97" t="s">
        <v>191</v>
      </c>
      <c r="I64" s="278">
        <v>49.02</v>
      </c>
      <c r="J64" s="97">
        <v>5</v>
      </c>
      <c r="K64" s="225">
        <v>249.5</v>
      </c>
      <c r="L64" s="152"/>
      <c r="M64" s="153">
        <f t="shared" si="0"/>
        <v>12230.490000000002</v>
      </c>
      <c r="N64" s="153">
        <f t="shared" si="1"/>
        <v>0</v>
      </c>
      <c r="O64" s="226">
        <f t="shared" si="2"/>
        <v>0</v>
      </c>
      <c r="P64" s="153">
        <f t="shared" si="7"/>
        <v>0</v>
      </c>
    </row>
    <row r="65" spans="1:16" s="120" customFormat="1" ht="24">
      <c r="A65" s="151">
        <v>55</v>
      </c>
      <c r="B65" s="98"/>
      <c r="C65" s="276" t="s">
        <v>132</v>
      </c>
      <c r="D65" s="277" t="s">
        <v>1156</v>
      </c>
      <c r="E65" s="98" t="s">
        <v>1158</v>
      </c>
      <c r="F65" s="98"/>
      <c r="G65" s="98" t="s">
        <v>1159</v>
      </c>
      <c r="H65" s="97" t="s">
        <v>45</v>
      </c>
      <c r="I65" s="278">
        <v>45.38</v>
      </c>
      <c r="J65" s="97">
        <v>5</v>
      </c>
      <c r="K65" s="225">
        <v>249.5</v>
      </c>
      <c r="L65" s="152"/>
      <c r="M65" s="153">
        <f t="shared" si="0"/>
        <v>11322.310000000001</v>
      </c>
      <c r="N65" s="153">
        <f t="shared" si="1"/>
        <v>0</v>
      </c>
      <c r="O65" s="226">
        <f t="shared" si="2"/>
        <v>0</v>
      </c>
      <c r="P65" s="153">
        <f t="shared" si="7"/>
        <v>0</v>
      </c>
    </row>
    <row r="66" spans="1:16" s="120" customFormat="1">
      <c r="A66" s="151">
        <v>56</v>
      </c>
      <c r="B66" s="98"/>
      <c r="C66" s="276" t="s">
        <v>132</v>
      </c>
      <c r="D66" s="277" t="s">
        <v>1160</v>
      </c>
      <c r="E66" s="98" t="s">
        <v>1161</v>
      </c>
      <c r="F66" s="98"/>
      <c r="G66" s="98" t="s">
        <v>460</v>
      </c>
      <c r="H66" s="97" t="s">
        <v>76</v>
      </c>
      <c r="I66" s="278">
        <v>41.88</v>
      </c>
      <c r="J66" s="154"/>
      <c r="K66" s="154"/>
      <c r="L66" s="154"/>
      <c r="M66" s="154"/>
      <c r="N66" s="154"/>
      <c r="O66" s="154"/>
      <c r="P66" s="154"/>
    </row>
    <row r="67" spans="1:16" s="120" customFormat="1">
      <c r="A67" s="151">
        <v>57</v>
      </c>
      <c r="B67" s="98"/>
      <c r="C67" s="276" t="s">
        <v>132</v>
      </c>
      <c r="D67" s="277" t="s">
        <v>1162</v>
      </c>
      <c r="E67" s="98" t="s">
        <v>1163</v>
      </c>
      <c r="F67" s="98"/>
      <c r="G67" s="98" t="s">
        <v>101</v>
      </c>
      <c r="H67" s="97" t="s">
        <v>45</v>
      </c>
      <c r="I67" s="278">
        <v>98.12</v>
      </c>
      <c r="J67" s="97">
        <v>5</v>
      </c>
      <c r="K67" s="225">
        <v>249.5</v>
      </c>
      <c r="L67" s="152"/>
      <c r="M67" s="153">
        <f t="shared" si="0"/>
        <v>24480.940000000002</v>
      </c>
      <c r="N67" s="153">
        <f t="shared" si="1"/>
        <v>0</v>
      </c>
      <c r="O67" s="226">
        <f t="shared" si="2"/>
        <v>0</v>
      </c>
      <c r="P67" s="153">
        <f t="shared" si="7"/>
        <v>0</v>
      </c>
    </row>
    <row r="68" spans="1:16" s="120" customFormat="1" ht="24">
      <c r="A68" s="151">
        <v>58</v>
      </c>
      <c r="B68" s="98"/>
      <c r="C68" s="276" t="s">
        <v>132</v>
      </c>
      <c r="D68" s="277" t="s">
        <v>1164</v>
      </c>
      <c r="E68" s="98" t="s">
        <v>1141</v>
      </c>
      <c r="F68" s="98"/>
      <c r="G68" s="98" t="s">
        <v>262</v>
      </c>
      <c r="H68" s="97" t="s">
        <v>44</v>
      </c>
      <c r="I68" s="278">
        <v>14.83</v>
      </c>
      <c r="J68" s="97">
        <v>3</v>
      </c>
      <c r="K68" s="225">
        <v>149.69999999999999</v>
      </c>
      <c r="L68" s="152"/>
      <c r="M68" s="153">
        <f t="shared" si="0"/>
        <v>2220.0509999999999</v>
      </c>
      <c r="N68" s="153">
        <f t="shared" si="1"/>
        <v>0</v>
      </c>
      <c r="O68" s="226">
        <f t="shared" si="2"/>
        <v>0</v>
      </c>
      <c r="P68" s="153">
        <f t="shared" si="7"/>
        <v>0</v>
      </c>
    </row>
    <row r="69" spans="1:16" s="120" customFormat="1" ht="24">
      <c r="A69" s="151">
        <v>59</v>
      </c>
      <c r="B69" s="98"/>
      <c r="C69" s="276" t="s">
        <v>132</v>
      </c>
      <c r="D69" s="277" t="s">
        <v>1165</v>
      </c>
      <c r="E69" s="98" t="s">
        <v>1166</v>
      </c>
      <c r="F69" s="98"/>
      <c r="G69" s="98" t="s">
        <v>262</v>
      </c>
      <c r="H69" s="97" t="s">
        <v>43</v>
      </c>
      <c r="I69" s="278">
        <v>14.38</v>
      </c>
      <c r="J69" s="97">
        <v>3</v>
      </c>
      <c r="K69" s="225">
        <v>149.69999999999999</v>
      </c>
      <c r="L69" s="152"/>
      <c r="M69" s="153">
        <f t="shared" si="0"/>
        <v>2152.6860000000001</v>
      </c>
      <c r="N69" s="153">
        <f t="shared" si="1"/>
        <v>0</v>
      </c>
      <c r="O69" s="226">
        <f t="shared" si="2"/>
        <v>0</v>
      </c>
      <c r="P69" s="153">
        <f t="shared" si="7"/>
        <v>0</v>
      </c>
    </row>
    <row r="70" spans="1:16" s="120" customFormat="1" ht="24">
      <c r="A70" s="151">
        <v>60</v>
      </c>
      <c r="B70" s="98"/>
      <c r="C70" s="276" t="s">
        <v>132</v>
      </c>
      <c r="D70" s="277" t="s">
        <v>1167</v>
      </c>
      <c r="E70" s="98" t="s">
        <v>1141</v>
      </c>
      <c r="F70" s="98"/>
      <c r="G70" s="98" t="s">
        <v>262</v>
      </c>
      <c r="H70" s="97" t="s">
        <v>44</v>
      </c>
      <c r="I70" s="278">
        <v>14.78</v>
      </c>
      <c r="J70" s="97">
        <v>3</v>
      </c>
      <c r="K70" s="225">
        <v>149.69999999999999</v>
      </c>
      <c r="L70" s="152"/>
      <c r="M70" s="153">
        <f t="shared" si="0"/>
        <v>2212.5659999999998</v>
      </c>
      <c r="N70" s="153">
        <f t="shared" si="1"/>
        <v>0</v>
      </c>
      <c r="O70" s="226">
        <f t="shared" si="2"/>
        <v>0</v>
      </c>
      <c r="P70" s="153">
        <f t="shared" si="7"/>
        <v>0</v>
      </c>
    </row>
    <row r="71" spans="1:16" s="120" customFormat="1" ht="24">
      <c r="A71" s="151">
        <v>61</v>
      </c>
      <c r="B71" s="98"/>
      <c r="C71" s="276" t="s">
        <v>132</v>
      </c>
      <c r="D71" s="277" t="s">
        <v>1168</v>
      </c>
      <c r="E71" s="98" t="s">
        <v>1166</v>
      </c>
      <c r="F71" s="98"/>
      <c r="G71" s="98" t="s">
        <v>262</v>
      </c>
      <c r="H71" s="97" t="s">
        <v>43</v>
      </c>
      <c r="I71" s="278">
        <v>14.57</v>
      </c>
      <c r="J71" s="97">
        <v>3</v>
      </c>
      <c r="K71" s="225">
        <v>149.69999999999999</v>
      </c>
      <c r="L71" s="152"/>
      <c r="M71" s="153">
        <f t="shared" si="0"/>
        <v>2181.1289999999999</v>
      </c>
      <c r="N71" s="153">
        <f t="shared" si="1"/>
        <v>0</v>
      </c>
      <c r="O71" s="226">
        <f t="shared" si="2"/>
        <v>0</v>
      </c>
      <c r="P71" s="153">
        <f t="shared" si="7"/>
        <v>0</v>
      </c>
    </row>
    <row r="72" spans="1:16" s="120" customFormat="1" ht="24">
      <c r="A72" s="151">
        <v>62</v>
      </c>
      <c r="B72" s="98"/>
      <c r="C72" s="276" t="s">
        <v>132</v>
      </c>
      <c r="D72" s="277" t="s">
        <v>1169</v>
      </c>
      <c r="E72" s="98" t="s">
        <v>1166</v>
      </c>
      <c r="F72" s="98"/>
      <c r="G72" s="98" t="s">
        <v>262</v>
      </c>
      <c r="H72" s="97" t="s">
        <v>43</v>
      </c>
      <c r="I72" s="278">
        <v>14.57</v>
      </c>
      <c r="J72" s="97">
        <v>3</v>
      </c>
      <c r="K72" s="225">
        <v>149.69999999999999</v>
      </c>
      <c r="L72" s="152"/>
      <c r="M72" s="153">
        <f t="shared" si="0"/>
        <v>2181.1289999999999</v>
      </c>
      <c r="N72" s="153">
        <f t="shared" si="1"/>
        <v>0</v>
      </c>
      <c r="O72" s="226">
        <f t="shared" si="2"/>
        <v>0</v>
      </c>
      <c r="P72" s="153">
        <f t="shared" si="7"/>
        <v>0</v>
      </c>
    </row>
    <row r="73" spans="1:16" s="120" customFormat="1">
      <c r="A73" s="151">
        <v>63</v>
      </c>
      <c r="B73" s="98"/>
      <c r="C73" s="276" t="s">
        <v>132</v>
      </c>
      <c r="D73" s="277" t="s">
        <v>1170</v>
      </c>
      <c r="E73" s="98" t="s">
        <v>1171</v>
      </c>
      <c r="F73" s="98"/>
      <c r="G73" s="98" t="s">
        <v>102</v>
      </c>
      <c r="H73" s="97" t="s">
        <v>51</v>
      </c>
      <c r="I73" s="278">
        <v>5.46</v>
      </c>
      <c r="J73" s="97">
        <v>3</v>
      </c>
      <c r="K73" s="225">
        <v>149.69999999999999</v>
      </c>
      <c r="L73" s="152"/>
      <c r="M73" s="153">
        <f t="shared" si="0"/>
        <v>817.36199999999997</v>
      </c>
      <c r="N73" s="153">
        <f t="shared" si="1"/>
        <v>0</v>
      </c>
      <c r="O73" s="226">
        <f t="shared" si="2"/>
        <v>0</v>
      </c>
      <c r="P73" s="153">
        <f t="shared" si="7"/>
        <v>0</v>
      </c>
    </row>
    <row r="74" spans="1:16" s="120" customFormat="1">
      <c r="A74" s="151">
        <v>64</v>
      </c>
      <c r="B74" s="98"/>
      <c r="C74" s="276" t="s">
        <v>132</v>
      </c>
      <c r="D74" s="277" t="s">
        <v>1172</v>
      </c>
      <c r="E74" s="98" t="s">
        <v>523</v>
      </c>
      <c r="F74" s="98"/>
      <c r="G74" s="98" t="s">
        <v>102</v>
      </c>
      <c r="H74" s="97" t="s">
        <v>76</v>
      </c>
      <c r="I74" s="278">
        <v>7.02</v>
      </c>
      <c r="J74" s="154"/>
      <c r="K74" s="154"/>
      <c r="L74" s="154"/>
      <c r="M74" s="154"/>
      <c r="N74" s="154"/>
      <c r="O74" s="154"/>
      <c r="P74" s="154"/>
    </row>
    <row r="75" spans="1:16" s="120" customFormat="1">
      <c r="A75" s="151">
        <v>65</v>
      </c>
      <c r="B75" s="98"/>
      <c r="C75" s="276" t="s">
        <v>132</v>
      </c>
      <c r="D75" s="277" t="s">
        <v>1173</v>
      </c>
      <c r="E75" s="98" t="s">
        <v>1128</v>
      </c>
      <c r="F75" s="98"/>
      <c r="G75" s="98" t="s">
        <v>101</v>
      </c>
      <c r="H75" s="97" t="s">
        <v>50</v>
      </c>
      <c r="I75" s="278">
        <v>3</v>
      </c>
      <c r="J75" s="97">
        <v>5</v>
      </c>
      <c r="K75" s="225">
        <v>249.5</v>
      </c>
      <c r="L75" s="152"/>
      <c r="M75" s="153">
        <f t="shared" ref="M75:M138" si="8">I75*K75</f>
        <v>748.5</v>
      </c>
      <c r="N75" s="153">
        <f t="shared" ref="N75:N138" si="9">IFERROR(M75/L75,0)</f>
        <v>0</v>
      </c>
      <c r="O75" s="226">
        <f t="shared" ref="O75:O138" si="10">IF(P75&gt;0,P75/K75,0)</f>
        <v>0</v>
      </c>
      <c r="P75" s="153">
        <f t="shared" si="7"/>
        <v>0</v>
      </c>
    </row>
    <row r="76" spans="1:16" s="120" customFormat="1">
      <c r="A76" s="151">
        <v>66</v>
      </c>
      <c r="B76" s="98"/>
      <c r="C76" s="276" t="s">
        <v>132</v>
      </c>
      <c r="D76" s="277" t="s">
        <v>1174</v>
      </c>
      <c r="E76" s="98" t="s">
        <v>136</v>
      </c>
      <c r="F76" s="98"/>
      <c r="G76" s="98" t="s">
        <v>101</v>
      </c>
      <c r="H76" s="97" t="s">
        <v>50</v>
      </c>
      <c r="I76" s="278">
        <v>2.5499999999999998</v>
      </c>
      <c r="J76" s="97">
        <v>5</v>
      </c>
      <c r="K76" s="225">
        <v>249.5</v>
      </c>
      <c r="L76" s="152"/>
      <c r="M76" s="153">
        <f t="shared" si="8"/>
        <v>636.22499999999991</v>
      </c>
      <c r="N76" s="153">
        <f t="shared" si="9"/>
        <v>0</v>
      </c>
      <c r="O76" s="226">
        <f t="shared" si="10"/>
        <v>0</v>
      </c>
      <c r="P76" s="153">
        <f t="shared" si="7"/>
        <v>0</v>
      </c>
    </row>
    <row r="77" spans="1:16" s="120" customFormat="1">
      <c r="A77" s="151">
        <v>67</v>
      </c>
      <c r="B77" s="98"/>
      <c r="C77" s="276" t="s">
        <v>132</v>
      </c>
      <c r="D77" s="277" t="s">
        <v>1175</v>
      </c>
      <c r="E77" s="98" t="s">
        <v>1128</v>
      </c>
      <c r="F77" s="98"/>
      <c r="G77" s="98" t="s">
        <v>101</v>
      </c>
      <c r="H77" s="97" t="s">
        <v>50</v>
      </c>
      <c r="I77" s="278">
        <v>3</v>
      </c>
      <c r="J77" s="97">
        <v>5</v>
      </c>
      <c r="K77" s="225">
        <v>249.5</v>
      </c>
      <c r="L77" s="152"/>
      <c r="M77" s="153">
        <f t="shared" si="8"/>
        <v>748.5</v>
      </c>
      <c r="N77" s="153">
        <f t="shared" si="9"/>
        <v>0</v>
      </c>
      <c r="O77" s="226">
        <f t="shared" si="10"/>
        <v>0</v>
      </c>
      <c r="P77" s="153">
        <f t="shared" si="7"/>
        <v>0</v>
      </c>
    </row>
    <row r="78" spans="1:16" s="120" customFormat="1">
      <c r="A78" s="151">
        <v>68</v>
      </c>
      <c r="B78" s="98"/>
      <c r="C78" s="276" t="s">
        <v>132</v>
      </c>
      <c r="D78" s="277" t="s">
        <v>1176</v>
      </c>
      <c r="E78" s="98" t="s">
        <v>134</v>
      </c>
      <c r="F78" s="98"/>
      <c r="G78" s="98" t="s">
        <v>101</v>
      </c>
      <c r="H78" s="97" t="s">
        <v>50</v>
      </c>
      <c r="I78" s="278">
        <v>3.3</v>
      </c>
      <c r="J78" s="97">
        <v>5</v>
      </c>
      <c r="K78" s="225">
        <v>249.5</v>
      </c>
      <c r="L78" s="152"/>
      <c r="M78" s="153">
        <f t="shared" si="8"/>
        <v>823.34999999999991</v>
      </c>
      <c r="N78" s="153">
        <f t="shared" si="9"/>
        <v>0</v>
      </c>
      <c r="O78" s="226">
        <f t="shared" si="10"/>
        <v>0</v>
      </c>
      <c r="P78" s="153">
        <f t="shared" si="7"/>
        <v>0</v>
      </c>
    </row>
    <row r="79" spans="1:16" s="120" customFormat="1">
      <c r="A79" s="151">
        <v>69</v>
      </c>
      <c r="B79" s="98"/>
      <c r="C79" s="276" t="s">
        <v>132</v>
      </c>
      <c r="D79" s="277" t="s">
        <v>1177</v>
      </c>
      <c r="E79" s="98" t="s">
        <v>134</v>
      </c>
      <c r="F79" s="98"/>
      <c r="G79" s="98" t="s">
        <v>101</v>
      </c>
      <c r="H79" s="97" t="s">
        <v>50</v>
      </c>
      <c r="I79" s="278">
        <v>1.5</v>
      </c>
      <c r="J79" s="97">
        <v>5</v>
      </c>
      <c r="K79" s="225">
        <v>249.5</v>
      </c>
      <c r="L79" s="152"/>
      <c r="M79" s="153">
        <f t="shared" si="8"/>
        <v>374.25</v>
      </c>
      <c r="N79" s="153">
        <f t="shared" si="9"/>
        <v>0</v>
      </c>
      <c r="O79" s="226">
        <f t="shared" si="10"/>
        <v>0</v>
      </c>
      <c r="P79" s="153">
        <f t="shared" si="7"/>
        <v>0</v>
      </c>
    </row>
    <row r="80" spans="1:16" s="120" customFormat="1">
      <c r="A80" s="151">
        <v>70</v>
      </c>
      <c r="B80" s="98"/>
      <c r="C80" s="276" t="s">
        <v>132</v>
      </c>
      <c r="D80" s="277" t="s">
        <v>1178</v>
      </c>
      <c r="E80" s="98" t="s">
        <v>1179</v>
      </c>
      <c r="F80" s="98"/>
      <c r="G80" s="98" t="s">
        <v>101</v>
      </c>
      <c r="H80" s="97" t="s">
        <v>44</v>
      </c>
      <c r="I80" s="278">
        <v>66.73</v>
      </c>
      <c r="J80" s="97">
        <v>5</v>
      </c>
      <c r="K80" s="225">
        <v>249.5</v>
      </c>
      <c r="L80" s="152"/>
      <c r="M80" s="153">
        <f t="shared" si="8"/>
        <v>16649.135000000002</v>
      </c>
      <c r="N80" s="153">
        <f t="shared" si="9"/>
        <v>0</v>
      </c>
      <c r="O80" s="226">
        <f t="shared" si="10"/>
        <v>0</v>
      </c>
      <c r="P80" s="153">
        <f t="shared" si="7"/>
        <v>0</v>
      </c>
    </row>
    <row r="81" spans="1:16" s="120" customFormat="1">
      <c r="A81" s="151">
        <v>71</v>
      </c>
      <c r="B81" s="98"/>
      <c r="C81" s="276" t="s">
        <v>132</v>
      </c>
      <c r="D81" s="277" t="s">
        <v>1180</v>
      </c>
      <c r="E81" s="98" t="s">
        <v>1157</v>
      </c>
      <c r="F81" s="98"/>
      <c r="G81" s="98" t="s">
        <v>1159</v>
      </c>
      <c r="H81" s="97" t="s">
        <v>44</v>
      </c>
      <c r="I81" s="278">
        <v>25.28</v>
      </c>
      <c r="J81" s="97">
        <v>5</v>
      </c>
      <c r="K81" s="225">
        <v>249.5</v>
      </c>
      <c r="L81" s="152"/>
      <c r="M81" s="153">
        <f t="shared" si="8"/>
        <v>6307.3600000000006</v>
      </c>
      <c r="N81" s="153">
        <f t="shared" si="9"/>
        <v>0</v>
      </c>
      <c r="O81" s="226">
        <f t="shared" si="10"/>
        <v>0</v>
      </c>
      <c r="P81" s="153">
        <f t="shared" si="7"/>
        <v>0</v>
      </c>
    </row>
    <row r="82" spans="1:16" s="120" customFormat="1" ht="24">
      <c r="A82" s="151">
        <v>72</v>
      </c>
      <c r="B82" s="98"/>
      <c r="C82" s="276" t="s">
        <v>132</v>
      </c>
      <c r="D82" s="277" t="s">
        <v>1180</v>
      </c>
      <c r="E82" s="98" t="s">
        <v>1158</v>
      </c>
      <c r="F82" s="98"/>
      <c r="G82" s="98" t="s">
        <v>1159</v>
      </c>
      <c r="H82" s="97" t="s">
        <v>45</v>
      </c>
      <c r="I82" s="278">
        <v>39.700000000000003</v>
      </c>
      <c r="J82" s="97">
        <v>5</v>
      </c>
      <c r="K82" s="225">
        <v>249.5</v>
      </c>
      <c r="L82" s="152"/>
      <c r="M82" s="153">
        <f t="shared" si="8"/>
        <v>9905.1500000000015</v>
      </c>
      <c r="N82" s="153">
        <f t="shared" si="9"/>
        <v>0</v>
      </c>
      <c r="O82" s="226">
        <f t="shared" si="10"/>
        <v>0</v>
      </c>
      <c r="P82" s="153">
        <f t="shared" si="7"/>
        <v>0</v>
      </c>
    </row>
    <row r="83" spans="1:16" s="120" customFormat="1" ht="24">
      <c r="A83" s="151">
        <v>73</v>
      </c>
      <c r="B83" s="98"/>
      <c r="C83" s="276" t="s">
        <v>132</v>
      </c>
      <c r="D83" s="277" t="s">
        <v>1181</v>
      </c>
      <c r="E83" s="98" t="s">
        <v>1137</v>
      </c>
      <c r="F83" s="98"/>
      <c r="G83" s="98" t="s">
        <v>262</v>
      </c>
      <c r="H83" s="97" t="s">
        <v>43</v>
      </c>
      <c r="I83" s="278">
        <v>14.2</v>
      </c>
      <c r="J83" s="97">
        <v>3</v>
      </c>
      <c r="K83" s="225">
        <v>149.69999999999999</v>
      </c>
      <c r="L83" s="152"/>
      <c r="M83" s="153">
        <f t="shared" si="8"/>
        <v>2125.7399999999998</v>
      </c>
      <c r="N83" s="153">
        <f t="shared" si="9"/>
        <v>0</v>
      </c>
      <c r="O83" s="226">
        <f t="shared" si="10"/>
        <v>0</v>
      </c>
      <c r="P83" s="153">
        <f t="shared" si="7"/>
        <v>0</v>
      </c>
    </row>
    <row r="84" spans="1:16" s="120" customFormat="1" ht="24">
      <c r="A84" s="151">
        <v>74</v>
      </c>
      <c r="B84" s="98"/>
      <c r="C84" s="276" t="s">
        <v>132</v>
      </c>
      <c r="D84" s="277" t="s">
        <v>1182</v>
      </c>
      <c r="E84" s="98" t="s">
        <v>1137</v>
      </c>
      <c r="F84" s="98"/>
      <c r="G84" s="98" t="s">
        <v>262</v>
      </c>
      <c r="H84" s="97" t="s">
        <v>43</v>
      </c>
      <c r="I84" s="278">
        <v>13.72</v>
      </c>
      <c r="J84" s="97">
        <v>3</v>
      </c>
      <c r="K84" s="225">
        <v>149.69999999999999</v>
      </c>
      <c r="L84" s="152"/>
      <c r="M84" s="153">
        <f t="shared" si="8"/>
        <v>2053.884</v>
      </c>
      <c r="N84" s="153">
        <f t="shared" si="9"/>
        <v>0</v>
      </c>
      <c r="O84" s="226">
        <f t="shared" si="10"/>
        <v>0</v>
      </c>
      <c r="P84" s="153">
        <f t="shared" si="7"/>
        <v>0</v>
      </c>
    </row>
    <row r="85" spans="1:16" s="120" customFormat="1" ht="24">
      <c r="A85" s="151">
        <v>75</v>
      </c>
      <c r="B85" s="98"/>
      <c r="C85" s="276" t="s">
        <v>132</v>
      </c>
      <c r="D85" s="277" t="s">
        <v>1183</v>
      </c>
      <c r="E85" s="98" t="s">
        <v>1137</v>
      </c>
      <c r="F85" s="98"/>
      <c r="G85" s="98" t="s">
        <v>262</v>
      </c>
      <c r="H85" s="97" t="s">
        <v>43</v>
      </c>
      <c r="I85" s="278">
        <v>14.22</v>
      </c>
      <c r="J85" s="97">
        <v>3</v>
      </c>
      <c r="K85" s="225">
        <v>149.69999999999999</v>
      </c>
      <c r="L85" s="152"/>
      <c r="M85" s="153">
        <f t="shared" si="8"/>
        <v>2128.7339999999999</v>
      </c>
      <c r="N85" s="153">
        <f t="shared" si="9"/>
        <v>0</v>
      </c>
      <c r="O85" s="226">
        <f t="shared" si="10"/>
        <v>0</v>
      </c>
      <c r="P85" s="153">
        <f t="shared" si="7"/>
        <v>0</v>
      </c>
    </row>
    <row r="86" spans="1:16" s="120" customFormat="1" ht="24">
      <c r="A86" s="151">
        <v>76</v>
      </c>
      <c r="B86" s="98"/>
      <c r="C86" s="276" t="s">
        <v>132</v>
      </c>
      <c r="D86" s="277" t="s">
        <v>1184</v>
      </c>
      <c r="E86" s="98" t="s">
        <v>1137</v>
      </c>
      <c r="F86" s="98"/>
      <c r="G86" s="98" t="s">
        <v>262</v>
      </c>
      <c r="H86" s="97" t="s">
        <v>43</v>
      </c>
      <c r="I86" s="278">
        <v>13.67</v>
      </c>
      <c r="J86" s="97">
        <v>3</v>
      </c>
      <c r="K86" s="225">
        <v>149.69999999999999</v>
      </c>
      <c r="L86" s="152"/>
      <c r="M86" s="153">
        <f t="shared" si="8"/>
        <v>2046.3989999999999</v>
      </c>
      <c r="N86" s="153">
        <f t="shared" si="9"/>
        <v>0</v>
      </c>
      <c r="O86" s="226">
        <f t="shared" si="10"/>
        <v>0</v>
      </c>
      <c r="P86" s="153">
        <f t="shared" si="7"/>
        <v>0</v>
      </c>
    </row>
    <row r="87" spans="1:16" s="120" customFormat="1" ht="24">
      <c r="A87" s="151">
        <v>77</v>
      </c>
      <c r="B87" s="98"/>
      <c r="C87" s="276" t="s">
        <v>132</v>
      </c>
      <c r="D87" s="277" t="s">
        <v>1185</v>
      </c>
      <c r="E87" s="98" t="s">
        <v>1140</v>
      </c>
      <c r="F87" s="98"/>
      <c r="G87" s="98" t="s">
        <v>262</v>
      </c>
      <c r="H87" s="97" t="s">
        <v>43</v>
      </c>
      <c r="I87" s="278">
        <v>10.49</v>
      </c>
      <c r="J87" s="97">
        <v>3</v>
      </c>
      <c r="K87" s="225">
        <v>149.69999999999999</v>
      </c>
      <c r="L87" s="152"/>
      <c r="M87" s="153">
        <f t="shared" si="8"/>
        <v>1570.3529999999998</v>
      </c>
      <c r="N87" s="153">
        <f t="shared" si="9"/>
        <v>0</v>
      </c>
      <c r="O87" s="226">
        <f t="shared" si="10"/>
        <v>0</v>
      </c>
      <c r="P87" s="153">
        <f t="shared" si="7"/>
        <v>0</v>
      </c>
    </row>
    <row r="88" spans="1:16" s="120" customFormat="1" ht="24">
      <c r="A88" s="151">
        <v>78</v>
      </c>
      <c r="B88" s="98"/>
      <c r="C88" s="276" t="s">
        <v>132</v>
      </c>
      <c r="D88" s="277" t="s">
        <v>1186</v>
      </c>
      <c r="E88" s="98" t="s">
        <v>1137</v>
      </c>
      <c r="F88" s="98"/>
      <c r="G88" s="98" t="s">
        <v>262</v>
      </c>
      <c r="H88" s="97" t="s">
        <v>43</v>
      </c>
      <c r="I88" s="278">
        <v>12.96</v>
      </c>
      <c r="J88" s="97">
        <v>3</v>
      </c>
      <c r="K88" s="225">
        <v>149.69999999999999</v>
      </c>
      <c r="L88" s="152"/>
      <c r="M88" s="153">
        <f t="shared" si="8"/>
        <v>1940.1120000000001</v>
      </c>
      <c r="N88" s="153">
        <f t="shared" si="9"/>
        <v>0</v>
      </c>
      <c r="O88" s="226">
        <f t="shared" si="10"/>
        <v>0</v>
      </c>
      <c r="P88" s="153">
        <f t="shared" si="7"/>
        <v>0</v>
      </c>
    </row>
    <row r="89" spans="1:16" s="120" customFormat="1">
      <c r="A89" s="151">
        <v>79</v>
      </c>
      <c r="B89" s="98"/>
      <c r="C89" s="276" t="s">
        <v>132</v>
      </c>
      <c r="D89" s="277" t="s">
        <v>1187</v>
      </c>
      <c r="E89" s="98" t="s">
        <v>1188</v>
      </c>
      <c r="F89" s="98"/>
      <c r="G89" s="98" t="s">
        <v>1159</v>
      </c>
      <c r="H89" s="97" t="s">
        <v>191</v>
      </c>
      <c r="I89" s="278">
        <v>2.6</v>
      </c>
      <c r="J89" s="97">
        <v>5</v>
      </c>
      <c r="K89" s="225">
        <v>249.5</v>
      </c>
      <c r="L89" s="152"/>
      <c r="M89" s="153">
        <f t="shared" si="8"/>
        <v>648.70000000000005</v>
      </c>
      <c r="N89" s="153">
        <f t="shared" si="9"/>
        <v>0</v>
      </c>
      <c r="O89" s="226">
        <f t="shared" si="10"/>
        <v>0</v>
      </c>
      <c r="P89" s="153">
        <f t="shared" si="7"/>
        <v>0</v>
      </c>
    </row>
    <row r="90" spans="1:16" s="120" customFormat="1">
      <c r="A90" s="151">
        <v>80</v>
      </c>
      <c r="B90" s="98"/>
      <c r="C90" s="276" t="s">
        <v>270</v>
      </c>
      <c r="D90" s="277">
        <v>100</v>
      </c>
      <c r="E90" s="98" t="s">
        <v>523</v>
      </c>
      <c r="F90" s="98"/>
      <c r="G90" s="98" t="s">
        <v>102</v>
      </c>
      <c r="H90" s="97" t="s">
        <v>76</v>
      </c>
      <c r="I90" s="278">
        <v>2.38</v>
      </c>
      <c r="J90" s="154"/>
      <c r="K90" s="154"/>
      <c r="L90" s="154"/>
      <c r="M90" s="154"/>
      <c r="N90" s="154"/>
      <c r="O90" s="154"/>
      <c r="P90" s="154"/>
    </row>
    <row r="91" spans="1:16" s="120" customFormat="1">
      <c r="A91" s="151">
        <v>81</v>
      </c>
      <c r="B91" s="98"/>
      <c r="C91" s="276" t="s">
        <v>270</v>
      </c>
      <c r="D91" s="277" t="s">
        <v>1189</v>
      </c>
      <c r="E91" s="98" t="s">
        <v>523</v>
      </c>
      <c r="F91" s="98"/>
      <c r="G91" s="98" t="s">
        <v>102</v>
      </c>
      <c r="H91" s="97" t="s">
        <v>76</v>
      </c>
      <c r="I91" s="278">
        <v>4.08</v>
      </c>
      <c r="J91" s="154"/>
      <c r="K91" s="154"/>
      <c r="L91" s="154"/>
      <c r="M91" s="154"/>
      <c r="N91" s="154"/>
      <c r="O91" s="154"/>
      <c r="P91" s="154"/>
    </row>
    <row r="92" spans="1:16" s="120" customFormat="1">
      <c r="A92" s="151">
        <v>82</v>
      </c>
      <c r="B92" s="98"/>
      <c r="C92" s="276" t="s">
        <v>270</v>
      </c>
      <c r="D92" s="277" t="s">
        <v>1190</v>
      </c>
      <c r="E92" s="98" t="s">
        <v>523</v>
      </c>
      <c r="F92" s="98"/>
      <c r="G92" s="98" t="s">
        <v>102</v>
      </c>
      <c r="H92" s="97" t="s">
        <v>76</v>
      </c>
      <c r="I92" s="278">
        <v>1.59</v>
      </c>
      <c r="J92" s="154"/>
      <c r="K92" s="154"/>
      <c r="L92" s="154"/>
      <c r="M92" s="154"/>
      <c r="N92" s="154"/>
      <c r="O92" s="154"/>
      <c r="P92" s="154"/>
    </row>
    <row r="93" spans="1:16" s="120" customFormat="1">
      <c r="A93" s="151">
        <v>83</v>
      </c>
      <c r="B93" s="98"/>
      <c r="C93" s="276" t="s">
        <v>270</v>
      </c>
      <c r="D93" s="277" t="s">
        <v>1191</v>
      </c>
      <c r="E93" s="98" t="s">
        <v>523</v>
      </c>
      <c r="F93" s="98"/>
      <c r="G93" s="98" t="s">
        <v>102</v>
      </c>
      <c r="H93" s="97" t="s">
        <v>76</v>
      </c>
      <c r="I93" s="278">
        <v>2.86</v>
      </c>
      <c r="J93" s="154"/>
      <c r="K93" s="154"/>
      <c r="L93" s="154"/>
      <c r="M93" s="154"/>
      <c r="N93" s="154"/>
      <c r="O93" s="154"/>
      <c r="P93" s="154"/>
    </row>
    <row r="94" spans="1:16" s="120" customFormat="1">
      <c r="A94" s="151">
        <v>84</v>
      </c>
      <c r="B94" s="98"/>
      <c r="C94" s="276" t="s">
        <v>270</v>
      </c>
      <c r="D94" s="277" t="s">
        <v>1192</v>
      </c>
      <c r="E94" s="98" t="s">
        <v>206</v>
      </c>
      <c r="F94" s="98"/>
      <c r="G94" s="98" t="s">
        <v>101</v>
      </c>
      <c r="H94" s="97" t="s">
        <v>46</v>
      </c>
      <c r="I94" s="278">
        <v>25.31</v>
      </c>
      <c r="J94" s="97">
        <v>5</v>
      </c>
      <c r="K94" s="225">
        <v>249.5</v>
      </c>
      <c r="L94" s="152"/>
      <c r="M94" s="153">
        <f t="shared" si="8"/>
        <v>6314.8449999999993</v>
      </c>
      <c r="N94" s="153">
        <f t="shared" si="9"/>
        <v>0</v>
      </c>
      <c r="O94" s="226">
        <f t="shared" si="10"/>
        <v>0</v>
      </c>
      <c r="P94" s="153">
        <f t="shared" si="7"/>
        <v>0</v>
      </c>
    </row>
    <row r="95" spans="1:16" s="120" customFormat="1">
      <c r="A95" s="151">
        <v>85</v>
      </c>
      <c r="B95" s="98"/>
      <c r="C95" s="276" t="s">
        <v>270</v>
      </c>
      <c r="D95" s="277" t="s">
        <v>1193</v>
      </c>
      <c r="E95" s="98" t="s">
        <v>115</v>
      </c>
      <c r="F95" s="98"/>
      <c r="G95" s="98" t="s">
        <v>101</v>
      </c>
      <c r="H95" s="97" t="s">
        <v>76</v>
      </c>
      <c r="I95" s="278">
        <v>5.1100000000000003</v>
      </c>
      <c r="J95" s="154"/>
      <c r="K95" s="154"/>
      <c r="L95" s="154"/>
      <c r="M95" s="154"/>
      <c r="N95" s="154"/>
      <c r="O95" s="154"/>
      <c r="P95" s="154"/>
    </row>
    <row r="96" spans="1:16" s="120" customFormat="1">
      <c r="A96" s="151">
        <v>86</v>
      </c>
      <c r="B96" s="98"/>
      <c r="C96" s="276" t="s">
        <v>270</v>
      </c>
      <c r="D96" s="277" t="s">
        <v>1194</v>
      </c>
      <c r="E96" s="98" t="s">
        <v>206</v>
      </c>
      <c r="F96" s="98"/>
      <c r="G96" s="98" t="s">
        <v>101</v>
      </c>
      <c r="H96" s="97" t="s">
        <v>46</v>
      </c>
      <c r="I96" s="278">
        <v>25.28</v>
      </c>
      <c r="J96" s="97">
        <v>5</v>
      </c>
      <c r="K96" s="225">
        <v>249.5</v>
      </c>
      <c r="L96" s="152"/>
      <c r="M96" s="153">
        <f t="shared" si="8"/>
        <v>6307.3600000000006</v>
      </c>
      <c r="N96" s="153">
        <f t="shared" si="9"/>
        <v>0</v>
      </c>
      <c r="O96" s="226">
        <f t="shared" si="10"/>
        <v>0</v>
      </c>
      <c r="P96" s="153">
        <f t="shared" si="7"/>
        <v>0</v>
      </c>
    </row>
    <row r="97" spans="1:16" s="120" customFormat="1">
      <c r="A97" s="151">
        <v>87</v>
      </c>
      <c r="B97" s="98"/>
      <c r="C97" s="276" t="s">
        <v>270</v>
      </c>
      <c r="D97" s="277" t="s">
        <v>1195</v>
      </c>
      <c r="E97" s="98" t="s">
        <v>115</v>
      </c>
      <c r="F97" s="98"/>
      <c r="G97" s="98" t="s">
        <v>101</v>
      </c>
      <c r="H97" s="97" t="s">
        <v>76</v>
      </c>
      <c r="I97" s="278">
        <v>5.27</v>
      </c>
      <c r="J97" s="154"/>
      <c r="K97" s="154"/>
      <c r="L97" s="154"/>
      <c r="M97" s="154"/>
      <c r="N97" s="154"/>
      <c r="O97" s="154"/>
      <c r="P97" s="154"/>
    </row>
    <row r="98" spans="1:16" s="120" customFormat="1">
      <c r="A98" s="151">
        <v>88</v>
      </c>
      <c r="B98" s="98"/>
      <c r="C98" s="276" t="s">
        <v>270</v>
      </c>
      <c r="D98" s="277" t="s">
        <v>1196</v>
      </c>
      <c r="E98" s="98" t="s">
        <v>49</v>
      </c>
      <c r="F98" s="98"/>
      <c r="G98" s="98" t="s">
        <v>460</v>
      </c>
      <c r="H98" s="97" t="s">
        <v>76</v>
      </c>
      <c r="I98" s="278">
        <v>4.21</v>
      </c>
      <c r="J98" s="154"/>
      <c r="K98" s="154"/>
      <c r="L98" s="154"/>
      <c r="M98" s="154"/>
      <c r="N98" s="154"/>
      <c r="O98" s="154"/>
      <c r="P98" s="154"/>
    </row>
    <row r="99" spans="1:16" s="120" customFormat="1">
      <c r="A99" s="151">
        <v>89</v>
      </c>
      <c r="B99" s="98"/>
      <c r="C99" s="276" t="s">
        <v>270</v>
      </c>
      <c r="D99" s="277" t="s">
        <v>1197</v>
      </c>
      <c r="E99" s="98" t="s">
        <v>1125</v>
      </c>
      <c r="F99" s="98"/>
      <c r="G99" s="98" t="s">
        <v>101</v>
      </c>
      <c r="H99" s="97" t="s">
        <v>50</v>
      </c>
      <c r="I99" s="278">
        <v>4.6100000000000003</v>
      </c>
      <c r="J99" s="97">
        <v>5</v>
      </c>
      <c r="K99" s="225">
        <v>249.5</v>
      </c>
      <c r="L99" s="152"/>
      <c r="M99" s="153">
        <f t="shared" si="8"/>
        <v>1150.1950000000002</v>
      </c>
      <c r="N99" s="153">
        <f t="shared" si="9"/>
        <v>0</v>
      </c>
      <c r="O99" s="226">
        <f t="shared" si="10"/>
        <v>0</v>
      </c>
      <c r="P99" s="153">
        <f t="shared" si="7"/>
        <v>0</v>
      </c>
    </row>
    <row r="100" spans="1:16" s="120" customFormat="1">
      <c r="A100" s="151">
        <v>90</v>
      </c>
      <c r="B100" s="98"/>
      <c r="C100" s="276" t="s">
        <v>270</v>
      </c>
      <c r="D100" s="277" t="s">
        <v>1198</v>
      </c>
      <c r="E100" s="98" t="s">
        <v>136</v>
      </c>
      <c r="F100" s="98"/>
      <c r="G100" s="98" t="s">
        <v>101</v>
      </c>
      <c r="H100" s="97" t="s">
        <v>50</v>
      </c>
      <c r="I100" s="278">
        <v>1.4</v>
      </c>
      <c r="J100" s="97">
        <v>5</v>
      </c>
      <c r="K100" s="225">
        <v>249.5</v>
      </c>
      <c r="L100" s="152"/>
      <c r="M100" s="153">
        <f t="shared" si="8"/>
        <v>349.29999999999995</v>
      </c>
      <c r="N100" s="153">
        <f t="shared" si="9"/>
        <v>0</v>
      </c>
      <c r="O100" s="226">
        <f t="shared" si="10"/>
        <v>0</v>
      </c>
      <c r="P100" s="153">
        <f t="shared" si="7"/>
        <v>0</v>
      </c>
    </row>
    <row r="101" spans="1:16" s="120" customFormat="1">
      <c r="A101" s="151">
        <v>91</v>
      </c>
      <c r="B101" s="98"/>
      <c r="C101" s="276" t="s">
        <v>270</v>
      </c>
      <c r="D101" s="277" t="s">
        <v>1199</v>
      </c>
      <c r="E101" s="98" t="s">
        <v>136</v>
      </c>
      <c r="F101" s="98"/>
      <c r="G101" s="98" t="s">
        <v>101</v>
      </c>
      <c r="H101" s="97" t="s">
        <v>50</v>
      </c>
      <c r="I101" s="278">
        <v>1.4</v>
      </c>
      <c r="J101" s="97">
        <v>5</v>
      </c>
      <c r="K101" s="225">
        <v>249.5</v>
      </c>
      <c r="L101" s="152"/>
      <c r="M101" s="153">
        <f t="shared" si="8"/>
        <v>349.29999999999995</v>
      </c>
      <c r="N101" s="153">
        <f t="shared" si="9"/>
        <v>0</v>
      </c>
      <c r="O101" s="226">
        <f t="shared" si="10"/>
        <v>0</v>
      </c>
      <c r="P101" s="153">
        <f t="shared" si="7"/>
        <v>0</v>
      </c>
    </row>
    <row r="102" spans="1:16" s="120" customFormat="1">
      <c r="A102" s="151">
        <v>92</v>
      </c>
      <c r="B102" s="98"/>
      <c r="C102" s="276" t="s">
        <v>270</v>
      </c>
      <c r="D102" s="277">
        <v>105</v>
      </c>
      <c r="E102" s="98" t="s">
        <v>1128</v>
      </c>
      <c r="F102" s="98"/>
      <c r="G102" s="98" t="s">
        <v>101</v>
      </c>
      <c r="H102" s="97" t="s">
        <v>50</v>
      </c>
      <c r="I102" s="278">
        <v>3.21</v>
      </c>
      <c r="J102" s="97">
        <v>5</v>
      </c>
      <c r="K102" s="225">
        <v>249.5</v>
      </c>
      <c r="L102" s="152"/>
      <c r="M102" s="153">
        <f t="shared" si="8"/>
        <v>800.89499999999998</v>
      </c>
      <c r="N102" s="153">
        <f t="shared" si="9"/>
        <v>0</v>
      </c>
      <c r="O102" s="226">
        <f t="shared" si="10"/>
        <v>0</v>
      </c>
      <c r="P102" s="153">
        <f t="shared" si="7"/>
        <v>0</v>
      </c>
    </row>
    <row r="103" spans="1:16" s="120" customFormat="1">
      <c r="A103" s="151">
        <v>93</v>
      </c>
      <c r="B103" s="98"/>
      <c r="C103" s="276" t="s">
        <v>270</v>
      </c>
      <c r="D103" s="277" t="s">
        <v>1200</v>
      </c>
      <c r="E103" s="98" t="s">
        <v>134</v>
      </c>
      <c r="F103" s="98"/>
      <c r="G103" s="98" t="s">
        <v>101</v>
      </c>
      <c r="H103" s="97" t="s">
        <v>50</v>
      </c>
      <c r="I103" s="278">
        <v>2.36</v>
      </c>
      <c r="J103" s="97">
        <v>5</v>
      </c>
      <c r="K103" s="225">
        <v>249.5</v>
      </c>
      <c r="L103" s="152"/>
      <c r="M103" s="153">
        <f t="shared" si="8"/>
        <v>588.81999999999994</v>
      </c>
      <c r="N103" s="153">
        <f t="shared" si="9"/>
        <v>0</v>
      </c>
      <c r="O103" s="226">
        <f t="shared" si="10"/>
        <v>0</v>
      </c>
      <c r="P103" s="153">
        <f t="shared" si="7"/>
        <v>0</v>
      </c>
    </row>
    <row r="104" spans="1:16" s="120" customFormat="1">
      <c r="A104" s="151">
        <v>94</v>
      </c>
      <c r="B104" s="98"/>
      <c r="C104" s="276" t="s">
        <v>270</v>
      </c>
      <c r="D104" s="277" t="s">
        <v>1201</v>
      </c>
      <c r="E104" s="98" t="s">
        <v>523</v>
      </c>
      <c r="F104" s="98"/>
      <c r="G104" s="98" t="s">
        <v>102</v>
      </c>
      <c r="H104" s="97" t="s">
        <v>76</v>
      </c>
      <c r="I104" s="278">
        <v>5.55</v>
      </c>
      <c r="J104" s="154"/>
      <c r="K104" s="154"/>
      <c r="L104" s="154"/>
      <c r="M104" s="154"/>
      <c r="N104" s="154"/>
      <c r="O104" s="154"/>
      <c r="P104" s="154"/>
    </row>
    <row r="105" spans="1:16" s="120" customFormat="1">
      <c r="A105" s="151">
        <v>95</v>
      </c>
      <c r="B105" s="98"/>
      <c r="C105" s="276" t="s">
        <v>270</v>
      </c>
      <c r="D105" s="277" t="s">
        <v>1202</v>
      </c>
      <c r="E105" s="98" t="s">
        <v>419</v>
      </c>
      <c r="F105" s="98"/>
      <c r="G105" s="98" t="s">
        <v>419</v>
      </c>
      <c r="H105" s="97" t="s">
        <v>76</v>
      </c>
      <c r="I105" s="278">
        <v>0</v>
      </c>
      <c r="J105" s="154"/>
      <c r="K105" s="154"/>
      <c r="L105" s="154"/>
      <c r="M105" s="154"/>
      <c r="N105" s="154"/>
      <c r="O105" s="154"/>
      <c r="P105" s="154"/>
    </row>
    <row r="106" spans="1:16" s="120" customFormat="1">
      <c r="A106" s="151">
        <v>96</v>
      </c>
      <c r="B106" s="98"/>
      <c r="C106" s="276" t="s">
        <v>270</v>
      </c>
      <c r="D106" s="277" t="s">
        <v>1203</v>
      </c>
      <c r="E106" s="98" t="s">
        <v>49</v>
      </c>
      <c r="F106" s="98"/>
      <c r="G106" s="98" t="s">
        <v>460</v>
      </c>
      <c r="H106" s="97" t="s">
        <v>76</v>
      </c>
      <c r="I106" s="278">
        <v>2.78</v>
      </c>
      <c r="J106" s="154"/>
      <c r="K106" s="154"/>
      <c r="L106" s="154"/>
      <c r="M106" s="154"/>
      <c r="N106" s="154"/>
      <c r="O106" s="154"/>
      <c r="P106" s="154"/>
    </row>
    <row r="107" spans="1:16" s="120" customFormat="1">
      <c r="A107" s="151">
        <v>97</v>
      </c>
      <c r="B107" s="98"/>
      <c r="C107" s="276" t="s">
        <v>270</v>
      </c>
      <c r="D107" s="277" t="s">
        <v>1204</v>
      </c>
      <c r="E107" s="98" t="s">
        <v>134</v>
      </c>
      <c r="F107" s="98"/>
      <c r="G107" s="98" t="s">
        <v>101</v>
      </c>
      <c r="H107" s="97" t="s">
        <v>50</v>
      </c>
      <c r="I107" s="278">
        <v>1.4</v>
      </c>
      <c r="J107" s="97">
        <v>5</v>
      </c>
      <c r="K107" s="225">
        <v>249.5</v>
      </c>
      <c r="L107" s="152"/>
      <c r="M107" s="153">
        <f t="shared" si="8"/>
        <v>349.29999999999995</v>
      </c>
      <c r="N107" s="153">
        <f t="shared" si="9"/>
        <v>0</v>
      </c>
      <c r="O107" s="226">
        <f t="shared" si="10"/>
        <v>0</v>
      </c>
      <c r="P107" s="153">
        <f t="shared" ref="P107:P165" si="11">ROUND(N107*SVS_UR_3_1,2)</f>
        <v>0</v>
      </c>
    </row>
    <row r="108" spans="1:16" s="120" customFormat="1">
      <c r="A108" s="151">
        <v>98</v>
      </c>
      <c r="B108" s="98"/>
      <c r="C108" s="276" t="s">
        <v>270</v>
      </c>
      <c r="D108" s="277" t="s">
        <v>1205</v>
      </c>
      <c r="E108" s="98" t="s">
        <v>1128</v>
      </c>
      <c r="F108" s="98"/>
      <c r="G108" s="98" t="s">
        <v>101</v>
      </c>
      <c r="H108" s="97" t="s">
        <v>50</v>
      </c>
      <c r="I108" s="278">
        <v>4.63</v>
      </c>
      <c r="J108" s="97">
        <v>5</v>
      </c>
      <c r="K108" s="225">
        <v>249.5</v>
      </c>
      <c r="L108" s="152"/>
      <c r="M108" s="153">
        <f t="shared" si="8"/>
        <v>1155.1849999999999</v>
      </c>
      <c r="N108" s="153">
        <f t="shared" si="9"/>
        <v>0</v>
      </c>
      <c r="O108" s="226">
        <f t="shared" si="10"/>
        <v>0</v>
      </c>
      <c r="P108" s="153">
        <f t="shared" si="11"/>
        <v>0</v>
      </c>
    </row>
    <row r="109" spans="1:16" s="120" customFormat="1">
      <c r="A109" s="151">
        <v>99</v>
      </c>
      <c r="B109" s="98"/>
      <c r="C109" s="276" t="s">
        <v>270</v>
      </c>
      <c r="D109" s="277" t="s">
        <v>1204</v>
      </c>
      <c r="E109" s="98" t="s">
        <v>134</v>
      </c>
      <c r="F109" s="98"/>
      <c r="G109" s="98" t="s">
        <v>101</v>
      </c>
      <c r="H109" s="97" t="s">
        <v>50</v>
      </c>
      <c r="I109" s="278">
        <v>1.4</v>
      </c>
      <c r="J109" s="97">
        <v>5</v>
      </c>
      <c r="K109" s="225">
        <v>249.5</v>
      </c>
      <c r="L109" s="152"/>
      <c r="M109" s="153">
        <f t="shared" si="8"/>
        <v>349.29999999999995</v>
      </c>
      <c r="N109" s="153">
        <f t="shared" si="9"/>
        <v>0</v>
      </c>
      <c r="O109" s="226">
        <f t="shared" si="10"/>
        <v>0</v>
      </c>
      <c r="P109" s="153">
        <f t="shared" si="11"/>
        <v>0</v>
      </c>
    </row>
    <row r="110" spans="1:16" s="120" customFormat="1">
      <c r="A110" s="151">
        <v>100</v>
      </c>
      <c r="B110" s="98"/>
      <c r="C110" s="276" t="s">
        <v>270</v>
      </c>
      <c r="D110" s="277" t="s">
        <v>1206</v>
      </c>
      <c r="E110" s="98" t="s">
        <v>134</v>
      </c>
      <c r="F110" s="98"/>
      <c r="G110" s="98" t="s">
        <v>101</v>
      </c>
      <c r="H110" s="97" t="s">
        <v>50</v>
      </c>
      <c r="I110" s="278">
        <v>1.4</v>
      </c>
      <c r="J110" s="97">
        <v>5</v>
      </c>
      <c r="K110" s="225">
        <v>249.5</v>
      </c>
      <c r="L110" s="152"/>
      <c r="M110" s="153">
        <f t="shared" si="8"/>
        <v>349.29999999999995</v>
      </c>
      <c r="N110" s="153">
        <f t="shared" si="9"/>
        <v>0</v>
      </c>
      <c r="O110" s="226">
        <f t="shared" si="10"/>
        <v>0</v>
      </c>
      <c r="P110" s="153">
        <f t="shared" si="11"/>
        <v>0</v>
      </c>
    </row>
    <row r="111" spans="1:16" s="120" customFormat="1">
      <c r="A111" s="151">
        <v>101</v>
      </c>
      <c r="B111" s="98"/>
      <c r="C111" s="276" t="s">
        <v>270</v>
      </c>
      <c r="D111" s="277" t="s">
        <v>1207</v>
      </c>
      <c r="E111" s="98" t="s">
        <v>1125</v>
      </c>
      <c r="F111" s="98"/>
      <c r="G111" s="98" t="s">
        <v>101</v>
      </c>
      <c r="H111" s="97" t="s">
        <v>50</v>
      </c>
      <c r="I111" s="278">
        <v>3.17</v>
      </c>
      <c r="J111" s="97">
        <v>5</v>
      </c>
      <c r="K111" s="225">
        <v>249.5</v>
      </c>
      <c r="L111" s="152"/>
      <c r="M111" s="153">
        <f t="shared" si="8"/>
        <v>790.91499999999996</v>
      </c>
      <c r="N111" s="153">
        <f t="shared" si="9"/>
        <v>0</v>
      </c>
      <c r="O111" s="226">
        <f t="shared" si="10"/>
        <v>0</v>
      </c>
      <c r="P111" s="153">
        <f t="shared" si="11"/>
        <v>0</v>
      </c>
    </row>
    <row r="112" spans="1:16" s="120" customFormat="1">
      <c r="A112" s="151">
        <v>102</v>
      </c>
      <c r="B112" s="98"/>
      <c r="C112" s="276" t="s">
        <v>270</v>
      </c>
      <c r="D112" s="277" t="s">
        <v>1207</v>
      </c>
      <c r="E112" s="98" t="s">
        <v>136</v>
      </c>
      <c r="F112" s="98"/>
      <c r="G112" s="98" t="s">
        <v>101</v>
      </c>
      <c r="H112" s="97" t="s">
        <v>50</v>
      </c>
      <c r="I112" s="278">
        <v>2.36</v>
      </c>
      <c r="J112" s="97">
        <v>5</v>
      </c>
      <c r="K112" s="225">
        <v>249.5</v>
      </c>
      <c r="L112" s="152"/>
      <c r="M112" s="153">
        <f t="shared" si="8"/>
        <v>588.81999999999994</v>
      </c>
      <c r="N112" s="153">
        <f t="shared" si="9"/>
        <v>0</v>
      </c>
      <c r="O112" s="226">
        <f t="shared" si="10"/>
        <v>0</v>
      </c>
      <c r="P112" s="153">
        <f t="shared" si="11"/>
        <v>0</v>
      </c>
    </row>
    <row r="113" spans="1:16" s="120" customFormat="1">
      <c r="A113" s="151">
        <v>103</v>
      </c>
      <c r="B113" s="98"/>
      <c r="C113" s="276" t="s">
        <v>270</v>
      </c>
      <c r="D113" s="277" t="s">
        <v>1208</v>
      </c>
      <c r="E113" s="98" t="s">
        <v>523</v>
      </c>
      <c r="F113" s="98"/>
      <c r="G113" s="98" t="s">
        <v>102</v>
      </c>
      <c r="H113" s="97" t="s">
        <v>76</v>
      </c>
      <c r="I113" s="278">
        <v>5.48</v>
      </c>
      <c r="J113" s="154"/>
      <c r="K113" s="154"/>
      <c r="L113" s="154"/>
      <c r="M113" s="154"/>
      <c r="N113" s="154"/>
      <c r="O113" s="154"/>
      <c r="P113" s="154"/>
    </row>
    <row r="114" spans="1:16" s="120" customFormat="1">
      <c r="A114" s="151">
        <v>104</v>
      </c>
      <c r="B114" s="98"/>
      <c r="C114" s="276" t="s">
        <v>270</v>
      </c>
      <c r="D114" s="277" t="s">
        <v>1209</v>
      </c>
      <c r="E114" s="98" t="s">
        <v>1157</v>
      </c>
      <c r="F114" s="98"/>
      <c r="G114" s="98" t="s">
        <v>1159</v>
      </c>
      <c r="H114" s="97" t="s">
        <v>44</v>
      </c>
      <c r="I114" s="278">
        <v>43.87</v>
      </c>
      <c r="J114" s="97">
        <v>5</v>
      </c>
      <c r="K114" s="225">
        <v>249.5</v>
      </c>
      <c r="L114" s="152"/>
      <c r="M114" s="153">
        <f t="shared" si="8"/>
        <v>10945.564999999999</v>
      </c>
      <c r="N114" s="153">
        <f t="shared" si="9"/>
        <v>0</v>
      </c>
      <c r="O114" s="226">
        <f t="shared" si="10"/>
        <v>0</v>
      </c>
      <c r="P114" s="153">
        <f t="shared" si="11"/>
        <v>0</v>
      </c>
    </row>
    <row r="115" spans="1:16" s="120" customFormat="1" ht="24">
      <c r="A115" s="151">
        <v>105</v>
      </c>
      <c r="B115" s="98"/>
      <c r="C115" s="276" t="s">
        <v>270</v>
      </c>
      <c r="D115" s="277" t="s">
        <v>1209</v>
      </c>
      <c r="E115" s="98" t="s">
        <v>1158</v>
      </c>
      <c r="F115" s="98"/>
      <c r="G115" s="98" t="s">
        <v>1159</v>
      </c>
      <c r="H115" s="97" t="s">
        <v>45</v>
      </c>
      <c r="I115" s="278">
        <v>48.65</v>
      </c>
      <c r="J115" s="97">
        <v>5</v>
      </c>
      <c r="K115" s="225">
        <v>249.5</v>
      </c>
      <c r="L115" s="152"/>
      <c r="M115" s="153">
        <f t="shared" si="8"/>
        <v>12138.174999999999</v>
      </c>
      <c r="N115" s="153">
        <f t="shared" si="9"/>
        <v>0</v>
      </c>
      <c r="O115" s="226">
        <f t="shared" si="10"/>
        <v>0</v>
      </c>
      <c r="P115" s="153">
        <f t="shared" si="11"/>
        <v>0</v>
      </c>
    </row>
    <row r="116" spans="1:16" s="120" customFormat="1" ht="24">
      <c r="A116" s="151">
        <v>106</v>
      </c>
      <c r="B116" s="98"/>
      <c r="C116" s="276" t="s">
        <v>270</v>
      </c>
      <c r="D116" s="277" t="s">
        <v>1210</v>
      </c>
      <c r="E116" s="98" t="s">
        <v>1211</v>
      </c>
      <c r="F116" s="98"/>
      <c r="G116" s="98" t="s">
        <v>262</v>
      </c>
      <c r="H116" s="97" t="s">
        <v>43</v>
      </c>
      <c r="I116" s="278">
        <v>17.649999999999999</v>
      </c>
      <c r="J116" s="97">
        <v>3</v>
      </c>
      <c r="K116" s="225">
        <v>149.69999999999999</v>
      </c>
      <c r="L116" s="152"/>
      <c r="M116" s="153">
        <f t="shared" si="8"/>
        <v>2642.2049999999995</v>
      </c>
      <c r="N116" s="153">
        <f t="shared" si="9"/>
        <v>0</v>
      </c>
      <c r="O116" s="226">
        <f t="shared" si="10"/>
        <v>0</v>
      </c>
      <c r="P116" s="153">
        <f t="shared" si="11"/>
        <v>0</v>
      </c>
    </row>
    <row r="117" spans="1:16" s="120" customFormat="1" ht="24">
      <c r="A117" s="151">
        <v>107</v>
      </c>
      <c r="B117" s="98"/>
      <c r="C117" s="276" t="s">
        <v>270</v>
      </c>
      <c r="D117" s="277" t="s">
        <v>1212</v>
      </c>
      <c r="E117" s="98" t="s">
        <v>1137</v>
      </c>
      <c r="F117" s="98"/>
      <c r="G117" s="98" t="s">
        <v>262</v>
      </c>
      <c r="H117" s="97" t="s">
        <v>43</v>
      </c>
      <c r="I117" s="278">
        <v>14.71</v>
      </c>
      <c r="J117" s="97">
        <v>3</v>
      </c>
      <c r="K117" s="225">
        <v>149.69999999999999</v>
      </c>
      <c r="L117" s="152"/>
      <c r="M117" s="153">
        <f t="shared" si="8"/>
        <v>2202.087</v>
      </c>
      <c r="N117" s="153">
        <f t="shared" si="9"/>
        <v>0</v>
      </c>
      <c r="O117" s="226">
        <f t="shared" si="10"/>
        <v>0</v>
      </c>
      <c r="P117" s="153">
        <f t="shared" si="11"/>
        <v>0</v>
      </c>
    </row>
    <row r="118" spans="1:16" s="120" customFormat="1" ht="24">
      <c r="A118" s="151">
        <v>108</v>
      </c>
      <c r="B118" s="98"/>
      <c r="C118" s="276" t="s">
        <v>270</v>
      </c>
      <c r="D118" s="277" t="s">
        <v>1213</v>
      </c>
      <c r="E118" s="98" t="s">
        <v>1137</v>
      </c>
      <c r="F118" s="98"/>
      <c r="G118" s="98" t="s">
        <v>262</v>
      </c>
      <c r="H118" s="97" t="s">
        <v>43</v>
      </c>
      <c r="I118" s="278">
        <v>14.71</v>
      </c>
      <c r="J118" s="97">
        <v>3</v>
      </c>
      <c r="K118" s="225">
        <v>149.69999999999999</v>
      </c>
      <c r="L118" s="152"/>
      <c r="M118" s="153">
        <f t="shared" si="8"/>
        <v>2202.087</v>
      </c>
      <c r="N118" s="153">
        <f t="shared" si="9"/>
        <v>0</v>
      </c>
      <c r="O118" s="226">
        <f t="shared" si="10"/>
        <v>0</v>
      </c>
      <c r="P118" s="153">
        <f t="shared" si="11"/>
        <v>0</v>
      </c>
    </row>
    <row r="119" spans="1:16" s="120" customFormat="1" ht="24">
      <c r="A119" s="151">
        <v>109</v>
      </c>
      <c r="B119" s="98"/>
      <c r="C119" s="276" t="s">
        <v>270</v>
      </c>
      <c r="D119" s="277" t="s">
        <v>1214</v>
      </c>
      <c r="E119" s="98" t="s">
        <v>1137</v>
      </c>
      <c r="F119" s="98"/>
      <c r="G119" s="98" t="s">
        <v>262</v>
      </c>
      <c r="H119" s="97" t="s">
        <v>43</v>
      </c>
      <c r="I119" s="278">
        <v>14.71</v>
      </c>
      <c r="J119" s="97">
        <v>3</v>
      </c>
      <c r="K119" s="225">
        <v>149.69999999999999</v>
      </c>
      <c r="L119" s="152"/>
      <c r="M119" s="153">
        <f t="shared" si="8"/>
        <v>2202.087</v>
      </c>
      <c r="N119" s="153">
        <f t="shared" si="9"/>
        <v>0</v>
      </c>
      <c r="O119" s="226">
        <f t="shared" si="10"/>
        <v>0</v>
      </c>
      <c r="P119" s="153">
        <f t="shared" si="11"/>
        <v>0</v>
      </c>
    </row>
    <row r="120" spans="1:16" s="120" customFormat="1" ht="24">
      <c r="A120" s="151">
        <v>110</v>
      </c>
      <c r="B120" s="98"/>
      <c r="C120" s="276" t="s">
        <v>270</v>
      </c>
      <c r="D120" s="277" t="s">
        <v>1215</v>
      </c>
      <c r="E120" s="98" t="s">
        <v>1137</v>
      </c>
      <c r="F120" s="98"/>
      <c r="G120" s="98" t="s">
        <v>262</v>
      </c>
      <c r="H120" s="97" t="s">
        <v>43</v>
      </c>
      <c r="I120" s="278">
        <v>14.71</v>
      </c>
      <c r="J120" s="97">
        <v>3</v>
      </c>
      <c r="K120" s="225">
        <v>149.69999999999999</v>
      </c>
      <c r="L120" s="152"/>
      <c r="M120" s="153">
        <f t="shared" si="8"/>
        <v>2202.087</v>
      </c>
      <c r="N120" s="153">
        <f t="shared" si="9"/>
        <v>0</v>
      </c>
      <c r="O120" s="226">
        <f t="shared" si="10"/>
        <v>0</v>
      </c>
      <c r="P120" s="153">
        <f t="shared" si="11"/>
        <v>0</v>
      </c>
    </row>
    <row r="121" spans="1:16" s="120" customFormat="1" ht="24">
      <c r="A121" s="151">
        <v>111</v>
      </c>
      <c r="B121" s="98"/>
      <c r="C121" s="276" t="s">
        <v>270</v>
      </c>
      <c r="D121" s="277" t="s">
        <v>1216</v>
      </c>
      <c r="E121" s="98" t="s">
        <v>233</v>
      </c>
      <c r="F121" s="98"/>
      <c r="G121" s="98" t="s">
        <v>262</v>
      </c>
      <c r="H121" s="97" t="s">
        <v>56</v>
      </c>
      <c r="I121" s="278">
        <v>14.71</v>
      </c>
      <c r="J121" s="97">
        <v>3</v>
      </c>
      <c r="K121" s="225">
        <v>149.69999999999999</v>
      </c>
      <c r="L121" s="152"/>
      <c r="M121" s="153">
        <f t="shared" si="8"/>
        <v>2202.087</v>
      </c>
      <c r="N121" s="153">
        <f t="shared" si="9"/>
        <v>0</v>
      </c>
      <c r="O121" s="226">
        <f t="shared" si="10"/>
        <v>0</v>
      </c>
      <c r="P121" s="153">
        <f t="shared" si="11"/>
        <v>0</v>
      </c>
    </row>
    <row r="122" spans="1:16" s="120" customFormat="1" ht="24">
      <c r="A122" s="151">
        <v>112</v>
      </c>
      <c r="B122" s="98"/>
      <c r="C122" s="276" t="s">
        <v>270</v>
      </c>
      <c r="D122" s="277" t="s">
        <v>1217</v>
      </c>
      <c r="E122" s="98" t="s">
        <v>1137</v>
      </c>
      <c r="F122" s="98"/>
      <c r="G122" s="98" t="s">
        <v>262</v>
      </c>
      <c r="H122" s="97" t="s">
        <v>43</v>
      </c>
      <c r="I122" s="278">
        <v>14.71</v>
      </c>
      <c r="J122" s="97">
        <v>3</v>
      </c>
      <c r="K122" s="225">
        <v>149.69999999999999</v>
      </c>
      <c r="L122" s="152"/>
      <c r="M122" s="153">
        <f t="shared" si="8"/>
        <v>2202.087</v>
      </c>
      <c r="N122" s="153">
        <f t="shared" si="9"/>
        <v>0</v>
      </c>
      <c r="O122" s="226">
        <f t="shared" si="10"/>
        <v>0</v>
      </c>
      <c r="P122" s="153">
        <f t="shared" si="11"/>
        <v>0</v>
      </c>
    </row>
    <row r="123" spans="1:16" s="120" customFormat="1" ht="24">
      <c r="A123" s="151">
        <v>113</v>
      </c>
      <c r="B123" s="98"/>
      <c r="C123" s="276" t="s">
        <v>270</v>
      </c>
      <c r="D123" s="277" t="s">
        <v>1218</v>
      </c>
      <c r="E123" s="98" t="s">
        <v>1137</v>
      </c>
      <c r="F123" s="98"/>
      <c r="G123" s="98" t="s">
        <v>262</v>
      </c>
      <c r="H123" s="97" t="s">
        <v>43</v>
      </c>
      <c r="I123" s="278">
        <v>14.71</v>
      </c>
      <c r="J123" s="97">
        <v>3</v>
      </c>
      <c r="K123" s="225">
        <v>149.69999999999999</v>
      </c>
      <c r="L123" s="152"/>
      <c r="M123" s="153">
        <f t="shared" si="8"/>
        <v>2202.087</v>
      </c>
      <c r="N123" s="153">
        <f t="shared" si="9"/>
        <v>0</v>
      </c>
      <c r="O123" s="226">
        <f t="shared" si="10"/>
        <v>0</v>
      </c>
      <c r="P123" s="153">
        <f t="shared" si="11"/>
        <v>0</v>
      </c>
    </row>
    <row r="124" spans="1:16" s="120" customFormat="1">
      <c r="A124" s="151">
        <v>114</v>
      </c>
      <c r="B124" s="98"/>
      <c r="C124" s="276" t="s">
        <v>270</v>
      </c>
      <c r="D124" s="277" t="s">
        <v>1219</v>
      </c>
      <c r="E124" s="98" t="s">
        <v>419</v>
      </c>
      <c r="F124" s="98"/>
      <c r="G124" s="98" t="s">
        <v>419</v>
      </c>
      <c r="H124" s="97" t="s">
        <v>76</v>
      </c>
      <c r="I124" s="278">
        <v>0</v>
      </c>
      <c r="J124" s="154"/>
      <c r="K124" s="154"/>
      <c r="L124" s="154"/>
      <c r="M124" s="154"/>
      <c r="N124" s="154"/>
      <c r="O124" s="154"/>
      <c r="P124" s="154"/>
    </row>
    <row r="125" spans="1:16" s="120" customFormat="1" ht="24">
      <c r="A125" s="151">
        <v>115</v>
      </c>
      <c r="B125" s="98"/>
      <c r="C125" s="276" t="s">
        <v>270</v>
      </c>
      <c r="D125" s="277" t="s">
        <v>1220</v>
      </c>
      <c r="E125" s="98" t="s">
        <v>1137</v>
      </c>
      <c r="F125" s="98"/>
      <c r="G125" s="98" t="s">
        <v>262</v>
      </c>
      <c r="H125" s="97" t="s">
        <v>43</v>
      </c>
      <c r="I125" s="278">
        <v>14.71</v>
      </c>
      <c r="J125" s="97">
        <v>3</v>
      </c>
      <c r="K125" s="225">
        <v>149.69999999999999</v>
      </c>
      <c r="L125" s="152"/>
      <c r="M125" s="153">
        <f t="shared" si="8"/>
        <v>2202.087</v>
      </c>
      <c r="N125" s="153">
        <f t="shared" si="9"/>
        <v>0</v>
      </c>
      <c r="O125" s="226">
        <f t="shared" si="10"/>
        <v>0</v>
      </c>
      <c r="P125" s="153">
        <f t="shared" si="11"/>
        <v>0</v>
      </c>
    </row>
    <row r="126" spans="1:16" s="120" customFormat="1" ht="24">
      <c r="A126" s="151">
        <v>116</v>
      </c>
      <c r="B126" s="98"/>
      <c r="C126" s="276" t="s">
        <v>270</v>
      </c>
      <c r="D126" s="277" t="s">
        <v>1221</v>
      </c>
      <c r="E126" s="98" t="s">
        <v>419</v>
      </c>
      <c r="F126" s="98"/>
      <c r="G126" s="98" t="s">
        <v>262</v>
      </c>
      <c r="H126" s="97" t="s">
        <v>76</v>
      </c>
      <c r="I126" s="278">
        <v>0</v>
      </c>
      <c r="J126" s="154"/>
      <c r="K126" s="154"/>
      <c r="L126" s="154"/>
      <c r="M126" s="154"/>
      <c r="N126" s="154"/>
      <c r="O126" s="154"/>
      <c r="P126" s="154"/>
    </row>
    <row r="127" spans="1:16" s="120" customFormat="1" ht="24">
      <c r="A127" s="151">
        <v>117</v>
      </c>
      <c r="B127" s="98"/>
      <c r="C127" s="276" t="s">
        <v>270</v>
      </c>
      <c r="D127" s="277" t="s">
        <v>1222</v>
      </c>
      <c r="E127" s="98" t="s">
        <v>1137</v>
      </c>
      <c r="F127" s="98"/>
      <c r="G127" s="98" t="s">
        <v>262</v>
      </c>
      <c r="H127" s="97" t="s">
        <v>43</v>
      </c>
      <c r="I127" s="278">
        <v>14.71</v>
      </c>
      <c r="J127" s="97">
        <v>3</v>
      </c>
      <c r="K127" s="225">
        <v>149.69999999999999</v>
      </c>
      <c r="L127" s="152"/>
      <c r="M127" s="153">
        <f t="shared" si="8"/>
        <v>2202.087</v>
      </c>
      <c r="N127" s="153">
        <f t="shared" si="9"/>
        <v>0</v>
      </c>
      <c r="O127" s="226">
        <f t="shared" si="10"/>
        <v>0</v>
      </c>
      <c r="P127" s="153">
        <f t="shared" si="11"/>
        <v>0</v>
      </c>
    </row>
    <row r="128" spans="1:16" s="120" customFormat="1" ht="24">
      <c r="A128" s="151">
        <v>118</v>
      </c>
      <c r="B128" s="98"/>
      <c r="C128" s="276" t="s">
        <v>270</v>
      </c>
      <c r="D128" s="277" t="s">
        <v>1223</v>
      </c>
      <c r="E128" s="98" t="s">
        <v>523</v>
      </c>
      <c r="F128" s="98"/>
      <c r="G128" s="98" t="s">
        <v>262</v>
      </c>
      <c r="H128" s="97" t="s">
        <v>76</v>
      </c>
      <c r="I128" s="278">
        <v>48.97</v>
      </c>
      <c r="J128" s="154"/>
      <c r="K128" s="154"/>
      <c r="L128" s="154"/>
      <c r="M128" s="154"/>
      <c r="N128" s="154"/>
      <c r="O128" s="154"/>
      <c r="P128" s="154"/>
    </row>
    <row r="129" spans="1:16" s="120" customFormat="1" ht="24">
      <c r="A129" s="151">
        <v>119</v>
      </c>
      <c r="B129" s="98"/>
      <c r="C129" s="276" t="s">
        <v>270</v>
      </c>
      <c r="D129" s="277" t="s">
        <v>1224</v>
      </c>
      <c r="E129" s="98" t="s">
        <v>1062</v>
      </c>
      <c r="F129" s="98"/>
      <c r="G129" s="98" t="s">
        <v>262</v>
      </c>
      <c r="H129" s="97" t="s">
        <v>76</v>
      </c>
      <c r="I129" s="278">
        <v>23.76</v>
      </c>
      <c r="J129" s="154"/>
      <c r="K129" s="154"/>
      <c r="L129" s="154"/>
      <c r="M129" s="154"/>
      <c r="N129" s="154"/>
      <c r="O129" s="154"/>
      <c r="P129" s="154"/>
    </row>
    <row r="130" spans="1:16" s="120" customFormat="1" ht="24">
      <c r="A130" s="151">
        <v>120</v>
      </c>
      <c r="B130" s="98"/>
      <c r="C130" s="276" t="s">
        <v>270</v>
      </c>
      <c r="D130" s="277" t="s">
        <v>1225</v>
      </c>
      <c r="E130" s="98" t="s">
        <v>523</v>
      </c>
      <c r="F130" s="98"/>
      <c r="G130" s="98" t="s">
        <v>262</v>
      </c>
      <c r="H130" s="97" t="s">
        <v>76</v>
      </c>
      <c r="I130" s="278">
        <v>11.44</v>
      </c>
      <c r="J130" s="154"/>
      <c r="K130" s="154"/>
      <c r="L130" s="154"/>
      <c r="M130" s="154"/>
      <c r="N130" s="154"/>
      <c r="O130" s="154"/>
      <c r="P130" s="154"/>
    </row>
    <row r="131" spans="1:16" s="120" customFormat="1" ht="24">
      <c r="A131" s="151">
        <v>121</v>
      </c>
      <c r="B131" s="98"/>
      <c r="C131" s="276" t="s">
        <v>270</v>
      </c>
      <c r="D131" s="277" t="s">
        <v>1226</v>
      </c>
      <c r="E131" s="98" t="s">
        <v>120</v>
      </c>
      <c r="F131" s="98"/>
      <c r="G131" s="98" t="s">
        <v>262</v>
      </c>
      <c r="H131" s="97" t="s">
        <v>56</v>
      </c>
      <c r="I131" s="278">
        <v>11.56</v>
      </c>
      <c r="J131" s="97">
        <v>3</v>
      </c>
      <c r="K131" s="225">
        <v>149.69999999999999</v>
      </c>
      <c r="L131" s="152"/>
      <c r="M131" s="153">
        <f t="shared" si="8"/>
        <v>1730.5319999999999</v>
      </c>
      <c r="N131" s="153">
        <f t="shared" si="9"/>
        <v>0</v>
      </c>
      <c r="O131" s="226">
        <f t="shared" si="10"/>
        <v>0</v>
      </c>
      <c r="P131" s="153">
        <f t="shared" si="11"/>
        <v>0</v>
      </c>
    </row>
    <row r="132" spans="1:16" s="120" customFormat="1" ht="24">
      <c r="A132" s="151">
        <v>122</v>
      </c>
      <c r="B132" s="98"/>
      <c r="C132" s="276" t="s">
        <v>270</v>
      </c>
      <c r="D132" s="277" t="s">
        <v>1227</v>
      </c>
      <c r="E132" s="98" t="s">
        <v>1188</v>
      </c>
      <c r="F132" s="98"/>
      <c r="G132" s="98" t="s">
        <v>262</v>
      </c>
      <c r="H132" s="97" t="s">
        <v>191</v>
      </c>
      <c r="I132" s="278">
        <v>2.5499999999999998</v>
      </c>
      <c r="J132" s="97">
        <v>5</v>
      </c>
      <c r="K132" s="225">
        <v>249.5</v>
      </c>
      <c r="L132" s="152"/>
      <c r="M132" s="153">
        <f t="shared" si="8"/>
        <v>636.22499999999991</v>
      </c>
      <c r="N132" s="153">
        <f t="shared" si="9"/>
        <v>0</v>
      </c>
      <c r="O132" s="226">
        <f t="shared" si="10"/>
        <v>0</v>
      </c>
      <c r="P132" s="153">
        <f t="shared" si="11"/>
        <v>0</v>
      </c>
    </row>
    <row r="133" spans="1:16" s="120" customFormat="1" ht="24">
      <c r="A133" s="151">
        <v>123</v>
      </c>
      <c r="B133" s="98"/>
      <c r="C133" s="276" t="s">
        <v>270</v>
      </c>
      <c r="D133" s="277" t="s">
        <v>1228</v>
      </c>
      <c r="E133" s="98" t="s">
        <v>216</v>
      </c>
      <c r="F133" s="98"/>
      <c r="G133" s="98" t="s">
        <v>262</v>
      </c>
      <c r="H133" s="97" t="s">
        <v>45</v>
      </c>
      <c r="I133" s="278">
        <v>34.24</v>
      </c>
      <c r="J133" s="97">
        <v>5</v>
      </c>
      <c r="K133" s="225">
        <v>249.5</v>
      </c>
      <c r="L133" s="152"/>
      <c r="M133" s="153">
        <f t="shared" si="8"/>
        <v>8542.880000000001</v>
      </c>
      <c r="N133" s="153">
        <f t="shared" si="9"/>
        <v>0</v>
      </c>
      <c r="O133" s="226">
        <f t="shared" si="10"/>
        <v>0</v>
      </c>
      <c r="P133" s="153">
        <f t="shared" si="11"/>
        <v>0</v>
      </c>
    </row>
    <row r="134" spans="1:16" s="120" customFormat="1" ht="24">
      <c r="A134" s="151">
        <v>124</v>
      </c>
      <c r="B134" s="98"/>
      <c r="C134" s="276" t="s">
        <v>270</v>
      </c>
      <c r="D134" s="277" t="s">
        <v>1229</v>
      </c>
      <c r="E134" s="98" t="s">
        <v>1141</v>
      </c>
      <c r="F134" s="98"/>
      <c r="G134" s="98" t="s">
        <v>262</v>
      </c>
      <c r="H134" s="97" t="s">
        <v>44</v>
      </c>
      <c r="I134" s="278">
        <v>14.71</v>
      </c>
      <c r="J134" s="97">
        <v>3</v>
      </c>
      <c r="K134" s="225">
        <v>149.69999999999999</v>
      </c>
      <c r="L134" s="152"/>
      <c r="M134" s="153">
        <f t="shared" si="8"/>
        <v>2202.087</v>
      </c>
      <c r="N134" s="153">
        <f t="shared" si="9"/>
        <v>0</v>
      </c>
      <c r="O134" s="226">
        <f t="shared" si="10"/>
        <v>0</v>
      </c>
      <c r="P134" s="153">
        <f t="shared" si="11"/>
        <v>0</v>
      </c>
    </row>
    <row r="135" spans="1:16" s="120" customFormat="1" ht="24">
      <c r="A135" s="151">
        <v>125</v>
      </c>
      <c r="B135" s="98"/>
      <c r="C135" s="276" t="s">
        <v>270</v>
      </c>
      <c r="D135" s="277" t="s">
        <v>1230</v>
      </c>
      <c r="E135" s="98" t="s">
        <v>1141</v>
      </c>
      <c r="F135" s="98"/>
      <c r="G135" s="98" t="s">
        <v>262</v>
      </c>
      <c r="H135" s="97" t="s">
        <v>44</v>
      </c>
      <c r="I135" s="278">
        <v>20.72</v>
      </c>
      <c r="J135" s="97">
        <v>3</v>
      </c>
      <c r="K135" s="225">
        <v>149.69999999999999</v>
      </c>
      <c r="L135" s="152"/>
      <c r="M135" s="153">
        <f t="shared" si="8"/>
        <v>3101.7839999999997</v>
      </c>
      <c r="N135" s="153">
        <f t="shared" si="9"/>
        <v>0</v>
      </c>
      <c r="O135" s="226">
        <f t="shared" si="10"/>
        <v>0</v>
      </c>
      <c r="P135" s="153">
        <f t="shared" si="11"/>
        <v>0</v>
      </c>
    </row>
    <row r="136" spans="1:16" s="120" customFormat="1" ht="24">
      <c r="A136" s="151">
        <v>126</v>
      </c>
      <c r="B136" s="98"/>
      <c r="C136" s="276" t="s">
        <v>270</v>
      </c>
      <c r="D136" s="277" t="s">
        <v>1231</v>
      </c>
      <c r="E136" s="98" t="s">
        <v>1137</v>
      </c>
      <c r="F136" s="98"/>
      <c r="G136" s="98" t="s">
        <v>262</v>
      </c>
      <c r="H136" s="97" t="s">
        <v>43</v>
      </c>
      <c r="I136" s="278">
        <v>14.71</v>
      </c>
      <c r="J136" s="97">
        <v>3</v>
      </c>
      <c r="K136" s="225">
        <v>149.69999999999999</v>
      </c>
      <c r="L136" s="152"/>
      <c r="M136" s="153">
        <f t="shared" si="8"/>
        <v>2202.087</v>
      </c>
      <c r="N136" s="153">
        <f t="shared" si="9"/>
        <v>0</v>
      </c>
      <c r="O136" s="226">
        <f t="shared" si="10"/>
        <v>0</v>
      </c>
      <c r="P136" s="153">
        <f t="shared" si="11"/>
        <v>0</v>
      </c>
    </row>
    <row r="137" spans="1:16" s="120" customFormat="1" ht="24">
      <c r="A137" s="151">
        <v>127</v>
      </c>
      <c r="B137" s="98"/>
      <c r="C137" s="276" t="s">
        <v>270</v>
      </c>
      <c r="D137" s="277" t="s">
        <v>1232</v>
      </c>
      <c r="E137" s="98" t="s">
        <v>1140</v>
      </c>
      <c r="F137" s="98"/>
      <c r="G137" s="98" t="s">
        <v>262</v>
      </c>
      <c r="H137" s="97" t="s">
        <v>43</v>
      </c>
      <c r="I137" s="278">
        <v>14.71</v>
      </c>
      <c r="J137" s="97">
        <v>3</v>
      </c>
      <c r="K137" s="225">
        <v>149.69999999999999</v>
      </c>
      <c r="L137" s="152"/>
      <c r="M137" s="153">
        <f t="shared" si="8"/>
        <v>2202.087</v>
      </c>
      <c r="N137" s="153">
        <f t="shared" si="9"/>
        <v>0</v>
      </c>
      <c r="O137" s="226">
        <f t="shared" si="10"/>
        <v>0</v>
      </c>
      <c r="P137" s="153">
        <f t="shared" si="11"/>
        <v>0</v>
      </c>
    </row>
    <row r="138" spans="1:16" s="120" customFormat="1" ht="24">
      <c r="A138" s="151">
        <v>128</v>
      </c>
      <c r="B138" s="98"/>
      <c r="C138" s="276" t="s">
        <v>270</v>
      </c>
      <c r="D138" s="277" t="s">
        <v>1233</v>
      </c>
      <c r="E138" s="98" t="s">
        <v>1140</v>
      </c>
      <c r="F138" s="98"/>
      <c r="G138" s="98" t="s">
        <v>262</v>
      </c>
      <c r="H138" s="97" t="s">
        <v>43</v>
      </c>
      <c r="I138" s="278">
        <v>14.71</v>
      </c>
      <c r="J138" s="97">
        <v>3</v>
      </c>
      <c r="K138" s="225">
        <v>149.69999999999999</v>
      </c>
      <c r="L138" s="152"/>
      <c r="M138" s="153">
        <f t="shared" si="8"/>
        <v>2202.087</v>
      </c>
      <c r="N138" s="153">
        <f t="shared" si="9"/>
        <v>0</v>
      </c>
      <c r="O138" s="226">
        <f t="shared" si="10"/>
        <v>0</v>
      </c>
      <c r="P138" s="153">
        <f t="shared" si="11"/>
        <v>0</v>
      </c>
    </row>
    <row r="139" spans="1:16" s="120" customFormat="1" ht="24">
      <c r="A139" s="151">
        <v>129</v>
      </c>
      <c r="B139" s="98"/>
      <c r="C139" s="276" t="s">
        <v>270</v>
      </c>
      <c r="D139" s="277" t="s">
        <v>1234</v>
      </c>
      <c r="E139" s="98" t="s">
        <v>233</v>
      </c>
      <c r="F139" s="98"/>
      <c r="G139" s="98" t="s">
        <v>262</v>
      </c>
      <c r="H139" s="97" t="s">
        <v>56</v>
      </c>
      <c r="I139" s="278">
        <v>14.71</v>
      </c>
      <c r="J139" s="97">
        <v>3</v>
      </c>
      <c r="K139" s="225">
        <v>149.69999999999999</v>
      </c>
      <c r="L139" s="152"/>
      <c r="M139" s="153">
        <f t="shared" ref="M139:M202" si="12">I139*K139</f>
        <v>2202.087</v>
      </c>
      <c r="N139" s="153">
        <f t="shared" ref="N139:N202" si="13">IFERROR(M139/L139,0)</f>
        <v>0</v>
      </c>
      <c r="O139" s="226">
        <f t="shared" ref="O139:O202" si="14">IF(P139&gt;0,P139/K139,0)</f>
        <v>0</v>
      </c>
      <c r="P139" s="153">
        <f t="shared" si="11"/>
        <v>0</v>
      </c>
    </row>
    <row r="140" spans="1:16" s="120" customFormat="1" ht="24">
      <c r="A140" s="151">
        <v>130</v>
      </c>
      <c r="B140" s="98"/>
      <c r="C140" s="276" t="s">
        <v>270</v>
      </c>
      <c r="D140" s="277" t="s">
        <v>1235</v>
      </c>
      <c r="E140" s="98" t="s">
        <v>1140</v>
      </c>
      <c r="F140" s="98"/>
      <c r="G140" s="98" t="s">
        <v>262</v>
      </c>
      <c r="H140" s="97" t="s">
        <v>43</v>
      </c>
      <c r="I140" s="278">
        <v>14.71</v>
      </c>
      <c r="J140" s="97">
        <v>3</v>
      </c>
      <c r="K140" s="225">
        <v>149.69999999999999</v>
      </c>
      <c r="L140" s="152"/>
      <c r="M140" s="153">
        <f t="shared" si="12"/>
        <v>2202.087</v>
      </c>
      <c r="N140" s="153">
        <f t="shared" si="13"/>
        <v>0</v>
      </c>
      <c r="O140" s="226">
        <f t="shared" si="14"/>
        <v>0</v>
      </c>
      <c r="P140" s="153">
        <f t="shared" si="11"/>
        <v>0</v>
      </c>
    </row>
    <row r="141" spans="1:16" s="120" customFormat="1" ht="24">
      <c r="A141" s="151">
        <v>131</v>
      </c>
      <c r="B141" s="98"/>
      <c r="C141" s="276" t="s">
        <v>270</v>
      </c>
      <c r="D141" s="277" t="s">
        <v>1236</v>
      </c>
      <c r="E141" s="98" t="s">
        <v>233</v>
      </c>
      <c r="F141" s="98"/>
      <c r="G141" s="98" t="s">
        <v>262</v>
      </c>
      <c r="H141" s="97" t="s">
        <v>56</v>
      </c>
      <c r="I141" s="278">
        <v>14.71</v>
      </c>
      <c r="J141" s="97">
        <v>3</v>
      </c>
      <c r="K141" s="225">
        <v>149.69999999999999</v>
      </c>
      <c r="L141" s="152"/>
      <c r="M141" s="153">
        <f t="shared" si="12"/>
        <v>2202.087</v>
      </c>
      <c r="N141" s="153">
        <f t="shared" si="13"/>
        <v>0</v>
      </c>
      <c r="O141" s="226">
        <f t="shared" si="14"/>
        <v>0</v>
      </c>
      <c r="P141" s="153">
        <f t="shared" si="11"/>
        <v>0</v>
      </c>
    </row>
    <row r="142" spans="1:16" s="120" customFormat="1" ht="24">
      <c r="A142" s="151">
        <v>132</v>
      </c>
      <c r="B142" s="98"/>
      <c r="C142" s="276" t="s">
        <v>270</v>
      </c>
      <c r="D142" s="277" t="s">
        <v>1237</v>
      </c>
      <c r="E142" s="98" t="s">
        <v>1140</v>
      </c>
      <c r="F142" s="98"/>
      <c r="G142" s="98" t="s">
        <v>262</v>
      </c>
      <c r="H142" s="97" t="s">
        <v>43</v>
      </c>
      <c r="I142" s="278">
        <v>14.71</v>
      </c>
      <c r="J142" s="97">
        <v>3</v>
      </c>
      <c r="K142" s="225">
        <v>149.69999999999999</v>
      </c>
      <c r="L142" s="152"/>
      <c r="M142" s="153">
        <f t="shared" si="12"/>
        <v>2202.087</v>
      </c>
      <c r="N142" s="153">
        <f t="shared" si="13"/>
        <v>0</v>
      </c>
      <c r="O142" s="226">
        <f t="shared" si="14"/>
        <v>0</v>
      </c>
      <c r="P142" s="153">
        <f t="shared" si="11"/>
        <v>0</v>
      </c>
    </row>
    <row r="143" spans="1:16" s="120" customFormat="1" ht="24">
      <c r="A143" s="151">
        <v>133</v>
      </c>
      <c r="B143" s="98"/>
      <c r="C143" s="276" t="s">
        <v>270</v>
      </c>
      <c r="D143" s="277" t="s">
        <v>1238</v>
      </c>
      <c r="E143" s="98" t="s">
        <v>1137</v>
      </c>
      <c r="F143" s="98"/>
      <c r="G143" s="98" t="s">
        <v>262</v>
      </c>
      <c r="H143" s="97" t="s">
        <v>43</v>
      </c>
      <c r="I143" s="278">
        <v>14.71</v>
      </c>
      <c r="J143" s="97">
        <v>3</v>
      </c>
      <c r="K143" s="225">
        <v>149.69999999999999</v>
      </c>
      <c r="L143" s="152"/>
      <c r="M143" s="153">
        <f t="shared" si="12"/>
        <v>2202.087</v>
      </c>
      <c r="N143" s="153">
        <f t="shared" si="13"/>
        <v>0</v>
      </c>
      <c r="O143" s="226">
        <f t="shared" si="14"/>
        <v>0</v>
      </c>
      <c r="P143" s="153">
        <f t="shared" si="11"/>
        <v>0</v>
      </c>
    </row>
    <row r="144" spans="1:16" s="120" customFormat="1" ht="24">
      <c r="A144" s="151">
        <v>134</v>
      </c>
      <c r="B144" s="98"/>
      <c r="C144" s="276" t="s">
        <v>270</v>
      </c>
      <c r="D144" s="277" t="s">
        <v>1239</v>
      </c>
      <c r="E144" s="98" t="s">
        <v>1157</v>
      </c>
      <c r="F144" s="98"/>
      <c r="G144" s="98" t="s">
        <v>262</v>
      </c>
      <c r="H144" s="97" t="s">
        <v>44</v>
      </c>
      <c r="I144" s="278">
        <v>33.65</v>
      </c>
      <c r="J144" s="97">
        <v>3</v>
      </c>
      <c r="K144" s="225">
        <v>149.69999999999999</v>
      </c>
      <c r="L144" s="152"/>
      <c r="M144" s="153">
        <f t="shared" si="12"/>
        <v>5037.4049999999997</v>
      </c>
      <c r="N144" s="153">
        <f t="shared" si="13"/>
        <v>0</v>
      </c>
      <c r="O144" s="226">
        <f t="shared" si="14"/>
        <v>0</v>
      </c>
      <c r="P144" s="153">
        <f t="shared" si="11"/>
        <v>0</v>
      </c>
    </row>
    <row r="145" spans="1:16" s="120" customFormat="1" ht="24">
      <c r="A145" s="151">
        <v>135</v>
      </c>
      <c r="B145" s="98"/>
      <c r="C145" s="276" t="s">
        <v>270</v>
      </c>
      <c r="D145" s="277" t="s">
        <v>1239</v>
      </c>
      <c r="E145" s="98" t="s">
        <v>1158</v>
      </c>
      <c r="F145" s="98"/>
      <c r="G145" s="98" t="s">
        <v>1159</v>
      </c>
      <c r="H145" s="97" t="s">
        <v>45</v>
      </c>
      <c r="I145" s="278">
        <v>42.6</v>
      </c>
      <c r="J145" s="97">
        <v>5</v>
      </c>
      <c r="K145" s="225">
        <v>249.5</v>
      </c>
      <c r="L145" s="152"/>
      <c r="M145" s="153">
        <f t="shared" si="12"/>
        <v>10628.7</v>
      </c>
      <c r="N145" s="153">
        <f t="shared" si="13"/>
        <v>0</v>
      </c>
      <c r="O145" s="226">
        <f t="shared" si="14"/>
        <v>0</v>
      </c>
      <c r="P145" s="153">
        <f t="shared" si="11"/>
        <v>0</v>
      </c>
    </row>
    <row r="146" spans="1:16" s="120" customFormat="1" ht="24">
      <c r="A146" s="151">
        <v>136</v>
      </c>
      <c r="B146" s="98"/>
      <c r="C146" s="276" t="s">
        <v>270</v>
      </c>
      <c r="D146" s="277" t="s">
        <v>1240</v>
      </c>
      <c r="E146" s="98" t="s">
        <v>216</v>
      </c>
      <c r="F146" s="98"/>
      <c r="G146" s="98" t="s">
        <v>262</v>
      </c>
      <c r="H146" s="97" t="s">
        <v>45</v>
      </c>
      <c r="I146" s="278">
        <v>34.36</v>
      </c>
      <c r="J146" s="97">
        <v>5</v>
      </c>
      <c r="K146" s="225">
        <v>249.5</v>
      </c>
      <c r="L146" s="152"/>
      <c r="M146" s="153">
        <f t="shared" si="12"/>
        <v>8572.82</v>
      </c>
      <c r="N146" s="153">
        <f t="shared" si="13"/>
        <v>0</v>
      </c>
      <c r="O146" s="226">
        <f t="shared" si="14"/>
        <v>0</v>
      </c>
      <c r="P146" s="153">
        <f t="shared" si="11"/>
        <v>0</v>
      </c>
    </row>
    <row r="147" spans="1:16" s="120" customFormat="1" ht="24">
      <c r="A147" s="151">
        <v>137</v>
      </c>
      <c r="B147" s="98"/>
      <c r="C147" s="276" t="s">
        <v>270</v>
      </c>
      <c r="D147" s="277" t="s">
        <v>1241</v>
      </c>
      <c r="E147" s="98" t="s">
        <v>1141</v>
      </c>
      <c r="F147" s="98"/>
      <c r="G147" s="98" t="s">
        <v>262</v>
      </c>
      <c r="H147" s="97" t="s">
        <v>44</v>
      </c>
      <c r="I147" s="278">
        <v>14.71</v>
      </c>
      <c r="J147" s="97">
        <v>3</v>
      </c>
      <c r="K147" s="225">
        <v>149.69999999999999</v>
      </c>
      <c r="L147" s="152"/>
      <c r="M147" s="153">
        <f t="shared" si="12"/>
        <v>2202.087</v>
      </c>
      <c r="N147" s="153">
        <f t="shared" si="13"/>
        <v>0</v>
      </c>
      <c r="O147" s="226">
        <f t="shared" si="14"/>
        <v>0</v>
      </c>
      <c r="P147" s="153">
        <f t="shared" si="11"/>
        <v>0</v>
      </c>
    </row>
    <row r="148" spans="1:16" s="120" customFormat="1" ht="24">
      <c r="A148" s="151">
        <v>138</v>
      </c>
      <c r="B148" s="98"/>
      <c r="C148" s="276" t="s">
        <v>270</v>
      </c>
      <c r="D148" s="277" t="s">
        <v>1242</v>
      </c>
      <c r="E148" s="98" t="s">
        <v>1141</v>
      </c>
      <c r="F148" s="98"/>
      <c r="G148" s="98" t="s">
        <v>262</v>
      </c>
      <c r="H148" s="97" t="s">
        <v>44</v>
      </c>
      <c r="I148" s="278">
        <v>20.72</v>
      </c>
      <c r="J148" s="97">
        <v>3</v>
      </c>
      <c r="K148" s="225">
        <v>149.69999999999999</v>
      </c>
      <c r="L148" s="152"/>
      <c r="M148" s="153">
        <f t="shared" si="12"/>
        <v>3101.7839999999997</v>
      </c>
      <c r="N148" s="153">
        <f t="shared" si="13"/>
        <v>0</v>
      </c>
      <c r="O148" s="226">
        <f t="shared" si="14"/>
        <v>0</v>
      </c>
      <c r="P148" s="153">
        <f t="shared" si="11"/>
        <v>0</v>
      </c>
    </row>
    <row r="149" spans="1:16" s="120" customFormat="1" ht="24">
      <c r="A149" s="151">
        <v>139</v>
      </c>
      <c r="B149" s="98"/>
      <c r="C149" s="276" t="s">
        <v>270</v>
      </c>
      <c r="D149" s="277" t="s">
        <v>1243</v>
      </c>
      <c r="E149" s="98" t="s">
        <v>1137</v>
      </c>
      <c r="F149" s="98"/>
      <c r="G149" s="98" t="s">
        <v>262</v>
      </c>
      <c r="H149" s="97" t="s">
        <v>43</v>
      </c>
      <c r="I149" s="278">
        <v>17.21</v>
      </c>
      <c r="J149" s="97">
        <v>3</v>
      </c>
      <c r="K149" s="225">
        <v>149.69999999999999</v>
      </c>
      <c r="L149" s="152"/>
      <c r="M149" s="153">
        <f t="shared" si="12"/>
        <v>2576.337</v>
      </c>
      <c r="N149" s="153">
        <f t="shared" si="13"/>
        <v>0</v>
      </c>
      <c r="O149" s="226">
        <f t="shared" si="14"/>
        <v>0</v>
      </c>
      <c r="P149" s="153">
        <f t="shared" si="11"/>
        <v>0</v>
      </c>
    </row>
    <row r="150" spans="1:16" s="120" customFormat="1" ht="24">
      <c r="A150" s="151">
        <v>140</v>
      </c>
      <c r="B150" s="98"/>
      <c r="C150" s="276" t="s">
        <v>270</v>
      </c>
      <c r="D150" s="277" t="s">
        <v>1244</v>
      </c>
      <c r="E150" s="98" t="s">
        <v>1137</v>
      </c>
      <c r="F150" s="98"/>
      <c r="G150" s="98" t="s">
        <v>262</v>
      </c>
      <c r="H150" s="97" t="s">
        <v>43</v>
      </c>
      <c r="I150" s="278">
        <v>14.43</v>
      </c>
      <c r="J150" s="97">
        <v>3</v>
      </c>
      <c r="K150" s="225">
        <v>149.69999999999999</v>
      </c>
      <c r="L150" s="152"/>
      <c r="M150" s="153">
        <f t="shared" si="12"/>
        <v>2160.1709999999998</v>
      </c>
      <c r="N150" s="153">
        <f t="shared" si="13"/>
        <v>0</v>
      </c>
      <c r="O150" s="226">
        <f t="shared" si="14"/>
        <v>0</v>
      </c>
      <c r="P150" s="153">
        <f t="shared" si="11"/>
        <v>0</v>
      </c>
    </row>
    <row r="151" spans="1:16" s="120" customFormat="1" ht="24">
      <c r="A151" s="151">
        <v>141</v>
      </c>
      <c r="B151" s="98"/>
      <c r="C151" s="276" t="s">
        <v>270</v>
      </c>
      <c r="D151" s="277" t="s">
        <v>1245</v>
      </c>
      <c r="E151" s="98" t="s">
        <v>1137</v>
      </c>
      <c r="F151" s="98"/>
      <c r="G151" s="98" t="s">
        <v>262</v>
      </c>
      <c r="H151" s="97" t="s">
        <v>43</v>
      </c>
      <c r="I151" s="278">
        <v>14.71</v>
      </c>
      <c r="J151" s="97">
        <v>3</v>
      </c>
      <c r="K151" s="225">
        <v>149.69999999999999</v>
      </c>
      <c r="L151" s="152"/>
      <c r="M151" s="153">
        <f t="shared" si="12"/>
        <v>2202.087</v>
      </c>
      <c r="N151" s="153">
        <f t="shared" si="13"/>
        <v>0</v>
      </c>
      <c r="O151" s="226">
        <f t="shared" si="14"/>
        <v>0</v>
      </c>
      <c r="P151" s="153">
        <f t="shared" si="11"/>
        <v>0</v>
      </c>
    </row>
    <row r="152" spans="1:16" s="120" customFormat="1" ht="24">
      <c r="A152" s="151">
        <v>142</v>
      </c>
      <c r="B152" s="98"/>
      <c r="C152" s="276" t="s">
        <v>270</v>
      </c>
      <c r="D152" s="277" t="s">
        <v>1246</v>
      </c>
      <c r="E152" s="98" t="s">
        <v>1137</v>
      </c>
      <c r="F152" s="98"/>
      <c r="G152" s="98" t="s">
        <v>262</v>
      </c>
      <c r="H152" s="97" t="s">
        <v>43</v>
      </c>
      <c r="I152" s="278">
        <v>14.71</v>
      </c>
      <c r="J152" s="97">
        <v>3</v>
      </c>
      <c r="K152" s="225">
        <v>149.69999999999999</v>
      </c>
      <c r="L152" s="152"/>
      <c r="M152" s="153">
        <f t="shared" si="12"/>
        <v>2202.087</v>
      </c>
      <c r="N152" s="153">
        <f t="shared" si="13"/>
        <v>0</v>
      </c>
      <c r="O152" s="226">
        <f t="shared" si="14"/>
        <v>0</v>
      </c>
      <c r="P152" s="153">
        <f t="shared" si="11"/>
        <v>0</v>
      </c>
    </row>
    <row r="153" spans="1:16" s="120" customFormat="1" ht="24">
      <c r="A153" s="151">
        <v>143</v>
      </c>
      <c r="B153" s="98"/>
      <c r="C153" s="276" t="s">
        <v>270</v>
      </c>
      <c r="D153" s="277" t="s">
        <v>1247</v>
      </c>
      <c r="E153" s="98" t="s">
        <v>1137</v>
      </c>
      <c r="F153" s="98"/>
      <c r="G153" s="98" t="s">
        <v>262</v>
      </c>
      <c r="H153" s="97" t="s">
        <v>43</v>
      </c>
      <c r="I153" s="278">
        <v>14.71</v>
      </c>
      <c r="J153" s="97">
        <v>3</v>
      </c>
      <c r="K153" s="225">
        <v>149.69999999999999</v>
      </c>
      <c r="L153" s="152"/>
      <c r="M153" s="153">
        <f t="shared" si="12"/>
        <v>2202.087</v>
      </c>
      <c r="N153" s="153">
        <f t="shared" si="13"/>
        <v>0</v>
      </c>
      <c r="O153" s="226">
        <f t="shared" si="14"/>
        <v>0</v>
      </c>
      <c r="P153" s="153">
        <f t="shared" si="11"/>
        <v>0</v>
      </c>
    </row>
    <row r="154" spans="1:16" s="120" customFormat="1" ht="24">
      <c r="A154" s="151">
        <v>144</v>
      </c>
      <c r="B154" s="98"/>
      <c r="C154" s="276" t="s">
        <v>270</v>
      </c>
      <c r="D154" s="277" t="s">
        <v>1248</v>
      </c>
      <c r="E154" s="98" t="s">
        <v>1137</v>
      </c>
      <c r="F154" s="98"/>
      <c r="G154" s="98" t="s">
        <v>262</v>
      </c>
      <c r="H154" s="97" t="s">
        <v>43</v>
      </c>
      <c r="I154" s="278">
        <v>14.71</v>
      </c>
      <c r="J154" s="97">
        <v>3</v>
      </c>
      <c r="K154" s="225">
        <v>149.69999999999999</v>
      </c>
      <c r="L154" s="152"/>
      <c r="M154" s="153">
        <f t="shared" si="12"/>
        <v>2202.087</v>
      </c>
      <c r="N154" s="153">
        <f t="shared" si="13"/>
        <v>0</v>
      </c>
      <c r="O154" s="226">
        <f t="shared" si="14"/>
        <v>0</v>
      </c>
      <c r="P154" s="153">
        <f t="shared" si="11"/>
        <v>0</v>
      </c>
    </row>
    <row r="155" spans="1:16" s="120" customFormat="1" ht="24">
      <c r="A155" s="151">
        <v>145</v>
      </c>
      <c r="B155" s="98"/>
      <c r="C155" s="276" t="s">
        <v>270</v>
      </c>
      <c r="D155" s="277" t="s">
        <v>1249</v>
      </c>
      <c r="E155" s="98" t="s">
        <v>1137</v>
      </c>
      <c r="F155" s="98"/>
      <c r="G155" s="98" t="s">
        <v>262</v>
      </c>
      <c r="H155" s="97" t="s">
        <v>43</v>
      </c>
      <c r="I155" s="278">
        <v>14.71</v>
      </c>
      <c r="J155" s="97">
        <v>3</v>
      </c>
      <c r="K155" s="225">
        <v>149.69999999999999</v>
      </c>
      <c r="L155" s="152"/>
      <c r="M155" s="153">
        <f t="shared" si="12"/>
        <v>2202.087</v>
      </c>
      <c r="N155" s="153">
        <f t="shared" si="13"/>
        <v>0</v>
      </c>
      <c r="O155" s="226">
        <f t="shared" si="14"/>
        <v>0</v>
      </c>
      <c r="P155" s="153">
        <f t="shared" si="11"/>
        <v>0</v>
      </c>
    </row>
    <row r="156" spans="1:16" s="120" customFormat="1" ht="24">
      <c r="A156" s="151">
        <v>146</v>
      </c>
      <c r="B156" s="98"/>
      <c r="C156" s="276" t="s">
        <v>270</v>
      </c>
      <c r="D156" s="277" t="s">
        <v>1250</v>
      </c>
      <c r="E156" s="98" t="s">
        <v>1137</v>
      </c>
      <c r="F156" s="98"/>
      <c r="G156" s="98" t="s">
        <v>262</v>
      </c>
      <c r="H156" s="97" t="s">
        <v>43</v>
      </c>
      <c r="I156" s="278">
        <v>14.71</v>
      </c>
      <c r="J156" s="97">
        <v>3</v>
      </c>
      <c r="K156" s="225">
        <v>149.69999999999999</v>
      </c>
      <c r="L156" s="152"/>
      <c r="M156" s="153">
        <f t="shared" si="12"/>
        <v>2202.087</v>
      </c>
      <c r="N156" s="153">
        <f t="shared" si="13"/>
        <v>0</v>
      </c>
      <c r="O156" s="226">
        <f t="shared" si="14"/>
        <v>0</v>
      </c>
      <c r="P156" s="153">
        <f t="shared" si="11"/>
        <v>0</v>
      </c>
    </row>
    <row r="157" spans="1:16" s="120" customFormat="1" ht="24">
      <c r="A157" s="151">
        <v>147</v>
      </c>
      <c r="B157" s="98"/>
      <c r="C157" s="276" t="s">
        <v>270</v>
      </c>
      <c r="D157" s="277">
        <v>153</v>
      </c>
      <c r="E157" s="98" t="s">
        <v>1137</v>
      </c>
      <c r="F157" s="98"/>
      <c r="G157" s="98" t="s">
        <v>262</v>
      </c>
      <c r="H157" s="97" t="s">
        <v>43</v>
      </c>
      <c r="I157" s="278">
        <v>14.71</v>
      </c>
      <c r="J157" s="97">
        <v>3</v>
      </c>
      <c r="K157" s="225">
        <v>149.69999999999999</v>
      </c>
      <c r="L157" s="152"/>
      <c r="M157" s="153">
        <f t="shared" si="12"/>
        <v>2202.087</v>
      </c>
      <c r="N157" s="153">
        <f t="shared" si="13"/>
        <v>0</v>
      </c>
      <c r="O157" s="226">
        <f t="shared" si="14"/>
        <v>0</v>
      </c>
      <c r="P157" s="153">
        <f t="shared" si="11"/>
        <v>0</v>
      </c>
    </row>
    <row r="158" spans="1:16" s="120" customFormat="1" ht="24">
      <c r="A158" s="151">
        <v>148</v>
      </c>
      <c r="B158" s="98"/>
      <c r="C158" s="276" t="s">
        <v>270</v>
      </c>
      <c r="D158" s="277" t="s">
        <v>1251</v>
      </c>
      <c r="E158" s="98" t="s">
        <v>1137</v>
      </c>
      <c r="F158" s="98"/>
      <c r="G158" s="98" t="s">
        <v>262</v>
      </c>
      <c r="H158" s="97" t="s">
        <v>43</v>
      </c>
      <c r="I158" s="278">
        <v>14.71</v>
      </c>
      <c r="J158" s="97">
        <v>3</v>
      </c>
      <c r="K158" s="225">
        <v>149.69999999999999</v>
      </c>
      <c r="L158" s="152"/>
      <c r="M158" s="153">
        <f t="shared" si="12"/>
        <v>2202.087</v>
      </c>
      <c r="N158" s="153">
        <f t="shared" si="13"/>
        <v>0</v>
      </c>
      <c r="O158" s="226">
        <f t="shared" si="14"/>
        <v>0</v>
      </c>
      <c r="P158" s="153">
        <f t="shared" si="11"/>
        <v>0</v>
      </c>
    </row>
    <row r="159" spans="1:16" s="120" customFormat="1" ht="24">
      <c r="A159" s="151">
        <v>149</v>
      </c>
      <c r="B159" s="98"/>
      <c r="C159" s="276" t="s">
        <v>270</v>
      </c>
      <c r="D159" s="277" t="s">
        <v>1252</v>
      </c>
      <c r="E159" s="98" t="s">
        <v>1137</v>
      </c>
      <c r="F159" s="98"/>
      <c r="G159" s="98" t="s">
        <v>262</v>
      </c>
      <c r="H159" s="97" t="s">
        <v>43</v>
      </c>
      <c r="I159" s="278">
        <v>14.71</v>
      </c>
      <c r="J159" s="97">
        <v>3</v>
      </c>
      <c r="K159" s="225">
        <v>149.69999999999999</v>
      </c>
      <c r="L159" s="152"/>
      <c r="M159" s="153">
        <f t="shared" si="12"/>
        <v>2202.087</v>
      </c>
      <c r="N159" s="153">
        <f t="shared" si="13"/>
        <v>0</v>
      </c>
      <c r="O159" s="226">
        <f t="shared" si="14"/>
        <v>0</v>
      </c>
      <c r="P159" s="153">
        <f t="shared" si="11"/>
        <v>0</v>
      </c>
    </row>
    <row r="160" spans="1:16" s="120" customFormat="1" ht="24">
      <c r="A160" s="151">
        <v>150</v>
      </c>
      <c r="B160" s="98"/>
      <c r="C160" s="276" t="s">
        <v>270</v>
      </c>
      <c r="D160" s="277" t="s">
        <v>1253</v>
      </c>
      <c r="E160" s="98" t="s">
        <v>1137</v>
      </c>
      <c r="F160" s="98"/>
      <c r="G160" s="98" t="s">
        <v>262</v>
      </c>
      <c r="H160" s="97" t="s">
        <v>43</v>
      </c>
      <c r="I160" s="278">
        <v>14.71</v>
      </c>
      <c r="J160" s="97">
        <v>3</v>
      </c>
      <c r="K160" s="225">
        <v>149.69999999999999</v>
      </c>
      <c r="L160" s="152"/>
      <c r="M160" s="153">
        <f t="shared" si="12"/>
        <v>2202.087</v>
      </c>
      <c r="N160" s="153">
        <f t="shared" si="13"/>
        <v>0</v>
      </c>
      <c r="O160" s="226">
        <f t="shared" si="14"/>
        <v>0</v>
      </c>
      <c r="P160" s="153">
        <f t="shared" si="11"/>
        <v>0</v>
      </c>
    </row>
    <row r="161" spans="1:16" s="120" customFormat="1" ht="24">
      <c r="A161" s="151">
        <v>151</v>
      </c>
      <c r="B161" s="98"/>
      <c r="C161" s="276" t="s">
        <v>270</v>
      </c>
      <c r="D161" s="277" t="s">
        <v>1254</v>
      </c>
      <c r="E161" s="98" t="s">
        <v>1137</v>
      </c>
      <c r="F161" s="98"/>
      <c r="G161" s="98" t="s">
        <v>262</v>
      </c>
      <c r="H161" s="97" t="s">
        <v>43</v>
      </c>
      <c r="I161" s="278">
        <v>14.71</v>
      </c>
      <c r="J161" s="97">
        <v>3</v>
      </c>
      <c r="K161" s="225">
        <v>149.69999999999999</v>
      </c>
      <c r="L161" s="152"/>
      <c r="M161" s="153">
        <f t="shared" si="12"/>
        <v>2202.087</v>
      </c>
      <c r="N161" s="153">
        <f t="shared" si="13"/>
        <v>0</v>
      </c>
      <c r="O161" s="226">
        <f t="shared" si="14"/>
        <v>0</v>
      </c>
      <c r="P161" s="153">
        <f t="shared" si="11"/>
        <v>0</v>
      </c>
    </row>
    <row r="162" spans="1:16" s="120" customFormat="1" ht="24">
      <c r="A162" s="151">
        <v>152</v>
      </c>
      <c r="B162" s="98"/>
      <c r="C162" s="276" t="s">
        <v>270</v>
      </c>
      <c r="D162" s="277" t="s">
        <v>1255</v>
      </c>
      <c r="E162" s="98" t="s">
        <v>1137</v>
      </c>
      <c r="F162" s="98"/>
      <c r="G162" s="98" t="s">
        <v>262</v>
      </c>
      <c r="H162" s="97" t="s">
        <v>43</v>
      </c>
      <c r="I162" s="278">
        <v>14.71</v>
      </c>
      <c r="J162" s="97">
        <v>3</v>
      </c>
      <c r="K162" s="225">
        <v>149.69999999999999</v>
      </c>
      <c r="L162" s="152"/>
      <c r="M162" s="153">
        <f t="shared" si="12"/>
        <v>2202.087</v>
      </c>
      <c r="N162" s="153">
        <f t="shared" si="13"/>
        <v>0</v>
      </c>
      <c r="O162" s="226">
        <f t="shared" si="14"/>
        <v>0</v>
      </c>
      <c r="P162" s="153">
        <f t="shared" si="11"/>
        <v>0</v>
      </c>
    </row>
    <row r="163" spans="1:16" s="120" customFormat="1" ht="24">
      <c r="A163" s="151">
        <v>153</v>
      </c>
      <c r="B163" s="98"/>
      <c r="C163" s="276" t="s">
        <v>270</v>
      </c>
      <c r="D163" s="277" t="s">
        <v>1256</v>
      </c>
      <c r="E163" s="98" t="s">
        <v>1137</v>
      </c>
      <c r="F163" s="98"/>
      <c r="G163" s="98" t="s">
        <v>262</v>
      </c>
      <c r="H163" s="97" t="s">
        <v>43</v>
      </c>
      <c r="I163" s="278">
        <v>4.3499999999999996</v>
      </c>
      <c r="J163" s="97">
        <v>3</v>
      </c>
      <c r="K163" s="225">
        <v>149.69999999999999</v>
      </c>
      <c r="L163" s="152"/>
      <c r="M163" s="153">
        <f t="shared" si="12"/>
        <v>651.19499999999994</v>
      </c>
      <c r="N163" s="153">
        <f t="shared" si="13"/>
        <v>0</v>
      </c>
      <c r="O163" s="226">
        <f t="shared" si="14"/>
        <v>0</v>
      </c>
      <c r="P163" s="153">
        <f t="shared" si="11"/>
        <v>0</v>
      </c>
    </row>
    <row r="164" spans="1:16" s="120" customFormat="1">
      <c r="A164" s="151">
        <v>154</v>
      </c>
      <c r="B164" s="98"/>
      <c r="C164" s="276" t="s">
        <v>270</v>
      </c>
      <c r="D164" s="277">
        <v>160</v>
      </c>
      <c r="E164" s="98" t="s">
        <v>1157</v>
      </c>
      <c r="F164" s="98"/>
      <c r="G164" s="98" t="s">
        <v>1159</v>
      </c>
      <c r="H164" s="97" t="s">
        <v>44</v>
      </c>
      <c r="I164" s="278">
        <v>60.48</v>
      </c>
      <c r="J164" s="97">
        <v>5</v>
      </c>
      <c r="K164" s="225">
        <v>249.5</v>
      </c>
      <c r="L164" s="152"/>
      <c r="M164" s="153">
        <f t="shared" si="12"/>
        <v>15089.759999999998</v>
      </c>
      <c r="N164" s="153">
        <f t="shared" si="13"/>
        <v>0</v>
      </c>
      <c r="O164" s="226">
        <f t="shared" si="14"/>
        <v>0</v>
      </c>
      <c r="P164" s="153">
        <f t="shared" si="11"/>
        <v>0</v>
      </c>
    </row>
    <row r="165" spans="1:16" s="120" customFormat="1" ht="24">
      <c r="A165" s="151">
        <v>155</v>
      </c>
      <c r="B165" s="98"/>
      <c r="C165" s="276" t="s">
        <v>270</v>
      </c>
      <c r="D165" s="277" t="s">
        <v>1257</v>
      </c>
      <c r="E165" s="98" t="s">
        <v>1158</v>
      </c>
      <c r="F165" s="98"/>
      <c r="G165" s="98" t="s">
        <v>1159</v>
      </c>
      <c r="H165" s="97" t="s">
        <v>45</v>
      </c>
      <c r="I165" s="278">
        <v>66.819999999999993</v>
      </c>
      <c r="J165" s="97">
        <v>5</v>
      </c>
      <c r="K165" s="225">
        <v>249.5</v>
      </c>
      <c r="L165" s="152"/>
      <c r="M165" s="153">
        <f t="shared" si="12"/>
        <v>16671.589999999997</v>
      </c>
      <c r="N165" s="153">
        <f t="shared" si="13"/>
        <v>0</v>
      </c>
      <c r="O165" s="226">
        <f t="shared" si="14"/>
        <v>0</v>
      </c>
      <c r="P165" s="153">
        <f t="shared" si="11"/>
        <v>0</v>
      </c>
    </row>
    <row r="166" spans="1:16" s="120" customFormat="1">
      <c r="A166" s="151">
        <v>156</v>
      </c>
      <c r="B166" s="98"/>
      <c r="C166" s="276" t="s">
        <v>273</v>
      </c>
      <c r="D166" s="277" t="s">
        <v>1258</v>
      </c>
      <c r="E166" s="98" t="s">
        <v>523</v>
      </c>
      <c r="F166" s="98"/>
      <c r="G166" s="98" t="s">
        <v>102</v>
      </c>
      <c r="H166" s="97" t="s">
        <v>76</v>
      </c>
      <c r="I166" s="278">
        <v>2.38</v>
      </c>
      <c r="J166" s="154"/>
      <c r="K166" s="154"/>
      <c r="L166" s="154"/>
      <c r="M166" s="154"/>
      <c r="N166" s="154"/>
      <c r="O166" s="154"/>
      <c r="P166" s="154"/>
    </row>
    <row r="167" spans="1:16" s="120" customFormat="1">
      <c r="A167" s="151">
        <v>157</v>
      </c>
      <c r="B167" s="98"/>
      <c r="C167" s="276" t="s">
        <v>273</v>
      </c>
      <c r="D167" s="277" t="s">
        <v>1259</v>
      </c>
      <c r="E167" s="98" t="s">
        <v>523</v>
      </c>
      <c r="F167" s="98"/>
      <c r="G167" s="98" t="s">
        <v>102</v>
      </c>
      <c r="H167" s="97" t="s">
        <v>76</v>
      </c>
      <c r="I167" s="278">
        <v>4.08</v>
      </c>
      <c r="J167" s="154"/>
      <c r="K167" s="154"/>
      <c r="L167" s="154"/>
      <c r="M167" s="154"/>
      <c r="N167" s="154"/>
      <c r="O167" s="154"/>
      <c r="P167" s="154"/>
    </row>
    <row r="168" spans="1:16" s="120" customFormat="1">
      <c r="A168" s="151">
        <v>158</v>
      </c>
      <c r="B168" s="98"/>
      <c r="C168" s="276" t="s">
        <v>273</v>
      </c>
      <c r="D168" s="277" t="s">
        <v>1260</v>
      </c>
      <c r="E168" s="98" t="s">
        <v>523</v>
      </c>
      <c r="F168" s="98"/>
      <c r="G168" s="98" t="s">
        <v>102</v>
      </c>
      <c r="H168" s="97" t="s">
        <v>76</v>
      </c>
      <c r="I168" s="278">
        <v>1.59</v>
      </c>
      <c r="J168" s="154"/>
      <c r="K168" s="154"/>
      <c r="L168" s="154"/>
      <c r="M168" s="154"/>
      <c r="N168" s="154"/>
      <c r="O168" s="154"/>
      <c r="P168" s="154"/>
    </row>
    <row r="169" spans="1:16" s="120" customFormat="1">
      <c r="A169" s="151">
        <v>159</v>
      </c>
      <c r="B169" s="98"/>
      <c r="C169" s="276" t="s">
        <v>273</v>
      </c>
      <c r="D169" s="277" t="s">
        <v>1261</v>
      </c>
      <c r="E169" s="98" t="s">
        <v>523</v>
      </c>
      <c r="F169" s="98"/>
      <c r="G169" s="98" t="s">
        <v>102</v>
      </c>
      <c r="H169" s="97" t="s">
        <v>76</v>
      </c>
      <c r="I169" s="278">
        <v>2.86</v>
      </c>
      <c r="J169" s="154"/>
      <c r="K169" s="154"/>
      <c r="L169" s="154"/>
      <c r="M169" s="154"/>
      <c r="N169" s="154"/>
      <c r="O169" s="154"/>
      <c r="P169" s="154"/>
    </row>
    <row r="170" spans="1:16" s="120" customFormat="1">
      <c r="A170" s="151">
        <v>160</v>
      </c>
      <c r="B170" s="98"/>
      <c r="C170" s="276" t="s">
        <v>273</v>
      </c>
      <c r="D170" s="277" t="s">
        <v>1262</v>
      </c>
      <c r="E170" s="98" t="s">
        <v>206</v>
      </c>
      <c r="F170" s="98"/>
      <c r="G170" s="98" t="s">
        <v>101</v>
      </c>
      <c r="H170" s="97" t="s">
        <v>46</v>
      </c>
      <c r="I170" s="278">
        <v>25.31</v>
      </c>
      <c r="J170" s="97">
        <v>5</v>
      </c>
      <c r="K170" s="225">
        <v>249.5</v>
      </c>
      <c r="L170" s="152"/>
      <c r="M170" s="153">
        <f t="shared" si="12"/>
        <v>6314.8449999999993</v>
      </c>
      <c r="N170" s="153">
        <f t="shared" si="13"/>
        <v>0</v>
      </c>
      <c r="O170" s="226">
        <f t="shared" si="14"/>
        <v>0</v>
      </c>
      <c r="P170" s="153">
        <f t="shared" ref="P170:P231" si="15">ROUND(N170*SVS_UR_3_1,2)</f>
        <v>0</v>
      </c>
    </row>
    <row r="171" spans="1:16" s="120" customFormat="1">
      <c r="A171" s="151">
        <v>161</v>
      </c>
      <c r="B171" s="98"/>
      <c r="C171" s="276" t="s">
        <v>273</v>
      </c>
      <c r="D171" s="277" t="s">
        <v>1263</v>
      </c>
      <c r="E171" s="98" t="s">
        <v>115</v>
      </c>
      <c r="F171" s="98"/>
      <c r="G171" s="98" t="s">
        <v>101</v>
      </c>
      <c r="H171" s="97" t="s">
        <v>76</v>
      </c>
      <c r="I171" s="278">
        <v>5.05</v>
      </c>
      <c r="J171" s="154"/>
      <c r="K171" s="154"/>
      <c r="L171" s="154"/>
      <c r="M171" s="154"/>
      <c r="N171" s="154"/>
      <c r="O171" s="154"/>
      <c r="P171" s="154"/>
    </row>
    <row r="172" spans="1:16" s="120" customFormat="1">
      <c r="A172" s="151">
        <v>162</v>
      </c>
      <c r="B172" s="98"/>
      <c r="C172" s="276" t="s">
        <v>273</v>
      </c>
      <c r="D172" s="277" t="s">
        <v>1264</v>
      </c>
      <c r="E172" s="98" t="s">
        <v>206</v>
      </c>
      <c r="F172" s="98"/>
      <c r="G172" s="98" t="s">
        <v>101</v>
      </c>
      <c r="H172" s="97" t="s">
        <v>46</v>
      </c>
      <c r="I172" s="278">
        <v>25.31</v>
      </c>
      <c r="J172" s="97">
        <v>5</v>
      </c>
      <c r="K172" s="225">
        <v>249.5</v>
      </c>
      <c r="L172" s="152"/>
      <c r="M172" s="153">
        <f t="shared" si="12"/>
        <v>6314.8449999999993</v>
      </c>
      <c r="N172" s="153">
        <f t="shared" si="13"/>
        <v>0</v>
      </c>
      <c r="O172" s="226">
        <f t="shared" si="14"/>
        <v>0</v>
      </c>
      <c r="P172" s="153">
        <f t="shared" si="15"/>
        <v>0</v>
      </c>
    </row>
    <row r="173" spans="1:16" s="120" customFormat="1">
      <c r="A173" s="151">
        <v>163</v>
      </c>
      <c r="B173" s="98"/>
      <c r="C173" s="276" t="s">
        <v>273</v>
      </c>
      <c r="D173" s="277" t="s">
        <v>1265</v>
      </c>
      <c r="E173" s="98" t="s">
        <v>115</v>
      </c>
      <c r="F173" s="98"/>
      <c r="G173" s="98" t="s">
        <v>101</v>
      </c>
      <c r="H173" s="97" t="s">
        <v>76</v>
      </c>
      <c r="I173" s="278">
        <v>5.1100000000000003</v>
      </c>
      <c r="J173" s="154"/>
      <c r="K173" s="154"/>
      <c r="L173" s="154"/>
      <c r="M173" s="154"/>
      <c r="N173" s="154"/>
      <c r="O173" s="154"/>
      <c r="P173" s="154"/>
    </row>
    <row r="174" spans="1:16" s="120" customFormat="1">
      <c r="A174" s="151">
        <v>164</v>
      </c>
      <c r="B174" s="98"/>
      <c r="C174" s="276" t="s">
        <v>273</v>
      </c>
      <c r="D174" s="277" t="s">
        <v>1266</v>
      </c>
      <c r="E174" s="98" t="s">
        <v>49</v>
      </c>
      <c r="F174" s="98"/>
      <c r="G174" s="98" t="s">
        <v>460</v>
      </c>
      <c r="H174" s="97" t="s">
        <v>76</v>
      </c>
      <c r="I174" s="278">
        <v>4.21</v>
      </c>
      <c r="J174" s="154"/>
      <c r="K174" s="154"/>
      <c r="L174" s="154"/>
      <c r="M174" s="154"/>
      <c r="N174" s="154"/>
      <c r="O174" s="154"/>
      <c r="P174" s="154"/>
    </row>
    <row r="175" spans="1:16" s="120" customFormat="1">
      <c r="A175" s="151">
        <v>165</v>
      </c>
      <c r="B175" s="98"/>
      <c r="C175" s="276" t="s">
        <v>273</v>
      </c>
      <c r="D175" s="277" t="s">
        <v>1267</v>
      </c>
      <c r="E175" s="98" t="s">
        <v>1125</v>
      </c>
      <c r="F175" s="98"/>
      <c r="G175" s="98" t="s">
        <v>101</v>
      </c>
      <c r="H175" s="97" t="s">
        <v>50</v>
      </c>
      <c r="I175" s="278">
        <v>4.6100000000000003</v>
      </c>
      <c r="J175" s="97">
        <v>5</v>
      </c>
      <c r="K175" s="225">
        <v>249.5</v>
      </c>
      <c r="L175" s="152"/>
      <c r="M175" s="153">
        <f t="shared" si="12"/>
        <v>1150.1950000000002</v>
      </c>
      <c r="N175" s="153">
        <f t="shared" si="13"/>
        <v>0</v>
      </c>
      <c r="O175" s="226">
        <f t="shared" si="14"/>
        <v>0</v>
      </c>
      <c r="P175" s="153">
        <f t="shared" si="15"/>
        <v>0</v>
      </c>
    </row>
    <row r="176" spans="1:16" s="120" customFormat="1">
      <c r="A176" s="151">
        <v>166</v>
      </c>
      <c r="B176" s="98"/>
      <c r="C176" s="276" t="s">
        <v>273</v>
      </c>
      <c r="D176" s="277" t="s">
        <v>1268</v>
      </c>
      <c r="E176" s="98" t="s">
        <v>136</v>
      </c>
      <c r="F176" s="98"/>
      <c r="G176" s="98" t="s">
        <v>101</v>
      </c>
      <c r="H176" s="97" t="s">
        <v>50</v>
      </c>
      <c r="I176" s="278">
        <v>1.4</v>
      </c>
      <c r="J176" s="97">
        <v>5</v>
      </c>
      <c r="K176" s="225">
        <v>249.5</v>
      </c>
      <c r="L176" s="152"/>
      <c r="M176" s="153">
        <f t="shared" si="12"/>
        <v>349.29999999999995</v>
      </c>
      <c r="N176" s="153">
        <f t="shared" si="13"/>
        <v>0</v>
      </c>
      <c r="O176" s="226">
        <f t="shared" si="14"/>
        <v>0</v>
      </c>
      <c r="P176" s="153">
        <f t="shared" si="15"/>
        <v>0</v>
      </c>
    </row>
    <row r="177" spans="1:16" s="120" customFormat="1">
      <c r="A177" s="151">
        <v>167</v>
      </c>
      <c r="B177" s="98"/>
      <c r="C177" s="276" t="s">
        <v>273</v>
      </c>
      <c r="D177" s="277" t="s">
        <v>1269</v>
      </c>
      <c r="E177" s="98" t="s">
        <v>136</v>
      </c>
      <c r="F177" s="98"/>
      <c r="G177" s="98" t="s">
        <v>101</v>
      </c>
      <c r="H177" s="97" t="s">
        <v>50</v>
      </c>
      <c r="I177" s="278">
        <v>1.4</v>
      </c>
      <c r="J177" s="97">
        <v>5</v>
      </c>
      <c r="K177" s="225">
        <v>249.5</v>
      </c>
      <c r="L177" s="152"/>
      <c r="M177" s="153">
        <f t="shared" si="12"/>
        <v>349.29999999999995</v>
      </c>
      <c r="N177" s="153">
        <f t="shared" si="13"/>
        <v>0</v>
      </c>
      <c r="O177" s="226">
        <f t="shared" si="14"/>
        <v>0</v>
      </c>
      <c r="P177" s="153">
        <f t="shared" si="15"/>
        <v>0</v>
      </c>
    </row>
    <row r="178" spans="1:16" s="120" customFormat="1">
      <c r="A178" s="151">
        <v>168</v>
      </c>
      <c r="B178" s="98"/>
      <c r="C178" s="276" t="s">
        <v>273</v>
      </c>
      <c r="D178" s="277" t="s">
        <v>1270</v>
      </c>
      <c r="E178" s="98" t="s">
        <v>1128</v>
      </c>
      <c r="F178" s="98"/>
      <c r="G178" s="98" t="s">
        <v>101</v>
      </c>
      <c r="H178" s="97" t="s">
        <v>50</v>
      </c>
      <c r="I178" s="278">
        <v>3.21</v>
      </c>
      <c r="J178" s="97">
        <v>5</v>
      </c>
      <c r="K178" s="225">
        <v>249.5</v>
      </c>
      <c r="L178" s="152"/>
      <c r="M178" s="153">
        <f t="shared" si="12"/>
        <v>800.89499999999998</v>
      </c>
      <c r="N178" s="153">
        <f t="shared" si="13"/>
        <v>0</v>
      </c>
      <c r="O178" s="226">
        <f t="shared" si="14"/>
        <v>0</v>
      </c>
      <c r="P178" s="153">
        <f t="shared" si="15"/>
        <v>0</v>
      </c>
    </row>
    <row r="179" spans="1:16" s="120" customFormat="1">
      <c r="A179" s="151">
        <v>169</v>
      </c>
      <c r="B179" s="98"/>
      <c r="C179" s="276" t="s">
        <v>273</v>
      </c>
      <c r="D179" s="277" t="s">
        <v>1271</v>
      </c>
      <c r="E179" s="98" t="s">
        <v>134</v>
      </c>
      <c r="F179" s="98"/>
      <c r="G179" s="98" t="s">
        <v>101</v>
      </c>
      <c r="H179" s="97" t="s">
        <v>50</v>
      </c>
      <c r="I179" s="278">
        <v>2.36</v>
      </c>
      <c r="J179" s="97">
        <v>5</v>
      </c>
      <c r="K179" s="225">
        <v>249.5</v>
      </c>
      <c r="L179" s="152"/>
      <c r="M179" s="153">
        <f t="shared" si="12"/>
        <v>588.81999999999994</v>
      </c>
      <c r="N179" s="153">
        <f t="shared" si="13"/>
        <v>0</v>
      </c>
      <c r="O179" s="226">
        <f t="shared" si="14"/>
        <v>0</v>
      </c>
      <c r="P179" s="153">
        <f t="shared" si="15"/>
        <v>0</v>
      </c>
    </row>
    <row r="180" spans="1:16" s="120" customFormat="1">
      <c r="A180" s="151">
        <v>170</v>
      </c>
      <c r="B180" s="98"/>
      <c r="C180" s="276" t="s">
        <v>273</v>
      </c>
      <c r="D180" s="277">
        <v>206</v>
      </c>
      <c r="E180" s="98" t="s">
        <v>523</v>
      </c>
      <c r="F180" s="98"/>
      <c r="G180" s="98" t="s">
        <v>101</v>
      </c>
      <c r="H180" s="97" t="s">
        <v>76</v>
      </c>
      <c r="I180" s="278">
        <v>5.57</v>
      </c>
      <c r="J180" s="154"/>
      <c r="K180" s="154"/>
      <c r="L180" s="154"/>
      <c r="M180" s="154"/>
      <c r="N180" s="154"/>
      <c r="O180" s="154"/>
      <c r="P180" s="154"/>
    </row>
    <row r="181" spans="1:16" s="120" customFormat="1">
      <c r="A181" s="151">
        <v>171</v>
      </c>
      <c r="B181" s="98"/>
      <c r="C181" s="276" t="s">
        <v>273</v>
      </c>
      <c r="D181" s="277">
        <v>207</v>
      </c>
      <c r="E181" s="98" t="s">
        <v>419</v>
      </c>
      <c r="F181" s="98"/>
      <c r="G181" s="98" t="s">
        <v>288</v>
      </c>
      <c r="H181" s="97" t="s">
        <v>76</v>
      </c>
      <c r="I181" s="278">
        <v>0</v>
      </c>
      <c r="J181" s="154"/>
      <c r="K181" s="154"/>
      <c r="L181" s="154"/>
      <c r="M181" s="154"/>
      <c r="N181" s="154"/>
      <c r="O181" s="154"/>
      <c r="P181" s="154"/>
    </row>
    <row r="182" spans="1:16" s="120" customFormat="1">
      <c r="A182" s="151">
        <v>172</v>
      </c>
      <c r="B182" s="98"/>
      <c r="C182" s="276" t="s">
        <v>273</v>
      </c>
      <c r="D182" s="277">
        <v>208</v>
      </c>
      <c r="E182" s="98" t="s">
        <v>49</v>
      </c>
      <c r="F182" s="98"/>
      <c r="G182" s="98" t="s">
        <v>460</v>
      </c>
      <c r="H182" s="97" t="s">
        <v>76</v>
      </c>
      <c r="I182" s="278">
        <v>2.78</v>
      </c>
      <c r="J182" s="154"/>
      <c r="K182" s="154"/>
      <c r="L182" s="154"/>
      <c r="M182" s="154"/>
      <c r="N182" s="154"/>
      <c r="O182" s="154"/>
      <c r="P182" s="154"/>
    </row>
    <row r="183" spans="1:16" s="120" customFormat="1">
      <c r="A183" s="151">
        <v>173</v>
      </c>
      <c r="B183" s="98"/>
      <c r="C183" s="276" t="s">
        <v>273</v>
      </c>
      <c r="D183" s="277">
        <v>209</v>
      </c>
      <c r="E183" s="98" t="s">
        <v>1128</v>
      </c>
      <c r="F183" s="98"/>
      <c r="G183" s="98" t="s">
        <v>101</v>
      </c>
      <c r="H183" s="97" t="s">
        <v>50</v>
      </c>
      <c r="I183" s="278">
        <v>4.63</v>
      </c>
      <c r="J183" s="97">
        <v>5</v>
      </c>
      <c r="K183" s="225">
        <v>249.5</v>
      </c>
      <c r="L183" s="152"/>
      <c r="M183" s="153">
        <f t="shared" si="12"/>
        <v>1155.1849999999999</v>
      </c>
      <c r="N183" s="153">
        <f t="shared" si="13"/>
        <v>0</v>
      </c>
      <c r="O183" s="226">
        <f t="shared" si="14"/>
        <v>0</v>
      </c>
      <c r="P183" s="153">
        <f t="shared" si="15"/>
        <v>0</v>
      </c>
    </row>
    <row r="184" spans="1:16" s="120" customFormat="1">
      <c r="A184" s="151">
        <v>174</v>
      </c>
      <c r="B184" s="98"/>
      <c r="C184" s="276" t="s">
        <v>273</v>
      </c>
      <c r="D184" s="277" t="s">
        <v>1272</v>
      </c>
      <c r="E184" s="98" t="s">
        <v>134</v>
      </c>
      <c r="F184" s="98"/>
      <c r="G184" s="98" t="s">
        <v>101</v>
      </c>
      <c r="H184" s="97" t="s">
        <v>50</v>
      </c>
      <c r="I184" s="278">
        <v>1.4</v>
      </c>
      <c r="J184" s="97">
        <v>5</v>
      </c>
      <c r="K184" s="225">
        <v>249.5</v>
      </c>
      <c r="L184" s="152"/>
      <c r="M184" s="153">
        <f t="shared" si="12"/>
        <v>349.29999999999995</v>
      </c>
      <c r="N184" s="153">
        <f t="shared" si="13"/>
        <v>0</v>
      </c>
      <c r="O184" s="226">
        <f t="shared" si="14"/>
        <v>0</v>
      </c>
      <c r="P184" s="153">
        <f t="shared" si="15"/>
        <v>0</v>
      </c>
    </row>
    <row r="185" spans="1:16" s="120" customFormat="1">
      <c r="A185" s="151">
        <v>175</v>
      </c>
      <c r="B185" s="98"/>
      <c r="C185" s="276" t="s">
        <v>273</v>
      </c>
      <c r="D185" s="277" t="s">
        <v>1273</v>
      </c>
      <c r="E185" s="98" t="s">
        <v>134</v>
      </c>
      <c r="F185" s="98"/>
      <c r="G185" s="98" t="s">
        <v>101</v>
      </c>
      <c r="H185" s="97" t="s">
        <v>50</v>
      </c>
      <c r="I185" s="278">
        <v>1.4</v>
      </c>
      <c r="J185" s="97">
        <v>5</v>
      </c>
      <c r="K185" s="225">
        <v>249.5</v>
      </c>
      <c r="L185" s="152"/>
      <c r="M185" s="153">
        <f t="shared" si="12"/>
        <v>349.29999999999995</v>
      </c>
      <c r="N185" s="153">
        <f t="shared" si="13"/>
        <v>0</v>
      </c>
      <c r="O185" s="226">
        <f t="shared" si="14"/>
        <v>0</v>
      </c>
      <c r="P185" s="153">
        <f t="shared" si="15"/>
        <v>0</v>
      </c>
    </row>
    <row r="186" spans="1:16" s="120" customFormat="1">
      <c r="A186" s="151">
        <v>176</v>
      </c>
      <c r="B186" s="98"/>
      <c r="C186" s="276" t="s">
        <v>273</v>
      </c>
      <c r="D186" s="277">
        <v>210</v>
      </c>
      <c r="E186" s="98" t="s">
        <v>1125</v>
      </c>
      <c r="F186" s="98"/>
      <c r="G186" s="98" t="s">
        <v>101</v>
      </c>
      <c r="H186" s="97" t="s">
        <v>50</v>
      </c>
      <c r="I186" s="278">
        <v>3.17</v>
      </c>
      <c r="J186" s="97">
        <v>5</v>
      </c>
      <c r="K186" s="225">
        <v>249.5</v>
      </c>
      <c r="L186" s="152"/>
      <c r="M186" s="153">
        <f t="shared" si="12"/>
        <v>790.91499999999996</v>
      </c>
      <c r="N186" s="153">
        <f t="shared" si="13"/>
        <v>0</v>
      </c>
      <c r="O186" s="226">
        <f t="shared" si="14"/>
        <v>0</v>
      </c>
      <c r="P186" s="153">
        <f t="shared" si="15"/>
        <v>0</v>
      </c>
    </row>
    <row r="187" spans="1:16" s="120" customFormat="1">
      <c r="A187" s="151">
        <v>177</v>
      </c>
      <c r="B187" s="98"/>
      <c r="C187" s="276" t="s">
        <v>273</v>
      </c>
      <c r="D187" s="277" t="s">
        <v>1274</v>
      </c>
      <c r="E187" s="98" t="s">
        <v>136</v>
      </c>
      <c r="F187" s="98"/>
      <c r="G187" s="98" t="s">
        <v>101</v>
      </c>
      <c r="H187" s="97" t="s">
        <v>50</v>
      </c>
      <c r="I187" s="278">
        <v>2.36</v>
      </c>
      <c r="J187" s="97">
        <v>5</v>
      </c>
      <c r="K187" s="225">
        <v>249.5</v>
      </c>
      <c r="L187" s="152"/>
      <c r="M187" s="153">
        <f t="shared" si="12"/>
        <v>588.81999999999994</v>
      </c>
      <c r="N187" s="153">
        <f t="shared" si="13"/>
        <v>0</v>
      </c>
      <c r="O187" s="226">
        <f t="shared" si="14"/>
        <v>0</v>
      </c>
      <c r="P187" s="153">
        <f t="shared" si="15"/>
        <v>0</v>
      </c>
    </row>
    <row r="188" spans="1:16" s="120" customFormat="1">
      <c r="A188" s="151">
        <v>178</v>
      </c>
      <c r="B188" s="98"/>
      <c r="C188" s="276" t="s">
        <v>273</v>
      </c>
      <c r="D188" s="277">
        <v>211</v>
      </c>
      <c r="E188" s="98" t="s">
        <v>523</v>
      </c>
      <c r="F188" s="98"/>
      <c r="G188" s="98" t="s">
        <v>101</v>
      </c>
      <c r="H188" s="97" t="s">
        <v>76</v>
      </c>
      <c r="I188" s="278">
        <v>5.48</v>
      </c>
      <c r="J188" s="154"/>
      <c r="K188" s="154"/>
      <c r="L188" s="154"/>
      <c r="M188" s="154"/>
      <c r="N188" s="154"/>
      <c r="O188" s="154"/>
      <c r="P188" s="154"/>
    </row>
    <row r="189" spans="1:16" s="120" customFormat="1" ht="24">
      <c r="A189" s="151">
        <v>179</v>
      </c>
      <c r="B189" s="98"/>
      <c r="C189" s="276" t="s">
        <v>273</v>
      </c>
      <c r="D189" s="277">
        <v>212</v>
      </c>
      <c r="E189" s="98" t="s">
        <v>1157</v>
      </c>
      <c r="F189" s="98"/>
      <c r="G189" s="98" t="s">
        <v>262</v>
      </c>
      <c r="H189" s="97" t="s">
        <v>44</v>
      </c>
      <c r="I189" s="278">
        <v>62.16</v>
      </c>
      <c r="J189" s="97">
        <v>5</v>
      </c>
      <c r="K189" s="225">
        <v>249.5</v>
      </c>
      <c r="L189" s="152"/>
      <c r="M189" s="153">
        <f t="shared" si="12"/>
        <v>15508.919999999998</v>
      </c>
      <c r="N189" s="153">
        <f t="shared" si="13"/>
        <v>0</v>
      </c>
      <c r="O189" s="226">
        <f t="shared" si="14"/>
        <v>0</v>
      </c>
      <c r="P189" s="153">
        <f t="shared" si="15"/>
        <v>0</v>
      </c>
    </row>
    <row r="190" spans="1:16" s="120" customFormat="1" ht="24">
      <c r="A190" s="151">
        <v>180</v>
      </c>
      <c r="B190" s="98"/>
      <c r="C190" s="276" t="s">
        <v>273</v>
      </c>
      <c r="D190" s="277">
        <v>212</v>
      </c>
      <c r="E190" s="98" t="s">
        <v>1158</v>
      </c>
      <c r="F190" s="98"/>
      <c r="G190" s="98" t="s">
        <v>1159</v>
      </c>
      <c r="H190" s="97" t="s">
        <v>45</v>
      </c>
      <c r="I190" s="278">
        <v>66.819999999999993</v>
      </c>
      <c r="J190" s="97">
        <v>5</v>
      </c>
      <c r="K190" s="225">
        <v>249.5</v>
      </c>
      <c r="L190" s="152"/>
      <c r="M190" s="153">
        <f t="shared" si="12"/>
        <v>16671.589999999997</v>
      </c>
      <c r="N190" s="153">
        <f t="shared" si="13"/>
        <v>0</v>
      </c>
      <c r="O190" s="226">
        <f t="shared" si="14"/>
        <v>0</v>
      </c>
      <c r="P190" s="153">
        <f t="shared" si="15"/>
        <v>0</v>
      </c>
    </row>
    <row r="191" spans="1:16" s="120" customFormat="1" ht="24">
      <c r="A191" s="151">
        <v>181</v>
      </c>
      <c r="B191" s="98"/>
      <c r="C191" s="276" t="s">
        <v>273</v>
      </c>
      <c r="D191" s="277">
        <v>213</v>
      </c>
      <c r="E191" s="98" t="s">
        <v>1137</v>
      </c>
      <c r="F191" s="98"/>
      <c r="G191" s="98" t="s">
        <v>262</v>
      </c>
      <c r="H191" s="97" t="s">
        <v>43</v>
      </c>
      <c r="I191" s="278">
        <v>17.649999999999999</v>
      </c>
      <c r="J191" s="97">
        <v>3</v>
      </c>
      <c r="K191" s="225">
        <v>149.69999999999999</v>
      </c>
      <c r="L191" s="152"/>
      <c r="M191" s="153">
        <f t="shared" si="12"/>
        <v>2642.2049999999995</v>
      </c>
      <c r="N191" s="153">
        <f t="shared" si="13"/>
        <v>0</v>
      </c>
      <c r="O191" s="226">
        <f t="shared" si="14"/>
        <v>0</v>
      </c>
      <c r="P191" s="153">
        <f t="shared" si="15"/>
        <v>0</v>
      </c>
    </row>
    <row r="192" spans="1:16" s="120" customFormat="1" ht="24">
      <c r="A192" s="151">
        <v>182</v>
      </c>
      <c r="B192" s="98"/>
      <c r="C192" s="276" t="s">
        <v>273</v>
      </c>
      <c r="D192" s="277">
        <v>214</v>
      </c>
      <c r="E192" s="98" t="s">
        <v>1137</v>
      </c>
      <c r="F192" s="98"/>
      <c r="G192" s="98" t="s">
        <v>262</v>
      </c>
      <c r="H192" s="97" t="s">
        <v>43</v>
      </c>
      <c r="I192" s="278">
        <v>14.71</v>
      </c>
      <c r="J192" s="97">
        <v>3</v>
      </c>
      <c r="K192" s="225">
        <v>149.69999999999999</v>
      </c>
      <c r="L192" s="152"/>
      <c r="M192" s="153">
        <f t="shared" si="12"/>
        <v>2202.087</v>
      </c>
      <c r="N192" s="153">
        <f t="shared" si="13"/>
        <v>0</v>
      </c>
      <c r="O192" s="226">
        <f t="shared" si="14"/>
        <v>0</v>
      </c>
      <c r="P192" s="153">
        <f t="shared" si="15"/>
        <v>0</v>
      </c>
    </row>
    <row r="193" spans="1:16" s="120" customFormat="1" ht="24">
      <c r="A193" s="151">
        <v>183</v>
      </c>
      <c r="B193" s="98"/>
      <c r="C193" s="276" t="s">
        <v>273</v>
      </c>
      <c r="D193" s="277">
        <v>215</v>
      </c>
      <c r="E193" s="98" t="s">
        <v>1137</v>
      </c>
      <c r="F193" s="98"/>
      <c r="G193" s="98" t="s">
        <v>262</v>
      </c>
      <c r="H193" s="97" t="s">
        <v>43</v>
      </c>
      <c r="I193" s="278">
        <v>14.71</v>
      </c>
      <c r="J193" s="97">
        <v>3</v>
      </c>
      <c r="K193" s="225">
        <v>149.69999999999999</v>
      </c>
      <c r="L193" s="152"/>
      <c r="M193" s="153">
        <f t="shared" si="12"/>
        <v>2202.087</v>
      </c>
      <c r="N193" s="153">
        <f t="shared" si="13"/>
        <v>0</v>
      </c>
      <c r="O193" s="226">
        <f t="shared" si="14"/>
        <v>0</v>
      </c>
      <c r="P193" s="153">
        <f t="shared" si="15"/>
        <v>0</v>
      </c>
    </row>
    <row r="194" spans="1:16" s="120" customFormat="1" ht="24">
      <c r="A194" s="151">
        <v>184</v>
      </c>
      <c r="B194" s="98"/>
      <c r="C194" s="276" t="s">
        <v>273</v>
      </c>
      <c r="D194" s="277">
        <v>216</v>
      </c>
      <c r="E194" s="98" t="s">
        <v>1137</v>
      </c>
      <c r="F194" s="98"/>
      <c r="G194" s="98" t="s">
        <v>262</v>
      </c>
      <c r="H194" s="97" t="s">
        <v>43</v>
      </c>
      <c r="I194" s="278">
        <v>14.71</v>
      </c>
      <c r="J194" s="97">
        <v>3</v>
      </c>
      <c r="K194" s="225">
        <v>149.69999999999999</v>
      </c>
      <c r="L194" s="152"/>
      <c r="M194" s="153">
        <f t="shared" si="12"/>
        <v>2202.087</v>
      </c>
      <c r="N194" s="153">
        <f t="shared" si="13"/>
        <v>0</v>
      </c>
      <c r="O194" s="226">
        <f t="shared" si="14"/>
        <v>0</v>
      </c>
      <c r="P194" s="153">
        <f t="shared" si="15"/>
        <v>0</v>
      </c>
    </row>
    <row r="195" spans="1:16" s="120" customFormat="1" ht="24">
      <c r="A195" s="151">
        <v>185</v>
      </c>
      <c r="B195" s="98"/>
      <c r="C195" s="276" t="s">
        <v>273</v>
      </c>
      <c r="D195" s="277">
        <v>217</v>
      </c>
      <c r="E195" s="98" t="s">
        <v>1137</v>
      </c>
      <c r="F195" s="98"/>
      <c r="G195" s="98" t="s">
        <v>262</v>
      </c>
      <c r="H195" s="97" t="s">
        <v>43</v>
      </c>
      <c r="I195" s="278">
        <v>14.71</v>
      </c>
      <c r="J195" s="97">
        <v>3</v>
      </c>
      <c r="K195" s="225">
        <v>149.69999999999999</v>
      </c>
      <c r="L195" s="152"/>
      <c r="M195" s="153">
        <f t="shared" si="12"/>
        <v>2202.087</v>
      </c>
      <c r="N195" s="153">
        <f t="shared" si="13"/>
        <v>0</v>
      </c>
      <c r="O195" s="226">
        <f t="shared" si="14"/>
        <v>0</v>
      </c>
      <c r="P195" s="153">
        <f t="shared" si="15"/>
        <v>0</v>
      </c>
    </row>
    <row r="196" spans="1:16" s="120" customFormat="1" ht="24">
      <c r="A196" s="151">
        <v>186</v>
      </c>
      <c r="B196" s="98"/>
      <c r="C196" s="276" t="s">
        <v>273</v>
      </c>
      <c r="D196" s="277">
        <v>218</v>
      </c>
      <c r="E196" s="98" t="s">
        <v>233</v>
      </c>
      <c r="F196" s="98"/>
      <c r="G196" s="98" t="s">
        <v>262</v>
      </c>
      <c r="H196" s="97" t="s">
        <v>56</v>
      </c>
      <c r="I196" s="278">
        <v>14.71</v>
      </c>
      <c r="J196" s="97">
        <v>3</v>
      </c>
      <c r="K196" s="225">
        <v>149.69999999999999</v>
      </c>
      <c r="L196" s="152"/>
      <c r="M196" s="153">
        <f t="shared" si="12"/>
        <v>2202.087</v>
      </c>
      <c r="N196" s="153">
        <f t="shared" si="13"/>
        <v>0</v>
      </c>
      <c r="O196" s="226">
        <f t="shared" si="14"/>
        <v>0</v>
      </c>
      <c r="P196" s="153">
        <f t="shared" si="15"/>
        <v>0</v>
      </c>
    </row>
    <row r="197" spans="1:16" s="120" customFormat="1" ht="24">
      <c r="A197" s="151">
        <v>187</v>
      </c>
      <c r="B197" s="98"/>
      <c r="C197" s="276" t="s">
        <v>273</v>
      </c>
      <c r="D197" s="277">
        <v>219</v>
      </c>
      <c r="E197" s="98" t="s">
        <v>1137</v>
      </c>
      <c r="F197" s="98"/>
      <c r="G197" s="98" t="s">
        <v>262</v>
      </c>
      <c r="H197" s="97" t="s">
        <v>43</v>
      </c>
      <c r="I197" s="278">
        <v>14.71</v>
      </c>
      <c r="J197" s="97">
        <v>3</v>
      </c>
      <c r="K197" s="225">
        <v>149.69999999999999</v>
      </c>
      <c r="L197" s="152"/>
      <c r="M197" s="153">
        <f t="shared" si="12"/>
        <v>2202.087</v>
      </c>
      <c r="N197" s="153">
        <f t="shared" si="13"/>
        <v>0</v>
      </c>
      <c r="O197" s="226">
        <f t="shared" si="14"/>
        <v>0</v>
      </c>
      <c r="P197" s="153">
        <f t="shared" si="15"/>
        <v>0</v>
      </c>
    </row>
    <row r="198" spans="1:16" s="120" customFormat="1" ht="24">
      <c r="A198" s="151">
        <v>188</v>
      </c>
      <c r="B198" s="98"/>
      <c r="C198" s="276" t="s">
        <v>273</v>
      </c>
      <c r="D198" s="277" t="s">
        <v>1275</v>
      </c>
      <c r="E198" s="98" t="s">
        <v>233</v>
      </c>
      <c r="F198" s="98"/>
      <c r="G198" s="98" t="s">
        <v>262</v>
      </c>
      <c r="H198" s="97" t="s">
        <v>56</v>
      </c>
      <c r="I198" s="278">
        <v>14.71</v>
      </c>
      <c r="J198" s="97">
        <v>3</v>
      </c>
      <c r="K198" s="225">
        <v>149.69999999999999</v>
      </c>
      <c r="L198" s="152"/>
      <c r="M198" s="153">
        <f t="shared" si="12"/>
        <v>2202.087</v>
      </c>
      <c r="N198" s="153">
        <f t="shared" si="13"/>
        <v>0</v>
      </c>
      <c r="O198" s="226">
        <f t="shared" si="14"/>
        <v>0</v>
      </c>
      <c r="P198" s="153">
        <f t="shared" si="15"/>
        <v>0</v>
      </c>
    </row>
    <row r="199" spans="1:16" s="120" customFormat="1" ht="24">
      <c r="A199" s="151">
        <v>189</v>
      </c>
      <c r="B199" s="98"/>
      <c r="C199" s="276" t="s">
        <v>273</v>
      </c>
      <c r="D199" s="277" t="s">
        <v>1276</v>
      </c>
      <c r="E199" s="98" t="s">
        <v>1137</v>
      </c>
      <c r="F199" s="98"/>
      <c r="G199" s="98" t="s">
        <v>262</v>
      </c>
      <c r="H199" s="97" t="s">
        <v>43</v>
      </c>
      <c r="I199" s="278">
        <v>14.71</v>
      </c>
      <c r="J199" s="97">
        <v>3</v>
      </c>
      <c r="K199" s="225">
        <v>149.69999999999999</v>
      </c>
      <c r="L199" s="152"/>
      <c r="M199" s="153">
        <f t="shared" si="12"/>
        <v>2202.087</v>
      </c>
      <c r="N199" s="153">
        <f t="shared" si="13"/>
        <v>0</v>
      </c>
      <c r="O199" s="226">
        <f t="shared" si="14"/>
        <v>0</v>
      </c>
      <c r="P199" s="153">
        <f t="shared" si="15"/>
        <v>0</v>
      </c>
    </row>
    <row r="200" spans="1:16" s="120" customFormat="1" ht="24">
      <c r="A200" s="151">
        <v>190</v>
      </c>
      <c r="B200" s="98"/>
      <c r="C200" s="276" t="s">
        <v>273</v>
      </c>
      <c r="D200" s="277" t="s">
        <v>1277</v>
      </c>
      <c r="E200" s="98" t="s">
        <v>1137</v>
      </c>
      <c r="F200" s="98"/>
      <c r="G200" s="98" t="s">
        <v>262</v>
      </c>
      <c r="H200" s="97" t="s">
        <v>43</v>
      </c>
      <c r="I200" s="278">
        <v>14.71</v>
      </c>
      <c r="J200" s="97">
        <v>3</v>
      </c>
      <c r="K200" s="225">
        <v>149.69999999999999</v>
      </c>
      <c r="L200" s="152"/>
      <c r="M200" s="153">
        <f t="shared" si="12"/>
        <v>2202.087</v>
      </c>
      <c r="N200" s="153">
        <f t="shared" si="13"/>
        <v>0</v>
      </c>
      <c r="O200" s="226">
        <f t="shared" si="14"/>
        <v>0</v>
      </c>
      <c r="P200" s="153">
        <f t="shared" si="15"/>
        <v>0</v>
      </c>
    </row>
    <row r="201" spans="1:16" s="120" customFormat="1" ht="24">
      <c r="A201" s="151">
        <v>191</v>
      </c>
      <c r="B201" s="98"/>
      <c r="C201" s="276" t="s">
        <v>273</v>
      </c>
      <c r="D201" s="277" t="s">
        <v>1278</v>
      </c>
      <c r="E201" s="98" t="s">
        <v>1137</v>
      </c>
      <c r="F201" s="98"/>
      <c r="G201" s="98" t="s">
        <v>262</v>
      </c>
      <c r="H201" s="97" t="s">
        <v>43</v>
      </c>
      <c r="I201" s="278">
        <v>14.71</v>
      </c>
      <c r="J201" s="97">
        <v>3</v>
      </c>
      <c r="K201" s="225">
        <v>149.69999999999999</v>
      </c>
      <c r="L201" s="152"/>
      <c r="M201" s="153">
        <f t="shared" si="12"/>
        <v>2202.087</v>
      </c>
      <c r="N201" s="153">
        <f t="shared" si="13"/>
        <v>0</v>
      </c>
      <c r="O201" s="226">
        <f t="shared" si="14"/>
        <v>0</v>
      </c>
      <c r="P201" s="153">
        <f t="shared" si="15"/>
        <v>0</v>
      </c>
    </row>
    <row r="202" spans="1:16" s="120" customFormat="1" ht="24">
      <c r="A202" s="151">
        <v>192</v>
      </c>
      <c r="B202" s="98"/>
      <c r="C202" s="276" t="s">
        <v>273</v>
      </c>
      <c r="D202" s="277" t="s">
        <v>1279</v>
      </c>
      <c r="E202" s="98" t="s">
        <v>1137</v>
      </c>
      <c r="F202" s="98"/>
      <c r="G202" s="98" t="s">
        <v>262</v>
      </c>
      <c r="H202" s="97" t="s">
        <v>43</v>
      </c>
      <c r="I202" s="278">
        <v>14.71</v>
      </c>
      <c r="J202" s="97">
        <v>3</v>
      </c>
      <c r="K202" s="225">
        <v>149.69999999999999</v>
      </c>
      <c r="L202" s="152"/>
      <c r="M202" s="153">
        <f t="shared" si="12"/>
        <v>2202.087</v>
      </c>
      <c r="N202" s="153">
        <f t="shared" si="13"/>
        <v>0</v>
      </c>
      <c r="O202" s="226">
        <f t="shared" si="14"/>
        <v>0</v>
      </c>
      <c r="P202" s="153">
        <f t="shared" si="15"/>
        <v>0</v>
      </c>
    </row>
    <row r="203" spans="1:16" s="120" customFormat="1" ht="24">
      <c r="A203" s="151">
        <v>193</v>
      </c>
      <c r="B203" s="98"/>
      <c r="C203" s="276" t="s">
        <v>273</v>
      </c>
      <c r="D203" s="277" t="s">
        <v>1280</v>
      </c>
      <c r="E203" s="98" t="s">
        <v>1137</v>
      </c>
      <c r="F203" s="98"/>
      <c r="G203" s="98" t="s">
        <v>262</v>
      </c>
      <c r="H203" s="97" t="s">
        <v>43</v>
      </c>
      <c r="I203" s="278">
        <v>14.71</v>
      </c>
      <c r="J203" s="97">
        <v>3</v>
      </c>
      <c r="K203" s="225">
        <v>149.69999999999999</v>
      </c>
      <c r="L203" s="152"/>
      <c r="M203" s="153">
        <f t="shared" ref="M203:M266" si="16">I203*K203</f>
        <v>2202.087</v>
      </c>
      <c r="N203" s="153">
        <f t="shared" ref="N203:N266" si="17">IFERROR(M203/L203,0)</f>
        <v>0</v>
      </c>
      <c r="O203" s="226">
        <f t="shared" ref="O203:O266" si="18">IF(P203&gt;0,P203/K203,0)</f>
        <v>0</v>
      </c>
      <c r="P203" s="153">
        <f t="shared" si="15"/>
        <v>0</v>
      </c>
    </row>
    <row r="204" spans="1:16" s="120" customFormat="1" ht="24">
      <c r="A204" s="151">
        <v>194</v>
      </c>
      <c r="B204" s="98"/>
      <c r="C204" s="276" t="s">
        <v>273</v>
      </c>
      <c r="D204" s="277" t="s">
        <v>1281</v>
      </c>
      <c r="E204" s="98" t="s">
        <v>1137</v>
      </c>
      <c r="F204" s="98"/>
      <c r="G204" s="98" t="s">
        <v>262</v>
      </c>
      <c r="H204" s="97" t="s">
        <v>43</v>
      </c>
      <c r="I204" s="278">
        <v>14.71</v>
      </c>
      <c r="J204" s="97">
        <v>3</v>
      </c>
      <c r="K204" s="225">
        <v>149.69999999999999</v>
      </c>
      <c r="L204" s="152"/>
      <c r="M204" s="153">
        <f t="shared" si="16"/>
        <v>2202.087</v>
      </c>
      <c r="N204" s="153">
        <f t="shared" si="17"/>
        <v>0</v>
      </c>
      <c r="O204" s="226">
        <f t="shared" si="18"/>
        <v>0</v>
      </c>
      <c r="P204" s="153">
        <f t="shared" si="15"/>
        <v>0</v>
      </c>
    </row>
    <row r="205" spans="1:16" s="120" customFormat="1" ht="24">
      <c r="A205" s="151">
        <v>195</v>
      </c>
      <c r="B205" s="98"/>
      <c r="C205" s="276" t="s">
        <v>273</v>
      </c>
      <c r="D205" s="277" t="s">
        <v>1282</v>
      </c>
      <c r="E205" s="98" t="s">
        <v>1188</v>
      </c>
      <c r="F205" s="98"/>
      <c r="G205" s="98" t="s">
        <v>262</v>
      </c>
      <c r="H205" s="97" t="s">
        <v>191</v>
      </c>
      <c r="I205" s="278">
        <v>4.3499999999999996</v>
      </c>
      <c r="J205" s="97">
        <v>5</v>
      </c>
      <c r="K205" s="225">
        <v>249.5</v>
      </c>
      <c r="L205" s="152"/>
      <c r="M205" s="153">
        <f t="shared" si="16"/>
        <v>1085.3249999999998</v>
      </c>
      <c r="N205" s="153">
        <f t="shared" si="17"/>
        <v>0</v>
      </c>
      <c r="O205" s="226">
        <f t="shared" si="18"/>
        <v>0</v>
      </c>
      <c r="P205" s="153">
        <f t="shared" si="15"/>
        <v>0</v>
      </c>
    </row>
    <row r="206" spans="1:16" s="120" customFormat="1" ht="24">
      <c r="A206" s="151">
        <v>196</v>
      </c>
      <c r="B206" s="98"/>
      <c r="C206" s="276" t="s">
        <v>273</v>
      </c>
      <c r="D206" s="277" t="s">
        <v>1283</v>
      </c>
      <c r="E206" s="98" t="s">
        <v>1149</v>
      </c>
      <c r="F206" s="98"/>
      <c r="G206" s="98" t="s">
        <v>262</v>
      </c>
      <c r="H206" s="97" t="s">
        <v>45</v>
      </c>
      <c r="I206" s="278">
        <v>34.24</v>
      </c>
      <c r="J206" s="97">
        <v>5</v>
      </c>
      <c r="K206" s="225">
        <v>249.5</v>
      </c>
      <c r="L206" s="152"/>
      <c r="M206" s="153">
        <f t="shared" si="16"/>
        <v>8542.880000000001</v>
      </c>
      <c r="N206" s="153">
        <f t="shared" si="17"/>
        <v>0</v>
      </c>
      <c r="O206" s="226">
        <f t="shared" si="18"/>
        <v>0</v>
      </c>
      <c r="P206" s="153">
        <f t="shared" si="15"/>
        <v>0</v>
      </c>
    </row>
    <row r="207" spans="1:16" s="120" customFormat="1" ht="24">
      <c r="A207" s="151">
        <v>197</v>
      </c>
      <c r="B207" s="98"/>
      <c r="C207" s="276" t="s">
        <v>273</v>
      </c>
      <c r="D207" s="277" t="s">
        <v>1284</v>
      </c>
      <c r="E207" s="98" t="s">
        <v>1141</v>
      </c>
      <c r="F207" s="98"/>
      <c r="G207" s="98" t="s">
        <v>262</v>
      </c>
      <c r="H207" s="97" t="s">
        <v>44</v>
      </c>
      <c r="I207" s="278">
        <v>14.71</v>
      </c>
      <c r="J207" s="97">
        <v>3</v>
      </c>
      <c r="K207" s="225">
        <v>149.69999999999999</v>
      </c>
      <c r="L207" s="152"/>
      <c r="M207" s="153">
        <f t="shared" si="16"/>
        <v>2202.087</v>
      </c>
      <c r="N207" s="153">
        <f t="shared" si="17"/>
        <v>0</v>
      </c>
      <c r="O207" s="226">
        <f t="shared" si="18"/>
        <v>0</v>
      </c>
      <c r="P207" s="153">
        <f t="shared" si="15"/>
        <v>0</v>
      </c>
    </row>
    <row r="208" spans="1:16" s="120" customFormat="1" ht="24">
      <c r="A208" s="151">
        <v>198</v>
      </c>
      <c r="B208" s="98"/>
      <c r="C208" s="276" t="s">
        <v>273</v>
      </c>
      <c r="D208" s="277" t="s">
        <v>1285</v>
      </c>
      <c r="E208" s="98" t="s">
        <v>1141</v>
      </c>
      <c r="F208" s="98"/>
      <c r="G208" s="98" t="s">
        <v>262</v>
      </c>
      <c r="H208" s="97" t="s">
        <v>44</v>
      </c>
      <c r="I208" s="278">
        <v>20.72</v>
      </c>
      <c r="J208" s="97">
        <v>3</v>
      </c>
      <c r="K208" s="225">
        <v>149.69999999999999</v>
      </c>
      <c r="L208" s="152"/>
      <c r="M208" s="153">
        <f t="shared" si="16"/>
        <v>3101.7839999999997</v>
      </c>
      <c r="N208" s="153">
        <f t="shared" si="17"/>
        <v>0</v>
      </c>
      <c r="O208" s="226">
        <f t="shared" si="18"/>
        <v>0</v>
      </c>
      <c r="P208" s="153">
        <f t="shared" si="15"/>
        <v>0</v>
      </c>
    </row>
    <row r="209" spans="1:16" s="120" customFormat="1" ht="24">
      <c r="A209" s="151">
        <v>199</v>
      </c>
      <c r="B209" s="98"/>
      <c r="C209" s="276" t="s">
        <v>273</v>
      </c>
      <c r="D209" s="277" t="s">
        <v>1286</v>
      </c>
      <c r="E209" s="98" t="s">
        <v>1137</v>
      </c>
      <c r="F209" s="98"/>
      <c r="G209" s="98" t="s">
        <v>262</v>
      </c>
      <c r="H209" s="97" t="s">
        <v>43</v>
      </c>
      <c r="I209" s="278">
        <v>14.71</v>
      </c>
      <c r="J209" s="97">
        <v>3</v>
      </c>
      <c r="K209" s="225">
        <v>149.69999999999999</v>
      </c>
      <c r="L209" s="152"/>
      <c r="M209" s="153">
        <f t="shared" si="16"/>
        <v>2202.087</v>
      </c>
      <c r="N209" s="153">
        <f t="shared" si="17"/>
        <v>0</v>
      </c>
      <c r="O209" s="226">
        <f t="shared" si="18"/>
        <v>0</v>
      </c>
      <c r="P209" s="153">
        <f t="shared" si="15"/>
        <v>0</v>
      </c>
    </row>
    <row r="210" spans="1:16" s="120" customFormat="1" ht="24">
      <c r="A210" s="151">
        <v>200</v>
      </c>
      <c r="B210" s="98"/>
      <c r="C210" s="276" t="s">
        <v>273</v>
      </c>
      <c r="D210" s="277" t="s">
        <v>1287</v>
      </c>
      <c r="E210" s="98" t="s">
        <v>1140</v>
      </c>
      <c r="F210" s="98"/>
      <c r="G210" s="98" t="s">
        <v>262</v>
      </c>
      <c r="H210" s="97" t="s">
        <v>43</v>
      </c>
      <c r="I210" s="278">
        <v>14.71</v>
      </c>
      <c r="J210" s="97">
        <v>3</v>
      </c>
      <c r="K210" s="225">
        <v>149.69999999999999</v>
      </c>
      <c r="L210" s="152"/>
      <c r="M210" s="153">
        <f t="shared" si="16"/>
        <v>2202.087</v>
      </c>
      <c r="N210" s="153">
        <f t="shared" si="17"/>
        <v>0</v>
      </c>
      <c r="O210" s="226">
        <f t="shared" si="18"/>
        <v>0</v>
      </c>
      <c r="P210" s="153">
        <f t="shared" si="15"/>
        <v>0</v>
      </c>
    </row>
    <row r="211" spans="1:16" s="120" customFormat="1" ht="24">
      <c r="A211" s="151">
        <v>201</v>
      </c>
      <c r="B211" s="98"/>
      <c r="C211" s="276" t="s">
        <v>273</v>
      </c>
      <c r="D211" s="277" t="s">
        <v>1288</v>
      </c>
      <c r="E211" s="98" t="s">
        <v>1140</v>
      </c>
      <c r="F211" s="98"/>
      <c r="G211" s="98" t="s">
        <v>262</v>
      </c>
      <c r="H211" s="97" t="s">
        <v>43</v>
      </c>
      <c r="I211" s="278">
        <v>14.71</v>
      </c>
      <c r="J211" s="97">
        <v>3</v>
      </c>
      <c r="K211" s="225">
        <v>149.69999999999999</v>
      </c>
      <c r="L211" s="152"/>
      <c r="M211" s="153">
        <f t="shared" si="16"/>
        <v>2202.087</v>
      </c>
      <c r="N211" s="153">
        <f t="shared" si="17"/>
        <v>0</v>
      </c>
      <c r="O211" s="226">
        <f t="shared" si="18"/>
        <v>0</v>
      </c>
      <c r="P211" s="153">
        <f t="shared" si="15"/>
        <v>0</v>
      </c>
    </row>
    <row r="212" spans="1:16" s="120" customFormat="1" ht="24">
      <c r="A212" s="151">
        <v>202</v>
      </c>
      <c r="B212" s="98"/>
      <c r="C212" s="276" t="s">
        <v>273</v>
      </c>
      <c r="D212" s="277" t="s">
        <v>1289</v>
      </c>
      <c r="E212" s="98" t="s">
        <v>1140</v>
      </c>
      <c r="F212" s="98"/>
      <c r="G212" s="98" t="s">
        <v>262</v>
      </c>
      <c r="H212" s="97" t="s">
        <v>43</v>
      </c>
      <c r="I212" s="278">
        <v>14.71</v>
      </c>
      <c r="J212" s="97">
        <v>3</v>
      </c>
      <c r="K212" s="225">
        <v>149.69999999999999</v>
      </c>
      <c r="L212" s="152"/>
      <c r="M212" s="153">
        <f t="shared" si="16"/>
        <v>2202.087</v>
      </c>
      <c r="N212" s="153">
        <f t="shared" si="17"/>
        <v>0</v>
      </c>
      <c r="O212" s="226">
        <f t="shared" si="18"/>
        <v>0</v>
      </c>
      <c r="P212" s="153">
        <f t="shared" si="15"/>
        <v>0</v>
      </c>
    </row>
    <row r="213" spans="1:16" s="120" customFormat="1" ht="24">
      <c r="A213" s="151">
        <v>203</v>
      </c>
      <c r="B213" s="98"/>
      <c r="C213" s="276" t="s">
        <v>273</v>
      </c>
      <c r="D213" s="277">
        <v>235</v>
      </c>
      <c r="E213" s="98" t="s">
        <v>1140</v>
      </c>
      <c r="F213" s="98"/>
      <c r="G213" s="98" t="s">
        <v>262</v>
      </c>
      <c r="H213" s="97" t="s">
        <v>43</v>
      </c>
      <c r="I213" s="278">
        <v>14.71</v>
      </c>
      <c r="J213" s="97">
        <v>3</v>
      </c>
      <c r="K213" s="225">
        <v>149.69999999999999</v>
      </c>
      <c r="L213" s="152"/>
      <c r="M213" s="153">
        <f t="shared" si="16"/>
        <v>2202.087</v>
      </c>
      <c r="N213" s="153">
        <f t="shared" si="17"/>
        <v>0</v>
      </c>
      <c r="O213" s="226">
        <f t="shared" si="18"/>
        <v>0</v>
      </c>
      <c r="P213" s="153">
        <f t="shared" si="15"/>
        <v>0</v>
      </c>
    </row>
    <row r="214" spans="1:16" s="120" customFormat="1" ht="24">
      <c r="A214" s="151">
        <v>204</v>
      </c>
      <c r="B214" s="98"/>
      <c r="C214" s="276" t="s">
        <v>273</v>
      </c>
      <c r="D214" s="277" t="s">
        <v>1290</v>
      </c>
      <c r="E214" s="98" t="s">
        <v>1137</v>
      </c>
      <c r="F214" s="98"/>
      <c r="G214" s="98" t="s">
        <v>262</v>
      </c>
      <c r="H214" s="97" t="s">
        <v>43</v>
      </c>
      <c r="I214" s="278">
        <v>14.71</v>
      </c>
      <c r="J214" s="97">
        <v>3</v>
      </c>
      <c r="K214" s="225">
        <v>149.69999999999999</v>
      </c>
      <c r="L214" s="152"/>
      <c r="M214" s="153">
        <f t="shared" si="16"/>
        <v>2202.087</v>
      </c>
      <c r="N214" s="153">
        <f t="shared" si="17"/>
        <v>0</v>
      </c>
      <c r="O214" s="226">
        <f t="shared" si="18"/>
        <v>0</v>
      </c>
      <c r="P214" s="153">
        <f t="shared" si="15"/>
        <v>0</v>
      </c>
    </row>
    <row r="215" spans="1:16" s="120" customFormat="1" ht="24">
      <c r="A215" s="151">
        <v>205</v>
      </c>
      <c r="B215" s="98"/>
      <c r="C215" s="276" t="s">
        <v>273</v>
      </c>
      <c r="D215" s="277" t="s">
        <v>1291</v>
      </c>
      <c r="E215" s="98" t="s">
        <v>1140</v>
      </c>
      <c r="F215" s="98"/>
      <c r="G215" s="98" t="s">
        <v>262</v>
      </c>
      <c r="H215" s="97" t="s">
        <v>43</v>
      </c>
      <c r="I215" s="278">
        <v>14.71</v>
      </c>
      <c r="J215" s="97">
        <v>3</v>
      </c>
      <c r="K215" s="225">
        <v>149.69999999999999</v>
      </c>
      <c r="L215" s="152"/>
      <c r="M215" s="153">
        <f t="shared" si="16"/>
        <v>2202.087</v>
      </c>
      <c r="N215" s="153">
        <f t="shared" si="17"/>
        <v>0</v>
      </c>
      <c r="O215" s="226">
        <f t="shared" si="18"/>
        <v>0</v>
      </c>
      <c r="P215" s="153">
        <f t="shared" si="15"/>
        <v>0</v>
      </c>
    </row>
    <row r="216" spans="1:16" s="120" customFormat="1" ht="24">
      <c r="A216" s="151">
        <v>206</v>
      </c>
      <c r="B216" s="98"/>
      <c r="C216" s="276" t="s">
        <v>273</v>
      </c>
      <c r="D216" s="277" t="s">
        <v>1292</v>
      </c>
      <c r="E216" s="98" t="s">
        <v>1140</v>
      </c>
      <c r="F216" s="98"/>
      <c r="G216" s="98" t="s">
        <v>262</v>
      </c>
      <c r="H216" s="97" t="s">
        <v>43</v>
      </c>
      <c r="I216" s="278">
        <v>14.71</v>
      </c>
      <c r="J216" s="97">
        <v>3</v>
      </c>
      <c r="K216" s="225">
        <v>149.69999999999999</v>
      </c>
      <c r="L216" s="152"/>
      <c r="M216" s="153">
        <f t="shared" si="16"/>
        <v>2202.087</v>
      </c>
      <c r="N216" s="153">
        <f t="shared" si="17"/>
        <v>0</v>
      </c>
      <c r="O216" s="226">
        <f t="shared" si="18"/>
        <v>0</v>
      </c>
      <c r="P216" s="153">
        <f t="shared" si="15"/>
        <v>0</v>
      </c>
    </row>
    <row r="217" spans="1:16" s="120" customFormat="1" ht="24">
      <c r="A217" s="151">
        <v>207</v>
      </c>
      <c r="B217" s="98"/>
      <c r="C217" s="276" t="s">
        <v>273</v>
      </c>
      <c r="D217" s="277" t="s">
        <v>1293</v>
      </c>
      <c r="E217" s="98" t="s">
        <v>1157</v>
      </c>
      <c r="F217" s="98"/>
      <c r="G217" s="98" t="s">
        <v>262</v>
      </c>
      <c r="H217" s="97" t="s">
        <v>191</v>
      </c>
      <c r="I217" s="278">
        <v>33.71</v>
      </c>
      <c r="J217" s="97">
        <v>3</v>
      </c>
      <c r="K217" s="225">
        <v>149.69999999999999</v>
      </c>
      <c r="L217" s="152"/>
      <c r="M217" s="153">
        <f t="shared" si="16"/>
        <v>5046.3869999999997</v>
      </c>
      <c r="N217" s="153">
        <f t="shared" si="17"/>
        <v>0</v>
      </c>
      <c r="O217" s="226">
        <f t="shared" si="18"/>
        <v>0</v>
      </c>
      <c r="P217" s="153">
        <f t="shared" si="15"/>
        <v>0</v>
      </c>
    </row>
    <row r="218" spans="1:16" s="120" customFormat="1" ht="24">
      <c r="A218" s="151">
        <v>208</v>
      </c>
      <c r="B218" s="98"/>
      <c r="C218" s="276" t="s">
        <v>273</v>
      </c>
      <c r="D218" s="277" t="s">
        <v>1293</v>
      </c>
      <c r="E218" s="98" t="s">
        <v>1158</v>
      </c>
      <c r="F218" s="98"/>
      <c r="G218" s="98" t="s">
        <v>1159</v>
      </c>
      <c r="H218" s="97" t="s">
        <v>45</v>
      </c>
      <c r="I218" s="278">
        <v>42.6</v>
      </c>
      <c r="J218" s="97">
        <v>5</v>
      </c>
      <c r="K218" s="225">
        <v>249.5</v>
      </c>
      <c r="L218" s="152"/>
      <c r="M218" s="153">
        <f t="shared" si="16"/>
        <v>10628.7</v>
      </c>
      <c r="N218" s="153">
        <f t="shared" si="17"/>
        <v>0</v>
      </c>
      <c r="O218" s="226">
        <f t="shared" si="18"/>
        <v>0</v>
      </c>
      <c r="P218" s="153">
        <f t="shared" si="15"/>
        <v>0</v>
      </c>
    </row>
    <row r="219" spans="1:16" s="120" customFormat="1">
      <c r="A219" s="151">
        <v>209</v>
      </c>
      <c r="B219" s="98"/>
      <c r="C219" s="276" t="s">
        <v>273</v>
      </c>
      <c r="D219" s="277" t="s">
        <v>1294</v>
      </c>
      <c r="E219" s="98" t="s">
        <v>419</v>
      </c>
      <c r="F219" s="98"/>
      <c r="G219" s="98" t="s">
        <v>288</v>
      </c>
      <c r="H219" s="97" t="s">
        <v>76</v>
      </c>
      <c r="I219" s="278">
        <v>0</v>
      </c>
      <c r="J219" s="154"/>
      <c r="K219" s="154"/>
      <c r="L219" s="154"/>
      <c r="M219" s="154"/>
      <c r="N219" s="154"/>
      <c r="O219" s="154"/>
      <c r="P219" s="154"/>
    </row>
    <row r="220" spans="1:16" s="120" customFormat="1" ht="24">
      <c r="A220" s="151">
        <v>210</v>
      </c>
      <c r="B220" s="98"/>
      <c r="C220" s="276" t="s">
        <v>273</v>
      </c>
      <c r="D220" s="277" t="s">
        <v>1295</v>
      </c>
      <c r="E220" s="98" t="s">
        <v>1141</v>
      </c>
      <c r="F220" s="98"/>
      <c r="G220" s="98" t="s">
        <v>262</v>
      </c>
      <c r="H220" s="97" t="s">
        <v>44</v>
      </c>
      <c r="I220" s="278">
        <v>14.71</v>
      </c>
      <c r="J220" s="97">
        <v>3</v>
      </c>
      <c r="K220" s="225">
        <v>149.69999999999999</v>
      </c>
      <c r="L220" s="152"/>
      <c r="M220" s="153">
        <f t="shared" si="16"/>
        <v>2202.087</v>
      </c>
      <c r="N220" s="153">
        <f t="shared" si="17"/>
        <v>0</v>
      </c>
      <c r="O220" s="226">
        <f t="shared" si="18"/>
        <v>0</v>
      </c>
      <c r="P220" s="153">
        <f t="shared" si="15"/>
        <v>0</v>
      </c>
    </row>
    <row r="221" spans="1:16" s="120" customFormat="1" ht="24">
      <c r="A221" s="151">
        <v>211</v>
      </c>
      <c r="B221" s="98"/>
      <c r="C221" s="276" t="s">
        <v>273</v>
      </c>
      <c r="D221" s="277" t="s">
        <v>1296</v>
      </c>
      <c r="E221" s="98" t="s">
        <v>1141</v>
      </c>
      <c r="F221" s="98"/>
      <c r="G221" s="98" t="s">
        <v>262</v>
      </c>
      <c r="H221" s="97" t="s">
        <v>44</v>
      </c>
      <c r="I221" s="278">
        <v>20.72</v>
      </c>
      <c r="J221" s="97">
        <v>3</v>
      </c>
      <c r="K221" s="225">
        <v>149.69999999999999</v>
      </c>
      <c r="L221" s="152"/>
      <c r="M221" s="153">
        <f t="shared" si="16"/>
        <v>3101.7839999999997</v>
      </c>
      <c r="N221" s="153">
        <f t="shared" si="17"/>
        <v>0</v>
      </c>
      <c r="O221" s="226">
        <f t="shared" si="18"/>
        <v>0</v>
      </c>
      <c r="P221" s="153">
        <f t="shared" si="15"/>
        <v>0</v>
      </c>
    </row>
    <row r="222" spans="1:16" s="120" customFormat="1" ht="24">
      <c r="A222" s="151">
        <v>212</v>
      </c>
      <c r="B222" s="98"/>
      <c r="C222" s="276" t="s">
        <v>273</v>
      </c>
      <c r="D222" s="277" t="s">
        <v>1297</v>
      </c>
      <c r="E222" s="98" t="s">
        <v>1149</v>
      </c>
      <c r="F222" s="98"/>
      <c r="G222" s="98" t="s">
        <v>262</v>
      </c>
      <c r="H222" s="97" t="s">
        <v>45</v>
      </c>
      <c r="I222" s="278">
        <v>34.409999999999997</v>
      </c>
      <c r="J222" s="97">
        <v>5</v>
      </c>
      <c r="K222" s="225">
        <v>249.5</v>
      </c>
      <c r="L222" s="152"/>
      <c r="M222" s="153">
        <f t="shared" si="16"/>
        <v>8585.2949999999983</v>
      </c>
      <c r="N222" s="153">
        <f t="shared" si="17"/>
        <v>0</v>
      </c>
      <c r="O222" s="226">
        <f t="shared" si="18"/>
        <v>0</v>
      </c>
      <c r="P222" s="153">
        <f t="shared" si="15"/>
        <v>0</v>
      </c>
    </row>
    <row r="223" spans="1:16" s="120" customFormat="1" ht="24">
      <c r="A223" s="151">
        <v>213</v>
      </c>
      <c r="B223" s="98"/>
      <c r="C223" s="276" t="s">
        <v>273</v>
      </c>
      <c r="D223" s="277" t="s">
        <v>1298</v>
      </c>
      <c r="E223" s="98" t="s">
        <v>1157</v>
      </c>
      <c r="F223" s="98"/>
      <c r="G223" s="98" t="s">
        <v>262</v>
      </c>
      <c r="H223" s="97" t="s">
        <v>44</v>
      </c>
      <c r="I223" s="278">
        <v>60.71</v>
      </c>
      <c r="J223" s="97">
        <v>5</v>
      </c>
      <c r="K223" s="225">
        <v>249.5</v>
      </c>
      <c r="L223" s="152"/>
      <c r="M223" s="153">
        <f t="shared" si="16"/>
        <v>15147.145</v>
      </c>
      <c r="N223" s="153">
        <f t="shared" si="17"/>
        <v>0</v>
      </c>
      <c r="O223" s="226">
        <f t="shared" si="18"/>
        <v>0</v>
      </c>
      <c r="P223" s="153">
        <f t="shared" si="15"/>
        <v>0</v>
      </c>
    </row>
    <row r="224" spans="1:16" s="120" customFormat="1" ht="24">
      <c r="A224" s="151">
        <v>214</v>
      </c>
      <c r="B224" s="98"/>
      <c r="C224" s="276" t="s">
        <v>273</v>
      </c>
      <c r="D224" s="277" t="s">
        <v>1298</v>
      </c>
      <c r="E224" s="98" t="s">
        <v>1158</v>
      </c>
      <c r="F224" s="98"/>
      <c r="G224" s="98" t="s">
        <v>1159</v>
      </c>
      <c r="H224" s="97" t="s">
        <v>45</v>
      </c>
      <c r="I224" s="278">
        <v>66.819999999999993</v>
      </c>
      <c r="J224" s="97">
        <v>5</v>
      </c>
      <c r="K224" s="225">
        <v>249.5</v>
      </c>
      <c r="L224" s="152"/>
      <c r="M224" s="153">
        <f t="shared" si="16"/>
        <v>16671.589999999997</v>
      </c>
      <c r="N224" s="153">
        <f t="shared" si="17"/>
        <v>0</v>
      </c>
      <c r="O224" s="226">
        <f t="shared" si="18"/>
        <v>0</v>
      </c>
      <c r="P224" s="153">
        <f t="shared" si="15"/>
        <v>0</v>
      </c>
    </row>
    <row r="225" spans="1:16" s="120" customFormat="1" ht="24">
      <c r="A225" s="151">
        <v>215</v>
      </c>
      <c r="B225" s="98"/>
      <c r="C225" s="276" t="s">
        <v>273</v>
      </c>
      <c r="D225" s="277" t="s">
        <v>1299</v>
      </c>
      <c r="E225" s="98" t="s">
        <v>1137</v>
      </c>
      <c r="F225" s="98"/>
      <c r="G225" s="98" t="s">
        <v>262</v>
      </c>
      <c r="H225" s="97" t="s">
        <v>43</v>
      </c>
      <c r="I225" s="278">
        <v>17.649999999999999</v>
      </c>
      <c r="J225" s="97">
        <v>3</v>
      </c>
      <c r="K225" s="225">
        <v>149.69999999999999</v>
      </c>
      <c r="L225" s="152"/>
      <c r="M225" s="153">
        <f t="shared" si="16"/>
        <v>2642.2049999999995</v>
      </c>
      <c r="N225" s="153">
        <f t="shared" si="17"/>
        <v>0</v>
      </c>
      <c r="O225" s="226">
        <f t="shared" si="18"/>
        <v>0</v>
      </c>
      <c r="P225" s="153">
        <f t="shared" si="15"/>
        <v>0</v>
      </c>
    </row>
    <row r="226" spans="1:16" s="120" customFormat="1" ht="24">
      <c r="A226" s="151">
        <v>216</v>
      </c>
      <c r="B226" s="98"/>
      <c r="C226" s="276" t="s">
        <v>273</v>
      </c>
      <c r="D226" s="277" t="s">
        <v>1300</v>
      </c>
      <c r="E226" s="98" t="s">
        <v>1137</v>
      </c>
      <c r="F226" s="98"/>
      <c r="G226" s="98" t="s">
        <v>262</v>
      </c>
      <c r="H226" s="97" t="s">
        <v>43</v>
      </c>
      <c r="I226" s="278">
        <v>14.43</v>
      </c>
      <c r="J226" s="97">
        <v>3</v>
      </c>
      <c r="K226" s="225">
        <v>149.69999999999999</v>
      </c>
      <c r="L226" s="152"/>
      <c r="M226" s="153">
        <f t="shared" si="16"/>
        <v>2160.1709999999998</v>
      </c>
      <c r="N226" s="153">
        <f t="shared" si="17"/>
        <v>0</v>
      </c>
      <c r="O226" s="226">
        <f t="shared" si="18"/>
        <v>0</v>
      </c>
      <c r="P226" s="153">
        <f t="shared" si="15"/>
        <v>0</v>
      </c>
    </row>
    <row r="227" spans="1:16" s="120" customFormat="1" ht="24">
      <c r="A227" s="151">
        <v>217</v>
      </c>
      <c r="B227" s="98"/>
      <c r="C227" s="276" t="s">
        <v>273</v>
      </c>
      <c r="D227" s="277" t="s">
        <v>1301</v>
      </c>
      <c r="E227" s="98" t="s">
        <v>1137</v>
      </c>
      <c r="F227" s="98"/>
      <c r="G227" s="98" t="s">
        <v>262</v>
      </c>
      <c r="H227" s="97" t="s">
        <v>43</v>
      </c>
      <c r="I227" s="278">
        <v>14.71</v>
      </c>
      <c r="J227" s="97">
        <v>3</v>
      </c>
      <c r="K227" s="225">
        <v>149.69999999999999</v>
      </c>
      <c r="L227" s="152"/>
      <c r="M227" s="153">
        <f t="shared" si="16"/>
        <v>2202.087</v>
      </c>
      <c r="N227" s="153">
        <f t="shared" si="17"/>
        <v>0</v>
      </c>
      <c r="O227" s="226">
        <f t="shared" si="18"/>
        <v>0</v>
      </c>
      <c r="P227" s="153">
        <f t="shared" si="15"/>
        <v>0</v>
      </c>
    </row>
    <row r="228" spans="1:16" s="120" customFormat="1" ht="24">
      <c r="A228" s="151">
        <v>218</v>
      </c>
      <c r="B228" s="98"/>
      <c r="C228" s="276" t="s">
        <v>273</v>
      </c>
      <c r="D228" s="277" t="s">
        <v>1302</v>
      </c>
      <c r="E228" s="98" t="s">
        <v>1137</v>
      </c>
      <c r="F228" s="98"/>
      <c r="G228" s="98" t="s">
        <v>262</v>
      </c>
      <c r="H228" s="97" t="s">
        <v>43</v>
      </c>
      <c r="I228" s="278">
        <v>14.71</v>
      </c>
      <c r="J228" s="97">
        <v>3</v>
      </c>
      <c r="K228" s="225">
        <v>149.69999999999999</v>
      </c>
      <c r="L228" s="152"/>
      <c r="M228" s="153">
        <f t="shared" si="16"/>
        <v>2202.087</v>
      </c>
      <c r="N228" s="153">
        <f t="shared" si="17"/>
        <v>0</v>
      </c>
      <c r="O228" s="226">
        <f t="shared" si="18"/>
        <v>0</v>
      </c>
      <c r="P228" s="153">
        <f t="shared" si="15"/>
        <v>0</v>
      </c>
    </row>
    <row r="229" spans="1:16" s="120" customFormat="1" ht="24">
      <c r="A229" s="151">
        <v>219</v>
      </c>
      <c r="B229" s="98"/>
      <c r="C229" s="276" t="s">
        <v>273</v>
      </c>
      <c r="D229" s="277" t="s">
        <v>1303</v>
      </c>
      <c r="E229" s="98" t="s">
        <v>1137</v>
      </c>
      <c r="F229" s="98"/>
      <c r="G229" s="98" t="s">
        <v>262</v>
      </c>
      <c r="H229" s="97" t="s">
        <v>43</v>
      </c>
      <c r="I229" s="278">
        <v>14.71</v>
      </c>
      <c r="J229" s="97">
        <v>3</v>
      </c>
      <c r="K229" s="225">
        <v>149.69999999999999</v>
      </c>
      <c r="L229" s="152"/>
      <c r="M229" s="153">
        <f t="shared" si="16"/>
        <v>2202.087</v>
      </c>
      <c r="N229" s="153">
        <f t="shared" si="17"/>
        <v>0</v>
      </c>
      <c r="O229" s="226">
        <f t="shared" si="18"/>
        <v>0</v>
      </c>
      <c r="P229" s="153">
        <f t="shared" si="15"/>
        <v>0</v>
      </c>
    </row>
    <row r="230" spans="1:16" s="120" customFormat="1" ht="24">
      <c r="A230" s="151">
        <v>220</v>
      </c>
      <c r="B230" s="98"/>
      <c r="C230" s="276" t="s">
        <v>273</v>
      </c>
      <c r="D230" s="277" t="s">
        <v>1304</v>
      </c>
      <c r="E230" s="98" t="s">
        <v>233</v>
      </c>
      <c r="F230" s="98"/>
      <c r="G230" s="98" t="s">
        <v>262</v>
      </c>
      <c r="H230" s="97" t="s">
        <v>56</v>
      </c>
      <c r="I230" s="278">
        <v>14.71</v>
      </c>
      <c r="J230" s="97">
        <v>3</v>
      </c>
      <c r="K230" s="225">
        <v>149.69999999999999</v>
      </c>
      <c r="L230" s="152"/>
      <c r="M230" s="153">
        <f t="shared" si="16"/>
        <v>2202.087</v>
      </c>
      <c r="N230" s="153">
        <f t="shared" si="17"/>
        <v>0</v>
      </c>
      <c r="O230" s="226">
        <f t="shared" si="18"/>
        <v>0</v>
      </c>
      <c r="P230" s="153">
        <f t="shared" si="15"/>
        <v>0</v>
      </c>
    </row>
    <row r="231" spans="1:16" s="120" customFormat="1" ht="24">
      <c r="A231" s="151">
        <v>221</v>
      </c>
      <c r="B231" s="98"/>
      <c r="C231" s="276" t="s">
        <v>273</v>
      </c>
      <c r="D231" s="277" t="s">
        <v>1305</v>
      </c>
      <c r="E231" s="98" t="s">
        <v>1137</v>
      </c>
      <c r="F231" s="98"/>
      <c r="G231" s="98" t="s">
        <v>262</v>
      </c>
      <c r="H231" s="97" t="s">
        <v>43</v>
      </c>
      <c r="I231" s="278">
        <v>14.71</v>
      </c>
      <c r="J231" s="97">
        <v>3</v>
      </c>
      <c r="K231" s="225">
        <v>149.69999999999999</v>
      </c>
      <c r="L231" s="152"/>
      <c r="M231" s="153">
        <f t="shared" si="16"/>
        <v>2202.087</v>
      </c>
      <c r="N231" s="153">
        <f t="shared" si="17"/>
        <v>0</v>
      </c>
      <c r="O231" s="226">
        <f t="shared" si="18"/>
        <v>0</v>
      </c>
      <c r="P231" s="153">
        <f t="shared" si="15"/>
        <v>0</v>
      </c>
    </row>
    <row r="232" spans="1:16" s="120" customFormat="1" ht="24">
      <c r="A232" s="151">
        <v>222</v>
      </c>
      <c r="B232" s="98"/>
      <c r="C232" s="276" t="s">
        <v>273</v>
      </c>
      <c r="D232" s="277" t="s">
        <v>1306</v>
      </c>
      <c r="E232" s="98" t="s">
        <v>233</v>
      </c>
      <c r="F232" s="98"/>
      <c r="G232" s="98" t="s">
        <v>262</v>
      </c>
      <c r="H232" s="97" t="s">
        <v>56</v>
      </c>
      <c r="I232" s="278">
        <v>14.71</v>
      </c>
      <c r="J232" s="97">
        <v>3</v>
      </c>
      <c r="K232" s="225">
        <v>149.69999999999999</v>
      </c>
      <c r="L232" s="152"/>
      <c r="M232" s="153">
        <f t="shared" si="16"/>
        <v>2202.087</v>
      </c>
      <c r="N232" s="153">
        <f t="shared" si="17"/>
        <v>0</v>
      </c>
      <c r="O232" s="226">
        <f t="shared" si="18"/>
        <v>0</v>
      </c>
      <c r="P232" s="153">
        <f t="shared" ref="P232:P295" si="19">ROUND(N232*SVS_UR_3_1,2)</f>
        <v>0</v>
      </c>
    </row>
    <row r="233" spans="1:16" s="120" customFormat="1" ht="24">
      <c r="A233" s="151">
        <v>223</v>
      </c>
      <c r="B233" s="98"/>
      <c r="C233" s="276" t="s">
        <v>273</v>
      </c>
      <c r="D233" s="277" t="s">
        <v>1307</v>
      </c>
      <c r="E233" s="98" t="s">
        <v>1137</v>
      </c>
      <c r="F233" s="98"/>
      <c r="G233" s="98" t="s">
        <v>262</v>
      </c>
      <c r="H233" s="97" t="s">
        <v>43</v>
      </c>
      <c r="I233" s="278">
        <v>14.71</v>
      </c>
      <c r="J233" s="97">
        <v>3</v>
      </c>
      <c r="K233" s="225">
        <v>149.69999999999999</v>
      </c>
      <c r="L233" s="152"/>
      <c r="M233" s="153">
        <f t="shared" si="16"/>
        <v>2202.087</v>
      </c>
      <c r="N233" s="153">
        <f t="shared" si="17"/>
        <v>0</v>
      </c>
      <c r="O233" s="226">
        <f t="shared" si="18"/>
        <v>0</v>
      </c>
      <c r="P233" s="153">
        <f t="shared" si="19"/>
        <v>0</v>
      </c>
    </row>
    <row r="234" spans="1:16" s="120" customFormat="1" ht="24">
      <c r="A234" s="151">
        <v>224</v>
      </c>
      <c r="B234" s="98"/>
      <c r="C234" s="276" t="s">
        <v>273</v>
      </c>
      <c r="D234" s="277" t="s">
        <v>1308</v>
      </c>
      <c r="E234" s="98" t="s">
        <v>1137</v>
      </c>
      <c r="F234" s="98"/>
      <c r="G234" s="98" t="s">
        <v>262</v>
      </c>
      <c r="H234" s="97" t="s">
        <v>43</v>
      </c>
      <c r="I234" s="278">
        <v>14.71</v>
      </c>
      <c r="J234" s="97">
        <v>3</v>
      </c>
      <c r="K234" s="225">
        <v>149.69999999999999</v>
      </c>
      <c r="L234" s="152"/>
      <c r="M234" s="153">
        <f t="shared" si="16"/>
        <v>2202.087</v>
      </c>
      <c r="N234" s="153">
        <f t="shared" si="17"/>
        <v>0</v>
      </c>
      <c r="O234" s="226">
        <f t="shared" si="18"/>
        <v>0</v>
      </c>
      <c r="P234" s="153">
        <f t="shared" si="19"/>
        <v>0</v>
      </c>
    </row>
    <row r="235" spans="1:16" s="120" customFormat="1" ht="24">
      <c r="A235" s="151">
        <v>225</v>
      </c>
      <c r="B235" s="98"/>
      <c r="C235" s="276" t="s">
        <v>273</v>
      </c>
      <c r="D235" s="277" t="s">
        <v>1309</v>
      </c>
      <c r="E235" s="98" t="s">
        <v>1137</v>
      </c>
      <c r="F235" s="98"/>
      <c r="G235" s="98" t="s">
        <v>262</v>
      </c>
      <c r="H235" s="97" t="s">
        <v>43</v>
      </c>
      <c r="I235" s="278">
        <v>14.71</v>
      </c>
      <c r="J235" s="97">
        <v>3</v>
      </c>
      <c r="K235" s="225">
        <v>149.69999999999999</v>
      </c>
      <c r="L235" s="152"/>
      <c r="M235" s="153">
        <f t="shared" si="16"/>
        <v>2202.087</v>
      </c>
      <c r="N235" s="153">
        <f t="shared" si="17"/>
        <v>0</v>
      </c>
      <c r="O235" s="226">
        <f t="shared" si="18"/>
        <v>0</v>
      </c>
      <c r="P235" s="153">
        <f t="shared" si="19"/>
        <v>0</v>
      </c>
    </row>
    <row r="236" spans="1:16" s="120" customFormat="1" ht="24">
      <c r="A236" s="151">
        <v>226</v>
      </c>
      <c r="B236" s="98"/>
      <c r="C236" s="276" t="s">
        <v>273</v>
      </c>
      <c r="D236" s="277" t="s">
        <v>1310</v>
      </c>
      <c r="E236" s="98" t="s">
        <v>1137</v>
      </c>
      <c r="F236" s="98"/>
      <c r="G236" s="98" t="s">
        <v>262</v>
      </c>
      <c r="H236" s="97" t="s">
        <v>43</v>
      </c>
      <c r="I236" s="278">
        <v>14.71</v>
      </c>
      <c r="J236" s="97">
        <v>3</v>
      </c>
      <c r="K236" s="225">
        <v>149.69999999999999</v>
      </c>
      <c r="L236" s="152"/>
      <c r="M236" s="153">
        <f t="shared" si="16"/>
        <v>2202.087</v>
      </c>
      <c r="N236" s="153">
        <f t="shared" si="17"/>
        <v>0</v>
      </c>
      <c r="O236" s="226">
        <f t="shared" si="18"/>
        <v>0</v>
      </c>
      <c r="P236" s="153">
        <f t="shared" si="19"/>
        <v>0</v>
      </c>
    </row>
    <row r="237" spans="1:16" s="120" customFormat="1" ht="24">
      <c r="A237" s="151">
        <v>227</v>
      </c>
      <c r="B237" s="98"/>
      <c r="C237" s="276" t="s">
        <v>273</v>
      </c>
      <c r="D237" s="277" t="s">
        <v>1311</v>
      </c>
      <c r="E237" s="98" t="s">
        <v>1137</v>
      </c>
      <c r="F237" s="98"/>
      <c r="G237" s="98" t="s">
        <v>262</v>
      </c>
      <c r="H237" s="97" t="s">
        <v>43</v>
      </c>
      <c r="I237" s="278">
        <v>14.71</v>
      </c>
      <c r="J237" s="97">
        <v>3</v>
      </c>
      <c r="K237" s="225">
        <v>149.69999999999999</v>
      </c>
      <c r="L237" s="152"/>
      <c r="M237" s="153">
        <f t="shared" si="16"/>
        <v>2202.087</v>
      </c>
      <c r="N237" s="153">
        <f t="shared" si="17"/>
        <v>0</v>
      </c>
      <c r="O237" s="226">
        <f t="shared" si="18"/>
        <v>0</v>
      </c>
      <c r="P237" s="153">
        <f t="shared" si="19"/>
        <v>0</v>
      </c>
    </row>
    <row r="238" spans="1:16" s="120" customFormat="1" ht="24">
      <c r="A238" s="151">
        <v>228</v>
      </c>
      <c r="B238" s="98"/>
      <c r="C238" s="276" t="s">
        <v>273</v>
      </c>
      <c r="D238" s="277" t="s">
        <v>1312</v>
      </c>
      <c r="E238" s="98" t="s">
        <v>1137</v>
      </c>
      <c r="F238" s="98"/>
      <c r="G238" s="98" t="s">
        <v>262</v>
      </c>
      <c r="H238" s="97" t="s">
        <v>43</v>
      </c>
      <c r="I238" s="278">
        <v>14.71</v>
      </c>
      <c r="J238" s="97">
        <v>3</v>
      </c>
      <c r="K238" s="225">
        <v>149.69999999999999</v>
      </c>
      <c r="L238" s="152"/>
      <c r="M238" s="153">
        <f t="shared" si="16"/>
        <v>2202.087</v>
      </c>
      <c r="N238" s="153">
        <f t="shared" si="17"/>
        <v>0</v>
      </c>
      <c r="O238" s="226">
        <f t="shared" si="18"/>
        <v>0</v>
      </c>
      <c r="P238" s="153">
        <f t="shared" si="19"/>
        <v>0</v>
      </c>
    </row>
    <row r="239" spans="1:16" s="120" customFormat="1" ht="24">
      <c r="A239" s="151">
        <v>229</v>
      </c>
      <c r="B239" s="98"/>
      <c r="C239" s="276" t="s">
        <v>273</v>
      </c>
      <c r="D239" s="277" t="s">
        <v>1313</v>
      </c>
      <c r="E239" s="98" t="s">
        <v>1188</v>
      </c>
      <c r="F239" s="98"/>
      <c r="G239" s="98" t="s">
        <v>262</v>
      </c>
      <c r="H239" s="97" t="s">
        <v>191</v>
      </c>
      <c r="I239" s="278">
        <v>4.3499999999999996</v>
      </c>
      <c r="J239" s="97">
        <v>5</v>
      </c>
      <c r="K239" s="225">
        <v>249.5</v>
      </c>
      <c r="L239" s="152"/>
      <c r="M239" s="153">
        <f t="shared" si="16"/>
        <v>1085.3249999999998</v>
      </c>
      <c r="N239" s="153">
        <f t="shared" si="17"/>
        <v>0</v>
      </c>
      <c r="O239" s="226">
        <f t="shared" si="18"/>
        <v>0</v>
      </c>
      <c r="P239" s="153">
        <f t="shared" si="19"/>
        <v>0</v>
      </c>
    </row>
    <row r="240" spans="1:16" s="120" customFormat="1">
      <c r="A240" s="151">
        <v>230</v>
      </c>
      <c r="B240" s="98"/>
      <c r="C240" s="276" t="s">
        <v>1314</v>
      </c>
      <c r="D240" s="277" t="s">
        <v>1315</v>
      </c>
      <c r="E240" s="98" t="s">
        <v>523</v>
      </c>
      <c r="F240" s="98"/>
      <c r="G240" s="98" t="s">
        <v>102</v>
      </c>
      <c r="H240" s="97" t="s">
        <v>76</v>
      </c>
      <c r="I240" s="278">
        <v>1.82</v>
      </c>
      <c r="J240" s="154"/>
      <c r="K240" s="154"/>
      <c r="L240" s="154"/>
      <c r="M240" s="154"/>
      <c r="N240" s="154"/>
      <c r="O240" s="154"/>
      <c r="P240" s="154"/>
    </row>
    <row r="241" spans="1:16" s="120" customFormat="1">
      <c r="A241" s="151">
        <v>231</v>
      </c>
      <c r="B241" s="98"/>
      <c r="C241" s="276" t="s">
        <v>1314</v>
      </c>
      <c r="D241" s="277" t="s">
        <v>1316</v>
      </c>
      <c r="E241" s="98" t="s">
        <v>523</v>
      </c>
      <c r="F241" s="98"/>
      <c r="G241" s="98" t="s">
        <v>102</v>
      </c>
      <c r="H241" s="97" t="s">
        <v>76</v>
      </c>
      <c r="I241" s="278">
        <v>4.08</v>
      </c>
      <c r="J241" s="154"/>
      <c r="K241" s="154"/>
      <c r="L241" s="154"/>
      <c r="M241" s="154"/>
      <c r="N241" s="154"/>
      <c r="O241" s="154"/>
      <c r="P241" s="154"/>
    </row>
    <row r="242" spans="1:16" s="120" customFormat="1">
      <c r="A242" s="151">
        <v>232</v>
      </c>
      <c r="B242" s="98"/>
      <c r="C242" s="276" t="s">
        <v>1314</v>
      </c>
      <c r="D242" s="277" t="s">
        <v>1317</v>
      </c>
      <c r="E242" s="98" t="s">
        <v>419</v>
      </c>
      <c r="F242" s="98"/>
      <c r="G242" s="98" t="s">
        <v>419</v>
      </c>
      <c r="H242" s="97" t="s">
        <v>76</v>
      </c>
      <c r="I242" s="278">
        <v>0</v>
      </c>
      <c r="J242" s="154"/>
      <c r="K242" s="154"/>
      <c r="L242" s="154"/>
      <c r="M242" s="154"/>
      <c r="N242" s="154"/>
      <c r="O242" s="154"/>
      <c r="P242" s="154"/>
    </row>
    <row r="243" spans="1:16" s="120" customFormat="1">
      <c r="A243" s="151">
        <v>233</v>
      </c>
      <c r="B243" s="98"/>
      <c r="C243" s="276" t="s">
        <v>1314</v>
      </c>
      <c r="D243" s="277" t="s">
        <v>1318</v>
      </c>
      <c r="E243" s="98" t="s">
        <v>523</v>
      </c>
      <c r="F243" s="98"/>
      <c r="G243" s="98" t="s">
        <v>102</v>
      </c>
      <c r="H243" s="97" t="s">
        <v>76</v>
      </c>
      <c r="I243" s="278">
        <v>2.86</v>
      </c>
      <c r="J243" s="154"/>
      <c r="K243" s="154"/>
      <c r="L243" s="154"/>
      <c r="M243" s="154"/>
      <c r="N243" s="154"/>
      <c r="O243" s="154"/>
      <c r="P243" s="154"/>
    </row>
    <row r="244" spans="1:16" s="120" customFormat="1">
      <c r="A244" s="151">
        <v>234</v>
      </c>
      <c r="B244" s="98"/>
      <c r="C244" s="276" t="s">
        <v>1314</v>
      </c>
      <c r="D244" s="277" t="s">
        <v>1319</v>
      </c>
      <c r="E244" s="98" t="s">
        <v>206</v>
      </c>
      <c r="F244" s="98"/>
      <c r="G244" s="98" t="s">
        <v>101</v>
      </c>
      <c r="H244" s="97" t="s">
        <v>46</v>
      </c>
      <c r="I244" s="278">
        <v>28.63</v>
      </c>
      <c r="J244" s="97">
        <v>5</v>
      </c>
      <c r="K244" s="225">
        <v>249.5</v>
      </c>
      <c r="L244" s="152"/>
      <c r="M244" s="153">
        <f t="shared" si="16"/>
        <v>7143.1849999999995</v>
      </c>
      <c r="N244" s="153">
        <f t="shared" si="17"/>
        <v>0</v>
      </c>
      <c r="O244" s="226">
        <f t="shared" si="18"/>
        <v>0</v>
      </c>
      <c r="P244" s="153">
        <f t="shared" si="19"/>
        <v>0</v>
      </c>
    </row>
    <row r="245" spans="1:16" s="120" customFormat="1">
      <c r="A245" s="151">
        <v>235</v>
      </c>
      <c r="B245" s="98"/>
      <c r="C245" s="276" t="s">
        <v>1314</v>
      </c>
      <c r="D245" s="277" t="s">
        <v>1320</v>
      </c>
      <c r="E245" s="98" t="s">
        <v>206</v>
      </c>
      <c r="F245" s="98"/>
      <c r="G245" s="98" t="s">
        <v>101</v>
      </c>
      <c r="H245" s="97" t="s">
        <v>46</v>
      </c>
      <c r="I245" s="278">
        <v>28.62</v>
      </c>
      <c r="J245" s="97">
        <v>5</v>
      </c>
      <c r="K245" s="225">
        <v>249.5</v>
      </c>
      <c r="L245" s="152"/>
      <c r="M245" s="153">
        <f t="shared" si="16"/>
        <v>7140.6900000000005</v>
      </c>
      <c r="N245" s="153">
        <f t="shared" si="17"/>
        <v>0</v>
      </c>
      <c r="O245" s="226">
        <f t="shared" si="18"/>
        <v>0</v>
      </c>
      <c r="P245" s="153">
        <f t="shared" si="19"/>
        <v>0</v>
      </c>
    </row>
    <row r="246" spans="1:16" s="120" customFormat="1">
      <c r="A246" s="151">
        <v>236</v>
      </c>
      <c r="B246" s="98"/>
      <c r="C246" s="276" t="s">
        <v>1314</v>
      </c>
      <c r="D246" s="277" t="s">
        <v>1321</v>
      </c>
      <c r="E246" s="98" t="s">
        <v>49</v>
      </c>
      <c r="F246" s="98"/>
      <c r="G246" s="98" t="s">
        <v>460</v>
      </c>
      <c r="H246" s="97" t="s">
        <v>76</v>
      </c>
      <c r="I246" s="278">
        <v>4.21</v>
      </c>
      <c r="J246" s="154"/>
      <c r="K246" s="154"/>
      <c r="L246" s="154"/>
      <c r="M246" s="154"/>
      <c r="N246" s="154"/>
      <c r="O246" s="154"/>
      <c r="P246" s="154"/>
    </row>
    <row r="247" spans="1:16" s="120" customFormat="1">
      <c r="A247" s="151">
        <v>237</v>
      </c>
      <c r="B247" s="98"/>
      <c r="C247" s="276" t="s">
        <v>1314</v>
      </c>
      <c r="D247" s="277" t="s">
        <v>1322</v>
      </c>
      <c r="E247" s="98" t="s">
        <v>136</v>
      </c>
      <c r="F247" s="98"/>
      <c r="G247" s="98" t="s">
        <v>101</v>
      </c>
      <c r="H247" s="97" t="s">
        <v>50</v>
      </c>
      <c r="I247" s="278">
        <v>5.66</v>
      </c>
      <c r="J247" s="97">
        <v>5</v>
      </c>
      <c r="K247" s="225">
        <v>249.5</v>
      </c>
      <c r="L247" s="152"/>
      <c r="M247" s="153">
        <f t="shared" si="16"/>
        <v>1412.17</v>
      </c>
      <c r="N247" s="153">
        <f t="shared" si="17"/>
        <v>0</v>
      </c>
      <c r="O247" s="226">
        <f t="shared" si="18"/>
        <v>0</v>
      </c>
      <c r="P247" s="153">
        <f t="shared" si="19"/>
        <v>0</v>
      </c>
    </row>
    <row r="248" spans="1:16" s="120" customFormat="1">
      <c r="A248" s="151">
        <v>238</v>
      </c>
      <c r="B248" s="98"/>
      <c r="C248" s="276" t="s">
        <v>1314</v>
      </c>
      <c r="D248" s="277" t="s">
        <v>1323</v>
      </c>
      <c r="E248" s="98" t="s">
        <v>134</v>
      </c>
      <c r="F248" s="98"/>
      <c r="G248" s="98" t="s">
        <v>101</v>
      </c>
      <c r="H248" s="97" t="s">
        <v>50</v>
      </c>
      <c r="I248" s="278">
        <v>5.93</v>
      </c>
      <c r="J248" s="97">
        <v>5</v>
      </c>
      <c r="K248" s="225">
        <v>249.5</v>
      </c>
      <c r="L248" s="152"/>
      <c r="M248" s="153">
        <f t="shared" si="16"/>
        <v>1479.5349999999999</v>
      </c>
      <c r="N248" s="153">
        <f t="shared" si="17"/>
        <v>0</v>
      </c>
      <c r="O248" s="226">
        <f t="shared" si="18"/>
        <v>0</v>
      </c>
      <c r="P248" s="153">
        <f t="shared" si="19"/>
        <v>0</v>
      </c>
    </row>
    <row r="249" spans="1:16" s="120" customFormat="1">
      <c r="A249" s="151">
        <v>239</v>
      </c>
      <c r="B249" s="98"/>
      <c r="C249" s="276" t="s">
        <v>1314</v>
      </c>
      <c r="D249" s="277" t="s">
        <v>1324</v>
      </c>
      <c r="E249" s="98" t="s">
        <v>134</v>
      </c>
      <c r="F249" s="98"/>
      <c r="G249" s="98" t="s">
        <v>101</v>
      </c>
      <c r="H249" s="97" t="s">
        <v>50</v>
      </c>
      <c r="I249" s="278">
        <v>5.93</v>
      </c>
      <c r="J249" s="97">
        <v>5</v>
      </c>
      <c r="K249" s="225">
        <v>249.5</v>
      </c>
      <c r="L249" s="152"/>
      <c r="M249" s="153">
        <f t="shared" si="16"/>
        <v>1479.5349999999999</v>
      </c>
      <c r="N249" s="153">
        <f t="shared" si="17"/>
        <v>0</v>
      </c>
      <c r="O249" s="226">
        <f t="shared" si="18"/>
        <v>0</v>
      </c>
      <c r="P249" s="153">
        <f t="shared" si="19"/>
        <v>0</v>
      </c>
    </row>
    <row r="250" spans="1:16" s="120" customFormat="1">
      <c r="A250" s="151">
        <v>240</v>
      </c>
      <c r="B250" s="98"/>
      <c r="C250" s="276" t="s">
        <v>1314</v>
      </c>
      <c r="D250" s="277" t="s">
        <v>1325</v>
      </c>
      <c r="E250" s="98" t="s">
        <v>136</v>
      </c>
      <c r="F250" s="98"/>
      <c r="G250" s="98" t="s">
        <v>101</v>
      </c>
      <c r="H250" s="97" t="s">
        <v>50</v>
      </c>
      <c r="I250" s="278">
        <v>6.38</v>
      </c>
      <c r="J250" s="97">
        <v>5</v>
      </c>
      <c r="K250" s="225">
        <v>249.5</v>
      </c>
      <c r="L250" s="152"/>
      <c r="M250" s="153">
        <f t="shared" si="16"/>
        <v>1591.81</v>
      </c>
      <c r="N250" s="153">
        <f t="shared" si="17"/>
        <v>0</v>
      </c>
      <c r="O250" s="226">
        <f t="shared" si="18"/>
        <v>0</v>
      </c>
      <c r="P250" s="153">
        <f t="shared" si="19"/>
        <v>0</v>
      </c>
    </row>
    <row r="251" spans="1:16" s="120" customFormat="1">
      <c r="A251" s="151">
        <v>241</v>
      </c>
      <c r="B251" s="98"/>
      <c r="C251" s="276" t="s">
        <v>1314</v>
      </c>
      <c r="D251" s="277" t="s">
        <v>1326</v>
      </c>
      <c r="E251" s="98" t="s">
        <v>49</v>
      </c>
      <c r="F251" s="98"/>
      <c r="G251" s="98" t="s">
        <v>460</v>
      </c>
      <c r="H251" s="97" t="s">
        <v>76</v>
      </c>
      <c r="I251" s="278">
        <v>2.78</v>
      </c>
      <c r="J251" s="154"/>
      <c r="K251" s="154"/>
      <c r="L251" s="154"/>
      <c r="M251" s="154"/>
      <c r="N251" s="154"/>
      <c r="O251" s="154"/>
      <c r="P251" s="154"/>
    </row>
    <row r="252" spans="1:16" s="120" customFormat="1" ht="24">
      <c r="A252" s="151">
        <v>242</v>
      </c>
      <c r="B252" s="98"/>
      <c r="C252" s="276" t="s">
        <v>1314</v>
      </c>
      <c r="D252" s="277" t="s">
        <v>1327</v>
      </c>
      <c r="E252" s="98" t="s">
        <v>1137</v>
      </c>
      <c r="F252" s="98"/>
      <c r="G252" s="98" t="s">
        <v>262</v>
      </c>
      <c r="H252" s="97" t="s">
        <v>43</v>
      </c>
      <c r="I252" s="278">
        <v>17.559999999999999</v>
      </c>
      <c r="J252" s="97">
        <v>3</v>
      </c>
      <c r="K252" s="225">
        <v>149.69999999999999</v>
      </c>
      <c r="L252" s="152"/>
      <c r="M252" s="153">
        <f t="shared" si="16"/>
        <v>2628.7319999999995</v>
      </c>
      <c r="N252" s="153">
        <f t="shared" si="17"/>
        <v>0</v>
      </c>
      <c r="O252" s="226">
        <f t="shared" si="18"/>
        <v>0</v>
      </c>
      <c r="P252" s="153">
        <f t="shared" si="19"/>
        <v>0</v>
      </c>
    </row>
    <row r="253" spans="1:16" s="120" customFormat="1" ht="24">
      <c r="A253" s="151">
        <v>243</v>
      </c>
      <c r="B253" s="98"/>
      <c r="C253" s="276" t="s">
        <v>1314</v>
      </c>
      <c r="D253" s="277" t="s">
        <v>1328</v>
      </c>
      <c r="E253" s="98" t="s">
        <v>1137</v>
      </c>
      <c r="F253" s="98"/>
      <c r="G253" s="98" t="s">
        <v>262</v>
      </c>
      <c r="H253" s="97" t="s">
        <v>43</v>
      </c>
      <c r="I253" s="278">
        <v>17.57</v>
      </c>
      <c r="J253" s="97">
        <v>3</v>
      </c>
      <c r="K253" s="225">
        <v>149.69999999999999</v>
      </c>
      <c r="L253" s="152"/>
      <c r="M253" s="153">
        <f t="shared" si="16"/>
        <v>2630.2289999999998</v>
      </c>
      <c r="N253" s="153">
        <f t="shared" si="17"/>
        <v>0</v>
      </c>
      <c r="O253" s="226">
        <f t="shared" si="18"/>
        <v>0</v>
      </c>
      <c r="P253" s="153">
        <f t="shared" si="19"/>
        <v>0</v>
      </c>
    </row>
    <row r="254" spans="1:16" s="120" customFormat="1" ht="24">
      <c r="A254" s="151">
        <v>244</v>
      </c>
      <c r="B254" s="98"/>
      <c r="C254" s="276" t="s">
        <v>1314</v>
      </c>
      <c r="D254" s="277" t="s">
        <v>1329</v>
      </c>
      <c r="E254" s="98" t="s">
        <v>1137</v>
      </c>
      <c r="F254" s="98"/>
      <c r="G254" s="98" t="s">
        <v>262</v>
      </c>
      <c r="H254" s="97" t="s">
        <v>43</v>
      </c>
      <c r="I254" s="278">
        <v>17.559999999999999</v>
      </c>
      <c r="J254" s="97">
        <v>3</v>
      </c>
      <c r="K254" s="225">
        <v>149.69999999999999</v>
      </c>
      <c r="L254" s="152"/>
      <c r="M254" s="153">
        <f t="shared" si="16"/>
        <v>2628.7319999999995</v>
      </c>
      <c r="N254" s="153">
        <f t="shared" si="17"/>
        <v>0</v>
      </c>
      <c r="O254" s="226">
        <f t="shared" si="18"/>
        <v>0</v>
      </c>
      <c r="P254" s="153">
        <f t="shared" si="19"/>
        <v>0</v>
      </c>
    </row>
    <row r="255" spans="1:16" s="120" customFormat="1" ht="24">
      <c r="A255" s="151">
        <v>245</v>
      </c>
      <c r="B255" s="98"/>
      <c r="C255" s="276" t="s">
        <v>1314</v>
      </c>
      <c r="D255" s="277" t="s">
        <v>1330</v>
      </c>
      <c r="E255" s="98" t="s">
        <v>1137</v>
      </c>
      <c r="F255" s="98"/>
      <c r="G255" s="98" t="s">
        <v>262</v>
      </c>
      <c r="H255" s="97" t="s">
        <v>43</v>
      </c>
      <c r="I255" s="278">
        <v>17.57</v>
      </c>
      <c r="J255" s="97">
        <v>3</v>
      </c>
      <c r="K255" s="225">
        <v>149.69999999999999</v>
      </c>
      <c r="L255" s="152"/>
      <c r="M255" s="153">
        <f t="shared" si="16"/>
        <v>2630.2289999999998</v>
      </c>
      <c r="N255" s="153">
        <f t="shared" si="17"/>
        <v>0</v>
      </c>
      <c r="O255" s="226">
        <f t="shared" si="18"/>
        <v>0</v>
      </c>
      <c r="P255" s="153">
        <f t="shared" si="19"/>
        <v>0</v>
      </c>
    </row>
    <row r="256" spans="1:16" s="120" customFormat="1" ht="24">
      <c r="A256" s="151">
        <v>246</v>
      </c>
      <c r="B256" s="98"/>
      <c r="C256" s="276" t="s">
        <v>1314</v>
      </c>
      <c r="D256" s="277" t="s">
        <v>1331</v>
      </c>
      <c r="E256" s="98" t="s">
        <v>1137</v>
      </c>
      <c r="F256" s="98"/>
      <c r="G256" s="98" t="s">
        <v>262</v>
      </c>
      <c r="H256" s="97" t="s">
        <v>43</v>
      </c>
      <c r="I256" s="278">
        <v>17.559999999999999</v>
      </c>
      <c r="J256" s="97">
        <v>3</v>
      </c>
      <c r="K256" s="225">
        <v>149.69999999999999</v>
      </c>
      <c r="L256" s="152"/>
      <c r="M256" s="153">
        <f t="shared" si="16"/>
        <v>2628.7319999999995</v>
      </c>
      <c r="N256" s="153">
        <f t="shared" si="17"/>
        <v>0</v>
      </c>
      <c r="O256" s="226">
        <f t="shared" si="18"/>
        <v>0</v>
      </c>
      <c r="P256" s="153">
        <f t="shared" si="19"/>
        <v>0</v>
      </c>
    </row>
    <row r="257" spans="1:16" s="120" customFormat="1" ht="24">
      <c r="A257" s="151">
        <v>247</v>
      </c>
      <c r="B257" s="98"/>
      <c r="C257" s="276" t="s">
        <v>1314</v>
      </c>
      <c r="D257" s="277" t="s">
        <v>1332</v>
      </c>
      <c r="E257" s="98" t="s">
        <v>1137</v>
      </c>
      <c r="F257" s="98"/>
      <c r="G257" s="98" t="s">
        <v>262</v>
      </c>
      <c r="H257" s="97" t="s">
        <v>43</v>
      </c>
      <c r="I257" s="278">
        <v>17.57</v>
      </c>
      <c r="J257" s="97">
        <v>3</v>
      </c>
      <c r="K257" s="225">
        <v>149.69999999999999</v>
      </c>
      <c r="L257" s="152"/>
      <c r="M257" s="153">
        <f t="shared" si="16"/>
        <v>2630.2289999999998</v>
      </c>
      <c r="N257" s="153">
        <f t="shared" si="17"/>
        <v>0</v>
      </c>
      <c r="O257" s="226">
        <f t="shared" si="18"/>
        <v>0</v>
      </c>
      <c r="P257" s="153">
        <f t="shared" si="19"/>
        <v>0</v>
      </c>
    </row>
    <row r="258" spans="1:16" s="120" customFormat="1" ht="24">
      <c r="A258" s="151">
        <v>248</v>
      </c>
      <c r="B258" s="98"/>
      <c r="C258" s="276" t="s">
        <v>1314</v>
      </c>
      <c r="D258" s="277" t="s">
        <v>1333</v>
      </c>
      <c r="E258" s="98" t="s">
        <v>1137</v>
      </c>
      <c r="F258" s="98"/>
      <c r="G258" s="98" t="s">
        <v>262</v>
      </c>
      <c r="H258" s="97" t="s">
        <v>43</v>
      </c>
      <c r="I258" s="278">
        <v>17.559999999999999</v>
      </c>
      <c r="J258" s="97">
        <v>3</v>
      </c>
      <c r="K258" s="225">
        <v>149.69999999999999</v>
      </c>
      <c r="L258" s="152"/>
      <c r="M258" s="153">
        <f t="shared" si="16"/>
        <v>2628.7319999999995</v>
      </c>
      <c r="N258" s="153">
        <f t="shared" si="17"/>
        <v>0</v>
      </c>
      <c r="O258" s="226">
        <f t="shared" si="18"/>
        <v>0</v>
      </c>
      <c r="P258" s="153">
        <f t="shared" si="19"/>
        <v>0</v>
      </c>
    </row>
    <row r="259" spans="1:16" s="120" customFormat="1" ht="24">
      <c r="A259" s="151">
        <v>249</v>
      </c>
      <c r="B259" s="98"/>
      <c r="C259" s="276" t="s">
        <v>1314</v>
      </c>
      <c r="D259" s="277" t="s">
        <v>1334</v>
      </c>
      <c r="E259" s="98" t="s">
        <v>1137</v>
      </c>
      <c r="F259" s="98"/>
      <c r="G259" s="98" t="s">
        <v>262</v>
      </c>
      <c r="H259" s="97" t="s">
        <v>43</v>
      </c>
      <c r="I259" s="278">
        <v>17.57</v>
      </c>
      <c r="J259" s="97">
        <v>3</v>
      </c>
      <c r="K259" s="225">
        <v>149.69999999999999</v>
      </c>
      <c r="L259" s="152"/>
      <c r="M259" s="153">
        <f t="shared" si="16"/>
        <v>2630.2289999999998</v>
      </c>
      <c r="N259" s="153">
        <f t="shared" si="17"/>
        <v>0</v>
      </c>
      <c r="O259" s="226">
        <f t="shared" si="18"/>
        <v>0</v>
      </c>
      <c r="P259" s="153">
        <f t="shared" si="19"/>
        <v>0</v>
      </c>
    </row>
    <row r="260" spans="1:16" s="120" customFormat="1" ht="24">
      <c r="A260" s="151">
        <v>250</v>
      </c>
      <c r="B260" s="98"/>
      <c r="C260" s="276" t="s">
        <v>1314</v>
      </c>
      <c r="D260" s="277" t="s">
        <v>1335</v>
      </c>
      <c r="E260" s="98" t="s">
        <v>1137</v>
      </c>
      <c r="F260" s="98"/>
      <c r="G260" s="98" t="s">
        <v>262</v>
      </c>
      <c r="H260" s="97" t="s">
        <v>43</v>
      </c>
      <c r="I260" s="278">
        <v>17.57</v>
      </c>
      <c r="J260" s="97">
        <v>3</v>
      </c>
      <c r="K260" s="225">
        <v>149.69999999999999</v>
      </c>
      <c r="L260" s="152"/>
      <c r="M260" s="153">
        <f t="shared" si="16"/>
        <v>2630.2289999999998</v>
      </c>
      <c r="N260" s="153">
        <f t="shared" si="17"/>
        <v>0</v>
      </c>
      <c r="O260" s="226">
        <f t="shared" si="18"/>
        <v>0</v>
      </c>
      <c r="P260" s="153">
        <f t="shared" si="19"/>
        <v>0</v>
      </c>
    </row>
    <row r="261" spans="1:16" s="120" customFormat="1" ht="24">
      <c r="A261" s="151">
        <v>251</v>
      </c>
      <c r="B261" s="98"/>
      <c r="C261" s="276" t="s">
        <v>1314</v>
      </c>
      <c r="D261" s="277" t="s">
        <v>1336</v>
      </c>
      <c r="E261" s="98" t="s">
        <v>1137</v>
      </c>
      <c r="F261" s="98"/>
      <c r="G261" s="98" t="s">
        <v>262</v>
      </c>
      <c r="H261" s="97" t="s">
        <v>43</v>
      </c>
      <c r="I261" s="278">
        <v>17.57</v>
      </c>
      <c r="J261" s="97">
        <v>3</v>
      </c>
      <c r="K261" s="225">
        <v>149.69999999999999</v>
      </c>
      <c r="L261" s="152"/>
      <c r="M261" s="153">
        <f t="shared" si="16"/>
        <v>2630.2289999999998</v>
      </c>
      <c r="N261" s="153">
        <f t="shared" si="17"/>
        <v>0</v>
      </c>
      <c r="O261" s="226">
        <f t="shared" si="18"/>
        <v>0</v>
      </c>
      <c r="P261" s="153">
        <f t="shared" si="19"/>
        <v>0</v>
      </c>
    </row>
    <row r="262" spans="1:16" s="120" customFormat="1" ht="24">
      <c r="A262" s="151">
        <v>252</v>
      </c>
      <c r="B262" s="98"/>
      <c r="C262" s="276" t="s">
        <v>1314</v>
      </c>
      <c r="D262" s="277" t="s">
        <v>1337</v>
      </c>
      <c r="E262" s="98" t="s">
        <v>1137</v>
      </c>
      <c r="F262" s="98"/>
      <c r="G262" s="98" t="s">
        <v>262</v>
      </c>
      <c r="H262" s="97" t="s">
        <v>43</v>
      </c>
      <c r="I262" s="278">
        <v>17.57</v>
      </c>
      <c r="J262" s="97">
        <v>3</v>
      </c>
      <c r="K262" s="225">
        <v>149.69999999999999</v>
      </c>
      <c r="L262" s="152"/>
      <c r="M262" s="153">
        <f t="shared" si="16"/>
        <v>2630.2289999999998</v>
      </c>
      <c r="N262" s="153">
        <f t="shared" si="17"/>
        <v>0</v>
      </c>
      <c r="O262" s="226">
        <f t="shared" si="18"/>
        <v>0</v>
      </c>
      <c r="P262" s="153">
        <f t="shared" si="19"/>
        <v>0</v>
      </c>
    </row>
    <row r="263" spans="1:16" s="120" customFormat="1" ht="24">
      <c r="A263" s="151">
        <v>253</v>
      </c>
      <c r="B263" s="98"/>
      <c r="C263" s="276" t="s">
        <v>1314</v>
      </c>
      <c r="D263" s="277" t="s">
        <v>1338</v>
      </c>
      <c r="E263" s="98" t="s">
        <v>216</v>
      </c>
      <c r="F263" s="98"/>
      <c r="G263" s="98" t="s">
        <v>262</v>
      </c>
      <c r="H263" s="97" t="s">
        <v>45</v>
      </c>
      <c r="I263" s="278">
        <v>29.69</v>
      </c>
      <c r="J263" s="97">
        <v>5</v>
      </c>
      <c r="K263" s="225">
        <v>249.5</v>
      </c>
      <c r="L263" s="152"/>
      <c r="M263" s="153">
        <f t="shared" si="16"/>
        <v>7407.6550000000007</v>
      </c>
      <c r="N263" s="153">
        <f t="shared" si="17"/>
        <v>0</v>
      </c>
      <c r="O263" s="226">
        <f t="shared" si="18"/>
        <v>0</v>
      </c>
      <c r="P263" s="153">
        <f t="shared" si="19"/>
        <v>0</v>
      </c>
    </row>
    <row r="264" spans="1:16" s="120" customFormat="1" ht="24">
      <c r="A264" s="151">
        <v>254</v>
      </c>
      <c r="B264" s="98"/>
      <c r="C264" s="276" t="s">
        <v>1314</v>
      </c>
      <c r="D264" s="277" t="s">
        <v>1339</v>
      </c>
      <c r="E264" s="98" t="s">
        <v>1141</v>
      </c>
      <c r="F264" s="98"/>
      <c r="G264" s="98" t="s">
        <v>262</v>
      </c>
      <c r="H264" s="97" t="s">
        <v>44</v>
      </c>
      <c r="I264" s="278">
        <v>17.68</v>
      </c>
      <c r="J264" s="97">
        <v>3</v>
      </c>
      <c r="K264" s="225">
        <v>149.69999999999999</v>
      </c>
      <c r="L264" s="152"/>
      <c r="M264" s="153">
        <f t="shared" si="16"/>
        <v>2646.6959999999999</v>
      </c>
      <c r="N264" s="153">
        <f t="shared" si="17"/>
        <v>0</v>
      </c>
      <c r="O264" s="226">
        <f t="shared" si="18"/>
        <v>0</v>
      </c>
      <c r="P264" s="153">
        <f t="shared" si="19"/>
        <v>0</v>
      </c>
    </row>
    <row r="265" spans="1:16" s="120" customFormat="1" ht="24">
      <c r="A265" s="151">
        <v>255</v>
      </c>
      <c r="B265" s="98"/>
      <c r="C265" s="276" t="s">
        <v>1314</v>
      </c>
      <c r="D265" s="277" t="s">
        <v>1340</v>
      </c>
      <c r="E265" s="98" t="s">
        <v>1141</v>
      </c>
      <c r="F265" s="98"/>
      <c r="G265" s="98" t="s">
        <v>262</v>
      </c>
      <c r="H265" s="97" t="s">
        <v>44</v>
      </c>
      <c r="I265" s="278">
        <v>17.61</v>
      </c>
      <c r="J265" s="97">
        <v>3</v>
      </c>
      <c r="K265" s="225">
        <v>149.69999999999999</v>
      </c>
      <c r="L265" s="152"/>
      <c r="M265" s="153">
        <f t="shared" si="16"/>
        <v>2636.2169999999996</v>
      </c>
      <c r="N265" s="153">
        <f t="shared" si="17"/>
        <v>0</v>
      </c>
      <c r="O265" s="226">
        <f t="shared" si="18"/>
        <v>0</v>
      </c>
      <c r="P265" s="153">
        <f t="shared" si="19"/>
        <v>0</v>
      </c>
    </row>
    <row r="266" spans="1:16" s="120" customFormat="1" ht="24">
      <c r="A266" s="151">
        <v>256</v>
      </c>
      <c r="B266" s="98"/>
      <c r="C266" s="276" t="s">
        <v>1314</v>
      </c>
      <c r="D266" s="277" t="s">
        <v>1341</v>
      </c>
      <c r="E266" s="98" t="s">
        <v>1140</v>
      </c>
      <c r="F266" s="98"/>
      <c r="G266" s="98" t="s">
        <v>262</v>
      </c>
      <c r="H266" s="97" t="s">
        <v>43</v>
      </c>
      <c r="I266" s="278">
        <v>17.559999999999999</v>
      </c>
      <c r="J266" s="97">
        <v>3</v>
      </c>
      <c r="K266" s="225">
        <v>149.69999999999999</v>
      </c>
      <c r="L266" s="152"/>
      <c r="M266" s="153">
        <f t="shared" si="16"/>
        <v>2628.7319999999995</v>
      </c>
      <c r="N266" s="153">
        <f t="shared" si="17"/>
        <v>0</v>
      </c>
      <c r="O266" s="226">
        <f t="shared" si="18"/>
        <v>0</v>
      </c>
      <c r="P266" s="153">
        <f t="shared" si="19"/>
        <v>0</v>
      </c>
    </row>
    <row r="267" spans="1:16" s="120" customFormat="1" ht="24">
      <c r="A267" s="151">
        <v>257</v>
      </c>
      <c r="B267" s="98"/>
      <c r="C267" s="276" t="s">
        <v>1314</v>
      </c>
      <c r="D267" s="277" t="s">
        <v>1342</v>
      </c>
      <c r="E267" s="98" t="s">
        <v>233</v>
      </c>
      <c r="F267" s="98"/>
      <c r="G267" s="98" t="s">
        <v>262</v>
      </c>
      <c r="H267" s="97" t="s">
        <v>56</v>
      </c>
      <c r="I267" s="278">
        <v>17.54</v>
      </c>
      <c r="J267" s="97">
        <v>3</v>
      </c>
      <c r="K267" s="225">
        <v>149.69999999999999</v>
      </c>
      <c r="L267" s="152"/>
      <c r="M267" s="153">
        <f t="shared" ref="M267:M304" si="20">I267*K267</f>
        <v>2625.7379999999998</v>
      </c>
      <c r="N267" s="153">
        <f t="shared" ref="N267:N304" si="21">IFERROR(M267/L267,0)</f>
        <v>0</v>
      </c>
      <c r="O267" s="226">
        <f t="shared" ref="O267:O304" si="22">IF(P267&gt;0,P267/K267,0)</f>
        <v>0</v>
      </c>
      <c r="P267" s="153">
        <f t="shared" si="19"/>
        <v>0</v>
      </c>
    </row>
    <row r="268" spans="1:16" s="120" customFormat="1" ht="24">
      <c r="A268" s="151">
        <v>258</v>
      </c>
      <c r="B268" s="98"/>
      <c r="C268" s="276" t="s">
        <v>1314</v>
      </c>
      <c r="D268" s="277" t="s">
        <v>1343</v>
      </c>
      <c r="E268" s="98" t="s">
        <v>1140</v>
      </c>
      <c r="F268" s="98"/>
      <c r="G268" s="98" t="s">
        <v>262</v>
      </c>
      <c r="H268" s="97" t="s">
        <v>43</v>
      </c>
      <c r="I268" s="278">
        <v>17.559999999999999</v>
      </c>
      <c r="J268" s="97">
        <v>3</v>
      </c>
      <c r="K268" s="225">
        <v>149.69999999999999</v>
      </c>
      <c r="L268" s="152"/>
      <c r="M268" s="153">
        <f t="shared" si="20"/>
        <v>2628.7319999999995</v>
      </c>
      <c r="N268" s="153">
        <f t="shared" si="21"/>
        <v>0</v>
      </c>
      <c r="O268" s="226">
        <f t="shared" si="22"/>
        <v>0</v>
      </c>
      <c r="P268" s="153">
        <f t="shared" si="19"/>
        <v>0</v>
      </c>
    </row>
    <row r="269" spans="1:16" s="120" customFormat="1" ht="24">
      <c r="A269" s="151">
        <v>259</v>
      </c>
      <c r="B269" s="98"/>
      <c r="C269" s="276" t="s">
        <v>1314</v>
      </c>
      <c r="D269" s="277" t="s">
        <v>1344</v>
      </c>
      <c r="E269" s="98" t="s">
        <v>1345</v>
      </c>
      <c r="F269" s="98"/>
      <c r="G269" s="98" t="s">
        <v>262</v>
      </c>
      <c r="H269" s="97" t="s">
        <v>44</v>
      </c>
      <c r="I269" s="278">
        <v>34.840000000000003</v>
      </c>
      <c r="J269" s="97">
        <v>3</v>
      </c>
      <c r="K269" s="225">
        <v>149.69999999999999</v>
      </c>
      <c r="L269" s="152"/>
      <c r="M269" s="153">
        <f t="shared" si="20"/>
        <v>5215.5479999999998</v>
      </c>
      <c r="N269" s="153">
        <f t="shared" si="21"/>
        <v>0</v>
      </c>
      <c r="O269" s="226">
        <f t="shared" si="22"/>
        <v>0</v>
      </c>
      <c r="P269" s="153">
        <f t="shared" si="19"/>
        <v>0</v>
      </c>
    </row>
    <row r="270" spans="1:16" s="120" customFormat="1" ht="24">
      <c r="A270" s="151">
        <v>260</v>
      </c>
      <c r="B270" s="98"/>
      <c r="C270" s="276" t="s">
        <v>1314</v>
      </c>
      <c r="D270" s="277" t="s">
        <v>1346</v>
      </c>
      <c r="E270" s="98" t="s">
        <v>1141</v>
      </c>
      <c r="F270" s="98"/>
      <c r="G270" s="98" t="s">
        <v>262</v>
      </c>
      <c r="H270" s="97" t="s">
        <v>44</v>
      </c>
      <c r="I270" s="278">
        <v>17.559999999999999</v>
      </c>
      <c r="J270" s="97">
        <v>3</v>
      </c>
      <c r="K270" s="225">
        <v>149.69999999999999</v>
      </c>
      <c r="L270" s="152"/>
      <c r="M270" s="153">
        <f t="shared" si="20"/>
        <v>2628.7319999999995</v>
      </c>
      <c r="N270" s="153">
        <f t="shared" si="21"/>
        <v>0</v>
      </c>
      <c r="O270" s="226">
        <f t="shared" si="22"/>
        <v>0</v>
      </c>
      <c r="P270" s="153">
        <f t="shared" si="19"/>
        <v>0</v>
      </c>
    </row>
    <row r="271" spans="1:16" s="120" customFormat="1" ht="24">
      <c r="A271" s="151">
        <v>261</v>
      </c>
      <c r="B271" s="98"/>
      <c r="C271" s="276" t="s">
        <v>1314</v>
      </c>
      <c r="D271" s="277" t="s">
        <v>1347</v>
      </c>
      <c r="E271" s="98" t="s">
        <v>1348</v>
      </c>
      <c r="F271" s="98"/>
      <c r="G271" s="98" t="s">
        <v>262</v>
      </c>
      <c r="H271" s="97" t="s">
        <v>44</v>
      </c>
      <c r="I271" s="278">
        <v>35.75</v>
      </c>
      <c r="J271" s="97">
        <v>3</v>
      </c>
      <c r="K271" s="225">
        <v>149.69999999999999</v>
      </c>
      <c r="L271" s="152"/>
      <c r="M271" s="153">
        <f t="shared" si="20"/>
        <v>5351.7749999999996</v>
      </c>
      <c r="N271" s="153">
        <f t="shared" si="21"/>
        <v>0</v>
      </c>
      <c r="O271" s="226">
        <f t="shared" si="22"/>
        <v>0</v>
      </c>
      <c r="P271" s="153">
        <f t="shared" si="19"/>
        <v>0</v>
      </c>
    </row>
    <row r="272" spans="1:16" s="120" customFormat="1" ht="24">
      <c r="A272" s="151">
        <v>262</v>
      </c>
      <c r="B272" s="98"/>
      <c r="C272" s="276" t="s">
        <v>1314</v>
      </c>
      <c r="D272" s="277" t="s">
        <v>1349</v>
      </c>
      <c r="E272" s="98" t="s">
        <v>233</v>
      </c>
      <c r="F272" s="98"/>
      <c r="G272" s="98" t="s">
        <v>262</v>
      </c>
      <c r="H272" s="97" t="s">
        <v>56</v>
      </c>
      <c r="I272" s="278">
        <v>17.559999999999999</v>
      </c>
      <c r="J272" s="97">
        <v>3</v>
      </c>
      <c r="K272" s="225">
        <v>149.69999999999999</v>
      </c>
      <c r="L272" s="152"/>
      <c r="M272" s="153">
        <f t="shared" si="20"/>
        <v>2628.7319999999995</v>
      </c>
      <c r="N272" s="153">
        <f t="shared" si="21"/>
        <v>0</v>
      </c>
      <c r="O272" s="226">
        <f t="shared" si="22"/>
        <v>0</v>
      </c>
      <c r="P272" s="153">
        <f t="shared" si="19"/>
        <v>0</v>
      </c>
    </row>
    <row r="273" spans="1:16" s="120" customFormat="1" ht="24">
      <c r="A273" s="151">
        <v>263</v>
      </c>
      <c r="B273" s="98"/>
      <c r="C273" s="276" t="s">
        <v>1314</v>
      </c>
      <c r="D273" s="277" t="s">
        <v>1350</v>
      </c>
      <c r="E273" s="98" t="s">
        <v>216</v>
      </c>
      <c r="F273" s="98"/>
      <c r="G273" s="98" t="s">
        <v>262</v>
      </c>
      <c r="H273" s="97" t="s">
        <v>45</v>
      </c>
      <c r="I273" s="278">
        <v>28.53</v>
      </c>
      <c r="J273" s="97">
        <v>5</v>
      </c>
      <c r="K273" s="225">
        <v>249.5</v>
      </c>
      <c r="L273" s="152"/>
      <c r="M273" s="153">
        <f t="shared" si="20"/>
        <v>7118.2350000000006</v>
      </c>
      <c r="N273" s="153">
        <f t="shared" si="21"/>
        <v>0</v>
      </c>
      <c r="O273" s="226">
        <f t="shared" si="22"/>
        <v>0</v>
      </c>
      <c r="P273" s="153">
        <f t="shared" si="19"/>
        <v>0</v>
      </c>
    </row>
    <row r="274" spans="1:16" s="120" customFormat="1">
      <c r="A274" s="151">
        <v>264</v>
      </c>
      <c r="B274" s="98"/>
      <c r="C274" s="276" t="s">
        <v>1314</v>
      </c>
      <c r="D274" s="277" t="s">
        <v>1351</v>
      </c>
      <c r="E274" s="98" t="s">
        <v>523</v>
      </c>
      <c r="F274" s="98"/>
      <c r="G274" s="98" t="s">
        <v>102</v>
      </c>
      <c r="H274" s="97" t="s">
        <v>76</v>
      </c>
      <c r="I274" s="278">
        <v>11.14</v>
      </c>
      <c r="J274" s="154"/>
      <c r="K274" s="154"/>
      <c r="L274" s="154"/>
      <c r="M274" s="154"/>
      <c r="N274" s="154"/>
      <c r="O274" s="154"/>
      <c r="P274" s="154"/>
    </row>
    <row r="275" spans="1:16" s="120" customFormat="1">
      <c r="A275" s="151">
        <v>265</v>
      </c>
      <c r="B275" s="98"/>
      <c r="C275" s="276" t="s">
        <v>1314</v>
      </c>
      <c r="D275" s="277" t="s">
        <v>1352</v>
      </c>
      <c r="E275" s="98" t="s">
        <v>1136</v>
      </c>
      <c r="F275" s="98"/>
      <c r="G275" s="98" t="s">
        <v>101</v>
      </c>
      <c r="H275" s="97" t="s">
        <v>50</v>
      </c>
      <c r="I275" s="278">
        <v>6.06</v>
      </c>
      <c r="J275" s="97">
        <v>5</v>
      </c>
      <c r="K275" s="225">
        <v>249.5</v>
      </c>
      <c r="L275" s="152"/>
      <c r="M275" s="153">
        <f t="shared" si="20"/>
        <v>1511.9699999999998</v>
      </c>
      <c r="N275" s="153">
        <f t="shared" si="21"/>
        <v>0</v>
      </c>
      <c r="O275" s="226">
        <f t="shared" si="22"/>
        <v>0</v>
      </c>
      <c r="P275" s="153">
        <f t="shared" si="19"/>
        <v>0</v>
      </c>
    </row>
    <row r="276" spans="1:16" s="120" customFormat="1" ht="24">
      <c r="A276" s="151">
        <v>266</v>
      </c>
      <c r="B276" s="98"/>
      <c r="C276" s="276" t="s">
        <v>1314</v>
      </c>
      <c r="D276" s="277" t="s">
        <v>1353</v>
      </c>
      <c r="E276" s="98" t="s">
        <v>216</v>
      </c>
      <c r="F276" s="98"/>
      <c r="G276" s="98" t="s">
        <v>262</v>
      </c>
      <c r="H276" s="97" t="s">
        <v>45</v>
      </c>
      <c r="I276" s="278">
        <v>53.03</v>
      </c>
      <c r="J276" s="97">
        <v>5</v>
      </c>
      <c r="K276" s="225">
        <v>249.5</v>
      </c>
      <c r="L276" s="152"/>
      <c r="M276" s="153">
        <f t="shared" si="20"/>
        <v>13230.985000000001</v>
      </c>
      <c r="N276" s="153">
        <f t="shared" si="21"/>
        <v>0</v>
      </c>
      <c r="O276" s="226">
        <f t="shared" si="22"/>
        <v>0</v>
      </c>
      <c r="P276" s="153">
        <f t="shared" si="19"/>
        <v>0</v>
      </c>
    </row>
    <row r="277" spans="1:16" s="120" customFormat="1" ht="24">
      <c r="A277" s="151">
        <v>267</v>
      </c>
      <c r="B277" s="98"/>
      <c r="C277" s="276" t="s">
        <v>1314</v>
      </c>
      <c r="D277" s="277" t="s">
        <v>1354</v>
      </c>
      <c r="E277" s="98" t="s">
        <v>130</v>
      </c>
      <c r="F277" s="98"/>
      <c r="G277" s="98" t="s">
        <v>1106</v>
      </c>
      <c r="H277" s="97" t="s">
        <v>45</v>
      </c>
      <c r="I277" s="278">
        <v>7.94</v>
      </c>
      <c r="J277" s="97">
        <v>5</v>
      </c>
      <c r="K277" s="225">
        <v>249.5</v>
      </c>
      <c r="L277" s="152"/>
      <c r="M277" s="153">
        <f t="shared" si="20"/>
        <v>1981.0300000000002</v>
      </c>
      <c r="N277" s="153">
        <f t="shared" si="21"/>
        <v>0</v>
      </c>
      <c r="O277" s="226">
        <f t="shared" si="22"/>
        <v>0</v>
      </c>
      <c r="P277" s="153">
        <f t="shared" si="19"/>
        <v>0</v>
      </c>
    </row>
    <row r="278" spans="1:16" s="120" customFormat="1" ht="24">
      <c r="A278" s="151">
        <v>268</v>
      </c>
      <c r="B278" s="98"/>
      <c r="C278" s="276" t="s">
        <v>1314</v>
      </c>
      <c r="D278" s="277" t="s">
        <v>1355</v>
      </c>
      <c r="E278" s="98" t="s">
        <v>1105</v>
      </c>
      <c r="F278" s="98"/>
      <c r="G278" s="98" t="s">
        <v>1106</v>
      </c>
      <c r="H278" s="97" t="s">
        <v>44</v>
      </c>
      <c r="I278" s="278">
        <v>239.42</v>
      </c>
      <c r="J278" s="97">
        <v>5</v>
      </c>
      <c r="K278" s="225">
        <v>249.5</v>
      </c>
      <c r="L278" s="152"/>
      <c r="M278" s="153">
        <f t="shared" si="20"/>
        <v>59735.289999999994</v>
      </c>
      <c r="N278" s="153">
        <f t="shared" si="21"/>
        <v>0</v>
      </c>
      <c r="O278" s="226">
        <f t="shared" si="22"/>
        <v>0</v>
      </c>
      <c r="P278" s="153">
        <f t="shared" si="19"/>
        <v>0</v>
      </c>
    </row>
    <row r="279" spans="1:16" s="120" customFormat="1">
      <c r="A279" s="151">
        <v>269</v>
      </c>
      <c r="B279" s="98"/>
      <c r="C279" s="276" t="s">
        <v>1314</v>
      </c>
      <c r="D279" s="277" t="s">
        <v>1356</v>
      </c>
      <c r="E279" s="98" t="s">
        <v>117</v>
      </c>
      <c r="F279" s="98"/>
      <c r="G279" s="98" t="s">
        <v>102</v>
      </c>
      <c r="H279" s="97" t="s">
        <v>56</v>
      </c>
      <c r="I279" s="278">
        <v>14.1</v>
      </c>
      <c r="J279" s="97">
        <v>0.23</v>
      </c>
      <c r="K279" s="225">
        <v>12</v>
      </c>
      <c r="L279" s="152"/>
      <c r="M279" s="153">
        <f t="shared" si="20"/>
        <v>169.2</v>
      </c>
      <c r="N279" s="153">
        <f t="shared" si="21"/>
        <v>0</v>
      </c>
      <c r="O279" s="226">
        <f t="shared" si="22"/>
        <v>0</v>
      </c>
      <c r="P279" s="153">
        <f t="shared" si="19"/>
        <v>0</v>
      </c>
    </row>
    <row r="280" spans="1:16" s="120" customFormat="1">
      <c r="A280" s="151">
        <v>270</v>
      </c>
      <c r="B280" s="98"/>
      <c r="C280" s="276" t="s">
        <v>1314</v>
      </c>
      <c r="D280" s="277" t="s">
        <v>1357</v>
      </c>
      <c r="E280" s="98" t="s">
        <v>135</v>
      </c>
      <c r="F280" s="98"/>
      <c r="G280" s="98" t="s">
        <v>102</v>
      </c>
      <c r="H280" s="97" t="s">
        <v>54</v>
      </c>
      <c r="I280" s="278">
        <v>8.2799999999999994</v>
      </c>
      <c r="J280" s="97">
        <v>5</v>
      </c>
      <c r="K280" s="225">
        <v>249.5</v>
      </c>
      <c r="L280" s="152"/>
      <c r="M280" s="153">
        <f t="shared" si="20"/>
        <v>2065.8599999999997</v>
      </c>
      <c r="N280" s="153">
        <f t="shared" si="21"/>
        <v>0</v>
      </c>
      <c r="O280" s="226">
        <f t="shared" si="22"/>
        <v>0</v>
      </c>
      <c r="P280" s="153">
        <f t="shared" si="19"/>
        <v>0</v>
      </c>
    </row>
    <row r="281" spans="1:16" s="120" customFormat="1">
      <c r="A281" s="151">
        <v>271</v>
      </c>
      <c r="B281" s="98"/>
      <c r="C281" s="276" t="s">
        <v>1314</v>
      </c>
      <c r="D281" s="277" t="s">
        <v>1358</v>
      </c>
      <c r="E281" s="98" t="s">
        <v>115</v>
      </c>
      <c r="F281" s="98"/>
      <c r="G281" s="98" t="s">
        <v>101</v>
      </c>
      <c r="H281" s="97" t="s">
        <v>76</v>
      </c>
      <c r="I281" s="278">
        <v>2.19</v>
      </c>
      <c r="J281" s="154"/>
      <c r="K281" s="154"/>
      <c r="L281" s="154"/>
      <c r="M281" s="154"/>
      <c r="N281" s="154"/>
      <c r="O281" s="154"/>
      <c r="P281" s="154"/>
    </row>
    <row r="282" spans="1:16" s="120" customFormat="1" ht="24">
      <c r="A282" s="151">
        <v>272</v>
      </c>
      <c r="B282" s="98"/>
      <c r="C282" s="276" t="s">
        <v>1314</v>
      </c>
      <c r="D282" s="277" t="s">
        <v>1359</v>
      </c>
      <c r="E282" s="98" t="s">
        <v>216</v>
      </c>
      <c r="F282" s="98"/>
      <c r="G282" s="98" t="s">
        <v>262</v>
      </c>
      <c r="H282" s="97" t="s">
        <v>45</v>
      </c>
      <c r="I282" s="278">
        <v>39.31</v>
      </c>
      <c r="J282" s="97">
        <v>5</v>
      </c>
      <c r="K282" s="225">
        <v>249.5</v>
      </c>
      <c r="L282" s="152"/>
      <c r="M282" s="153">
        <f t="shared" si="20"/>
        <v>9807.8450000000012</v>
      </c>
      <c r="N282" s="153">
        <f t="shared" si="21"/>
        <v>0</v>
      </c>
      <c r="O282" s="226">
        <f t="shared" si="22"/>
        <v>0</v>
      </c>
      <c r="P282" s="153">
        <f t="shared" si="19"/>
        <v>0</v>
      </c>
    </row>
    <row r="283" spans="1:16" s="120" customFormat="1">
      <c r="A283" s="151">
        <v>273</v>
      </c>
      <c r="B283" s="98"/>
      <c r="C283" s="276" t="s">
        <v>1314</v>
      </c>
      <c r="D283" s="277" t="s">
        <v>1360</v>
      </c>
      <c r="E283" s="98" t="s">
        <v>1157</v>
      </c>
      <c r="F283" s="98"/>
      <c r="G283" s="98" t="s">
        <v>1159</v>
      </c>
      <c r="H283" s="97" t="s">
        <v>44</v>
      </c>
      <c r="I283" s="278">
        <v>62.2</v>
      </c>
      <c r="J283" s="97">
        <v>5</v>
      </c>
      <c r="K283" s="225">
        <v>249.5</v>
      </c>
      <c r="L283" s="152"/>
      <c r="M283" s="153">
        <f t="shared" si="20"/>
        <v>15518.900000000001</v>
      </c>
      <c r="N283" s="153">
        <f t="shared" si="21"/>
        <v>0</v>
      </c>
      <c r="O283" s="226">
        <f t="shared" si="22"/>
        <v>0</v>
      </c>
      <c r="P283" s="153">
        <f t="shared" si="19"/>
        <v>0</v>
      </c>
    </row>
    <row r="284" spans="1:16" s="120" customFormat="1" ht="24">
      <c r="A284" s="151">
        <v>274</v>
      </c>
      <c r="B284" s="98"/>
      <c r="C284" s="276" t="s">
        <v>1314</v>
      </c>
      <c r="D284" s="277" t="s">
        <v>1361</v>
      </c>
      <c r="E284" s="98" t="s">
        <v>1188</v>
      </c>
      <c r="F284" s="98"/>
      <c r="G284" s="98" t="s">
        <v>262</v>
      </c>
      <c r="H284" s="97" t="s">
        <v>191</v>
      </c>
      <c r="I284" s="278">
        <v>1.2</v>
      </c>
      <c r="J284" s="97">
        <v>5</v>
      </c>
      <c r="K284" s="225">
        <v>249.5</v>
      </c>
      <c r="L284" s="152"/>
      <c r="M284" s="153">
        <f t="shared" si="20"/>
        <v>299.39999999999998</v>
      </c>
      <c r="N284" s="153">
        <f t="shared" si="21"/>
        <v>0</v>
      </c>
      <c r="O284" s="226">
        <f t="shared" si="22"/>
        <v>0</v>
      </c>
      <c r="P284" s="153">
        <f t="shared" si="19"/>
        <v>0</v>
      </c>
    </row>
    <row r="285" spans="1:16" s="120" customFormat="1">
      <c r="A285" s="151">
        <v>275</v>
      </c>
      <c r="B285" s="98"/>
      <c r="C285" s="276" t="s">
        <v>1362</v>
      </c>
      <c r="D285" s="277">
        <v>400</v>
      </c>
      <c r="E285" s="98" t="s">
        <v>523</v>
      </c>
      <c r="F285" s="98"/>
      <c r="G285" s="98" t="s">
        <v>102</v>
      </c>
      <c r="H285" s="97" t="s">
        <v>76</v>
      </c>
      <c r="I285" s="278">
        <v>1.26</v>
      </c>
      <c r="J285" s="154"/>
      <c r="K285" s="154"/>
      <c r="L285" s="154"/>
      <c r="M285" s="154"/>
      <c r="N285" s="154"/>
      <c r="O285" s="154"/>
      <c r="P285" s="154"/>
    </row>
    <row r="286" spans="1:16" s="120" customFormat="1">
      <c r="A286" s="151">
        <v>276</v>
      </c>
      <c r="B286" s="98"/>
      <c r="C286" s="276" t="s">
        <v>1362</v>
      </c>
      <c r="D286" s="277" t="s">
        <v>1363</v>
      </c>
      <c r="E286" s="98" t="s">
        <v>523</v>
      </c>
      <c r="F286" s="98"/>
      <c r="G286" s="98" t="s">
        <v>102</v>
      </c>
      <c r="H286" s="97" t="s">
        <v>76</v>
      </c>
      <c r="I286" s="278">
        <v>4.08</v>
      </c>
      <c r="J286" s="154"/>
      <c r="K286" s="154"/>
      <c r="L286" s="154"/>
      <c r="M286" s="154"/>
      <c r="N286" s="154"/>
      <c r="O286" s="154"/>
      <c r="P286" s="154"/>
    </row>
    <row r="287" spans="1:16" s="120" customFormat="1">
      <c r="A287" s="151">
        <v>277</v>
      </c>
      <c r="B287" s="98"/>
      <c r="C287" s="276" t="s">
        <v>1362</v>
      </c>
      <c r="D287" s="277" t="s">
        <v>1364</v>
      </c>
      <c r="E287" s="98" t="s">
        <v>1139</v>
      </c>
      <c r="F287" s="98"/>
      <c r="G287" s="98" t="s">
        <v>102</v>
      </c>
      <c r="H287" s="97" t="s">
        <v>76</v>
      </c>
      <c r="I287" s="278">
        <v>0.91</v>
      </c>
      <c r="J287" s="154"/>
      <c r="K287" s="154"/>
      <c r="L287" s="154"/>
      <c r="M287" s="154"/>
      <c r="N287" s="154"/>
      <c r="O287" s="154"/>
      <c r="P287" s="154"/>
    </row>
    <row r="288" spans="1:16" s="120" customFormat="1">
      <c r="A288" s="151">
        <v>278</v>
      </c>
      <c r="B288" s="98"/>
      <c r="C288" s="276" t="s">
        <v>1362</v>
      </c>
      <c r="D288" s="277" t="s">
        <v>1365</v>
      </c>
      <c r="E288" s="98" t="s">
        <v>523</v>
      </c>
      <c r="F288" s="98"/>
      <c r="G288" s="98" t="s">
        <v>102</v>
      </c>
      <c r="H288" s="97" t="s">
        <v>76</v>
      </c>
      <c r="I288" s="278">
        <v>2.86</v>
      </c>
      <c r="J288" s="154"/>
      <c r="K288" s="154"/>
      <c r="L288" s="154"/>
      <c r="M288" s="154"/>
      <c r="N288" s="154"/>
      <c r="O288" s="154"/>
      <c r="P288" s="154"/>
    </row>
    <row r="289" spans="1:16" s="120" customFormat="1">
      <c r="A289" s="151">
        <v>279</v>
      </c>
      <c r="B289" s="98"/>
      <c r="C289" s="276" t="s">
        <v>1362</v>
      </c>
      <c r="D289" s="277">
        <v>401</v>
      </c>
      <c r="E289" s="98" t="s">
        <v>206</v>
      </c>
      <c r="F289" s="98"/>
      <c r="G289" s="98" t="s">
        <v>101</v>
      </c>
      <c r="H289" s="97" t="s">
        <v>46</v>
      </c>
      <c r="I289" s="278">
        <v>15.84</v>
      </c>
      <c r="J289" s="97">
        <v>5</v>
      </c>
      <c r="K289" s="225">
        <v>249.5</v>
      </c>
      <c r="L289" s="152"/>
      <c r="M289" s="153">
        <f t="shared" si="20"/>
        <v>3952.08</v>
      </c>
      <c r="N289" s="153">
        <f t="shared" si="21"/>
        <v>0</v>
      </c>
      <c r="O289" s="226">
        <f t="shared" si="22"/>
        <v>0</v>
      </c>
      <c r="P289" s="153">
        <f t="shared" si="19"/>
        <v>0</v>
      </c>
    </row>
    <row r="290" spans="1:16" s="120" customFormat="1">
      <c r="A290" s="151">
        <v>280</v>
      </c>
      <c r="B290" s="98"/>
      <c r="C290" s="276" t="s">
        <v>1362</v>
      </c>
      <c r="D290" s="277">
        <v>402</v>
      </c>
      <c r="E290" s="98" t="s">
        <v>206</v>
      </c>
      <c r="F290" s="98"/>
      <c r="G290" s="98" t="s">
        <v>101</v>
      </c>
      <c r="H290" s="97" t="s">
        <v>46</v>
      </c>
      <c r="I290" s="278">
        <v>15.92</v>
      </c>
      <c r="J290" s="97">
        <v>5</v>
      </c>
      <c r="K290" s="225">
        <v>249.5</v>
      </c>
      <c r="L290" s="152"/>
      <c r="M290" s="153">
        <f t="shared" si="20"/>
        <v>3972.04</v>
      </c>
      <c r="N290" s="153">
        <f t="shared" si="21"/>
        <v>0</v>
      </c>
      <c r="O290" s="226">
        <f t="shared" si="22"/>
        <v>0</v>
      </c>
      <c r="P290" s="153">
        <f t="shared" si="19"/>
        <v>0</v>
      </c>
    </row>
    <row r="291" spans="1:16" s="120" customFormat="1">
      <c r="A291" s="151">
        <v>281</v>
      </c>
      <c r="B291" s="98"/>
      <c r="C291" s="276" t="s">
        <v>1362</v>
      </c>
      <c r="D291" s="277">
        <v>403</v>
      </c>
      <c r="E291" s="98" t="s">
        <v>49</v>
      </c>
      <c r="F291" s="98"/>
      <c r="G291" s="98" t="s">
        <v>460</v>
      </c>
      <c r="H291" s="97" t="s">
        <v>76</v>
      </c>
      <c r="I291" s="278">
        <v>4.21</v>
      </c>
      <c r="J291" s="154"/>
      <c r="K291" s="154"/>
      <c r="L291" s="154"/>
      <c r="M291" s="154"/>
      <c r="N291" s="154"/>
      <c r="O291" s="154"/>
      <c r="P291" s="154"/>
    </row>
    <row r="292" spans="1:16" s="120" customFormat="1">
      <c r="A292" s="151">
        <v>282</v>
      </c>
      <c r="B292" s="98"/>
      <c r="C292" s="276" t="s">
        <v>1362</v>
      </c>
      <c r="D292" s="277">
        <v>404</v>
      </c>
      <c r="E292" s="98" t="s">
        <v>523</v>
      </c>
      <c r="F292" s="98"/>
      <c r="G292" s="98" t="s">
        <v>102</v>
      </c>
      <c r="H292" s="97" t="s">
        <v>76</v>
      </c>
      <c r="I292" s="278">
        <v>4.6100000000000003</v>
      </c>
      <c r="J292" s="154"/>
      <c r="K292" s="154"/>
      <c r="L292" s="154"/>
      <c r="M292" s="154"/>
      <c r="N292" s="154"/>
      <c r="O292" s="154"/>
      <c r="P292" s="154"/>
    </row>
    <row r="293" spans="1:16" s="120" customFormat="1">
      <c r="A293" s="151">
        <v>283</v>
      </c>
      <c r="B293" s="98"/>
      <c r="C293" s="276" t="s">
        <v>1362</v>
      </c>
      <c r="D293" s="277">
        <v>405</v>
      </c>
      <c r="E293" s="98" t="s">
        <v>119</v>
      </c>
      <c r="F293" s="98"/>
      <c r="G293" s="98" t="s">
        <v>101</v>
      </c>
      <c r="H293" s="97" t="s">
        <v>50</v>
      </c>
      <c r="I293" s="278">
        <v>3.36</v>
      </c>
      <c r="J293" s="97">
        <v>5</v>
      </c>
      <c r="K293" s="225">
        <v>249.5</v>
      </c>
      <c r="L293" s="152"/>
      <c r="M293" s="153">
        <f t="shared" si="20"/>
        <v>838.31999999999994</v>
      </c>
      <c r="N293" s="153">
        <f t="shared" si="21"/>
        <v>0</v>
      </c>
      <c r="O293" s="226">
        <f t="shared" si="22"/>
        <v>0</v>
      </c>
      <c r="P293" s="153">
        <f t="shared" si="19"/>
        <v>0</v>
      </c>
    </row>
    <row r="294" spans="1:16" s="120" customFormat="1" ht="24">
      <c r="A294" s="151">
        <v>284</v>
      </c>
      <c r="B294" s="98"/>
      <c r="C294" s="276" t="s">
        <v>1362</v>
      </c>
      <c r="D294" s="277">
        <v>406</v>
      </c>
      <c r="E294" s="98" t="s">
        <v>216</v>
      </c>
      <c r="F294" s="98"/>
      <c r="G294" s="98" t="s">
        <v>262</v>
      </c>
      <c r="H294" s="97" t="s">
        <v>45</v>
      </c>
      <c r="I294" s="278">
        <v>29.27</v>
      </c>
      <c r="J294" s="97">
        <v>5</v>
      </c>
      <c r="K294" s="225">
        <v>249.5</v>
      </c>
      <c r="L294" s="152"/>
      <c r="M294" s="153">
        <f t="shared" si="20"/>
        <v>7302.8649999999998</v>
      </c>
      <c r="N294" s="153">
        <f t="shared" si="21"/>
        <v>0</v>
      </c>
      <c r="O294" s="226">
        <f t="shared" si="22"/>
        <v>0</v>
      </c>
      <c r="P294" s="153">
        <f t="shared" si="19"/>
        <v>0</v>
      </c>
    </row>
    <row r="295" spans="1:16" s="120" customFormat="1">
      <c r="A295" s="151">
        <v>285</v>
      </c>
      <c r="B295" s="98"/>
      <c r="C295" s="276" t="s">
        <v>1362</v>
      </c>
      <c r="D295" s="277">
        <v>407</v>
      </c>
      <c r="E295" s="98" t="s">
        <v>1366</v>
      </c>
      <c r="F295" s="98"/>
      <c r="G295" s="98" t="s">
        <v>102</v>
      </c>
      <c r="H295" s="97" t="s">
        <v>54</v>
      </c>
      <c r="I295" s="278">
        <v>51.16</v>
      </c>
      <c r="J295" s="97">
        <v>5</v>
      </c>
      <c r="K295" s="225">
        <v>249.5</v>
      </c>
      <c r="L295" s="152"/>
      <c r="M295" s="153">
        <f t="shared" si="20"/>
        <v>12764.419999999998</v>
      </c>
      <c r="N295" s="153">
        <f t="shared" si="21"/>
        <v>0</v>
      </c>
      <c r="O295" s="226">
        <f t="shared" si="22"/>
        <v>0</v>
      </c>
      <c r="P295" s="153">
        <f t="shared" si="19"/>
        <v>0</v>
      </c>
    </row>
    <row r="296" spans="1:16" s="120" customFormat="1">
      <c r="A296" s="151">
        <v>286</v>
      </c>
      <c r="B296" s="98"/>
      <c r="C296" s="276" t="s">
        <v>1362</v>
      </c>
      <c r="D296" s="277">
        <v>408</v>
      </c>
      <c r="E296" s="98" t="s">
        <v>49</v>
      </c>
      <c r="F296" s="98"/>
      <c r="G296" s="98" t="s">
        <v>460</v>
      </c>
      <c r="H296" s="97" t="s">
        <v>76</v>
      </c>
      <c r="I296" s="278">
        <v>2.78</v>
      </c>
      <c r="J296" s="154"/>
      <c r="K296" s="154"/>
      <c r="L296" s="154"/>
      <c r="M296" s="154"/>
      <c r="N296" s="154"/>
      <c r="O296" s="154"/>
      <c r="P296" s="154"/>
    </row>
    <row r="297" spans="1:16" s="120" customFormat="1">
      <c r="A297" s="151">
        <v>287</v>
      </c>
      <c r="B297" s="98"/>
      <c r="C297" s="276" t="s">
        <v>1362</v>
      </c>
      <c r="D297" s="277">
        <v>409</v>
      </c>
      <c r="E297" s="98" t="s">
        <v>115</v>
      </c>
      <c r="F297" s="98"/>
      <c r="G297" s="98" t="s">
        <v>102</v>
      </c>
      <c r="H297" s="97" t="s">
        <v>76</v>
      </c>
      <c r="I297" s="278">
        <v>5.0199999999999996</v>
      </c>
      <c r="J297" s="154"/>
      <c r="K297" s="154"/>
      <c r="L297" s="154"/>
      <c r="M297" s="154"/>
      <c r="N297" s="154"/>
      <c r="O297" s="154"/>
      <c r="P297" s="154"/>
    </row>
    <row r="298" spans="1:16" s="120" customFormat="1">
      <c r="A298" s="151">
        <v>288</v>
      </c>
      <c r="B298" s="98"/>
      <c r="C298" s="276" t="s">
        <v>1362</v>
      </c>
      <c r="D298" s="277">
        <v>410</v>
      </c>
      <c r="E298" s="98" t="s">
        <v>119</v>
      </c>
      <c r="F298" s="98"/>
      <c r="G298" s="98" t="s">
        <v>101</v>
      </c>
      <c r="H298" s="97" t="s">
        <v>50</v>
      </c>
      <c r="I298" s="278">
        <v>3.32</v>
      </c>
      <c r="J298" s="97">
        <v>5</v>
      </c>
      <c r="K298" s="225">
        <v>249.5</v>
      </c>
      <c r="L298" s="152"/>
      <c r="M298" s="153">
        <f t="shared" si="20"/>
        <v>828.33999999999992</v>
      </c>
      <c r="N298" s="153">
        <f t="shared" si="21"/>
        <v>0</v>
      </c>
      <c r="O298" s="226">
        <f t="shared" si="22"/>
        <v>0</v>
      </c>
      <c r="P298" s="153">
        <f t="shared" ref="P298:P304" si="23">ROUND(N298*SVS_UR_3_1,2)</f>
        <v>0</v>
      </c>
    </row>
    <row r="299" spans="1:16" s="120" customFormat="1" ht="24">
      <c r="A299" s="151">
        <v>289</v>
      </c>
      <c r="B299" s="98"/>
      <c r="C299" s="276" t="s">
        <v>1362</v>
      </c>
      <c r="D299" s="277">
        <v>411</v>
      </c>
      <c r="E299" s="98" t="s">
        <v>216</v>
      </c>
      <c r="F299" s="98"/>
      <c r="G299" s="98" t="s">
        <v>262</v>
      </c>
      <c r="H299" s="97" t="s">
        <v>45</v>
      </c>
      <c r="I299" s="278">
        <v>32.22</v>
      </c>
      <c r="J299" s="97">
        <v>5</v>
      </c>
      <c r="K299" s="225">
        <v>249.5</v>
      </c>
      <c r="L299" s="152"/>
      <c r="M299" s="153">
        <f t="shared" si="20"/>
        <v>8038.8899999999994</v>
      </c>
      <c r="N299" s="153">
        <f t="shared" si="21"/>
        <v>0</v>
      </c>
      <c r="O299" s="226">
        <f t="shared" si="22"/>
        <v>0</v>
      </c>
      <c r="P299" s="153">
        <f t="shared" si="23"/>
        <v>0</v>
      </c>
    </row>
    <row r="300" spans="1:16" s="120" customFormat="1" ht="24">
      <c r="A300" s="151">
        <v>290</v>
      </c>
      <c r="B300" s="98"/>
      <c r="C300" s="276" t="s">
        <v>1362</v>
      </c>
      <c r="D300" s="277">
        <v>412</v>
      </c>
      <c r="E300" s="98" t="s">
        <v>1141</v>
      </c>
      <c r="F300" s="98"/>
      <c r="G300" s="98" t="s">
        <v>262</v>
      </c>
      <c r="H300" s="97" t="s">
        <v>44</v>
      </c>
      <c r="I300" s="278">
        <v>45.51</v>
      </c>
      <c r="J300" s="97">
        <v>3</v>
      </c>
      <c r="K300" s="225">
        <v>149.69999999999999</v>
      </c>
      <c r="L300" s="152"/>
      <c r="M300" s="153">
        <f t="shared" si="20"/>
        <v>6812.8469999999988</v>
      </c>
      <c r="N300" s="153">
        <f t="shared" si="21"/>
        <v>0</v>
      </c>
      <c r="O300" s="226">
        <f t="shared" si="22"/>
        <v>0</v>
      </c>
      <c r="P300" s="153">
        <f t="shared" si="23"/>
        <v>0</v>
      </c>
    </row>
    <row r="301" spans="1:16" s="120" customFormat="1" ht="24">
      <c r="A301" s="151">
        <v>291</v>
      </c>
      <c r="B301" s="98"/>
      <c r="C301" s="276" t="s">
        <v>1362</v>
      </c>
      <c r="D301" s="277">
        <v>413</v>
      </c>
      <c r="E301" s="98" t="s">
        <v>1163</v>
      </c>
      <c r="F301" s="98"/>
      <c r="G301" s="98" t="s">
        <v>262</v>
      </c>
      <c r="H301" s="97" t="s">
        <v>45</v>
      </c>
      <c r="I301" s="278">
        <v>58.99</v>
      </c>
      <c r="J301" s="97">
        <v>5</v>
      </c>
      <c r="K301" s="225">
        <v>249.5</v>
      </c>
      <c r="L301" s="152"/>
      <c r="M301" s="153">
        <f t="shared" si="20"/>
        <v>14718.005000000001</v>
      </c>
      <c r="N301" s="153">
        <f t="shared" si="21"/>
        <v>0</v>
      </c>
      <c r="O301" s="226">
        <f t="shared" si="22"/>
        <v>0</v>
      </c>
      <c r="P301" s="153">
        <f t="shared" si="23"/>
        <v>0</v>
      </c>
    </row>
    <row r="302" spans="1:16" s="120" customFormat="1" ht="24">
      <c r="A302" s="151">
        <v>292</v>
      </c>
      <c r="B302" s="98"/>
      <c r="C302" s="276" t="s">
        <v>1362</v>
      </c>
      <c r="D302" s="277">
        <v>414</v>
      </c>
      <c r="E302" s="98" t="s">
        <v>1367</v>
      </c>
      <c r="F302" s="98"/>
      <c r="G302" s="98" t="s">
        <v>262</v>
      </c>
      <c r="H302" s="97" t="s">
        <v>43</v>
      </c>
      <c r="I302" s="278">
        <v>24.49</v>
      </c>
      <c r="J302" s="97">
        <v>5</v>
      </c>
      <c r="K302" s="225">
        <v>249.5</v>
      </c>
      <c r="L302" s="152"/>
      <c r="M302" s="153">
        <f t="shared" si="20"/>
        <v>6110.2549999999992</v>
      </c>
      <c r="N302" s="153">
        <f t="shared" si="21"/>
        <v>0</v>
      </c>
      <c r="O302" s="226">
        <f t="shared" si="22"/>
        <v>0</v>
      </c>
      <c r="P302" s="153">
        <f t="shared" si="23"/>
        <v>0</v>
      </c>
    </row>
    <row r="303" spans="1:16" s="120" customFormat="1" ht="24">
      <c r="A303" s="151">
        <v>293</v>
      </c>
      <c r="B303" s="98"/>
      <c r="C303" s="276" t="s">
        <v>1362</v>
      </c>
      <c r="D303" s="277">
        <v>415</v>
      </c>
      <c r="E303" s="98" t="s">
        <v>1368</v>
      </c>
      <c r="F303" s="98"/>
      <c r="G303" s="98" t="s">
        <v>262</v>
      </c>
      <c r="H303" s="97" t="s">
        <v>43</v>
      </c>
      <c r="I303" s="278">
        <v>30.06</v>
      </c>
      <c r="J303" s="97">
        <v>3</v>
      </c>
      <c r="K303" s="225">
        <v>149.69999999999999</v>
      </c>
      <c r="L303" s="152"/>
      <c r="M303" s="153">
        <f t="shared" si="20"/>
        <v>4499.9819999999991</v>
      </c>
      <c r="N303" s="153">
        <f t="shared" si="21"/>
        <v>0</v>
      </c>
      <c r="O303" s="226">
        <f t="shared" si="22"/>
        <v>0</v>
      </c>
      <c r="P303" s="153">
        <f t="shared" si="23"/>
        <v>0</v>
      </c>
    </row>
    <row r="304" spans="1:16" s="120" customFormat="1" ht="24">
      <c r="A304" s="151">
        <v>294</v>
      </c>
      <c r="B304" s="98"/>
      <c r="C304" s="276" t="s">
        <v>1362</v>
      </c>
      <c r="D304" s="277">
        <v>416</v>
      </c>
      <c r="E304" s="98" t="s">
        <v>1369</v>
      </c>
      <c r="F304" s="98"/>
      <c r="G304" s="98" t="s">
        <v>262</v>
      </c>
      <c r="H304" s="97" t="s">
        <v>43</v>
      </c>
      <c r="I304" s="278">
        <v>30.06</v>
      </c>
      <c r="J304" s="97">
        <v>5</v>
      </c>
      <c r="K304" s="225">
        <v>249.5</v>
      </c>
      <c r="L304" s="152"/>
      <c r="M304" s="153">
        <f t="shared" si="20"/>
        <v>7499.9699999999993</v>
      </c>
      <c r="N304" s="153">
        <f t="shared" si="21"/>
        <v>0</v>
      </c>
      <c r="O304" s="226">
        <f t="shared" si="22"/>
        <v>0</v>
      </c>
      <c r="P304" s="153">
        <f t="shared" si="23"/>
        <v>0</v>
      </c>
    </row>
    <row r="305" spans="1:16" s="120" customFormat="1">
      <c r="A305" s="155" t="s">
        <v>5</v>
      </c>
      <c r="B305" s="156" t="s">
        <v>83</v>
      </c>
      <c r="C305" s="157"/>
      <c r="D305" s="158"/>
      <c r="E305" s="159"/>
      <c r="F305" s="178"/>
      <c r="G305" s="160"/>
      <c r="H305" s="161"/>
      <c r="I305" s="162">
        <f>SUM(I11:I304)</f>
        <v>5132.5200000000059</v>
      </c>
      <c r="J305" s="163"/>
      <c r="K305" s="163"/>
      <c r="L305" s="227">
        <f>IFERROR(M305/N305,0)</f>
        <v>0</v>
      </c>
      <c r="M305" s="162">
        <f>SUM(M11:M304)</f>
        <v>995675.95360000175</v>
      </c>
      <c r="N305" s="162">
        <f>SUM(N11:N304)</f>
        <v>0</v>
      </c>
      <c r="O305" s="179"/>
      <c r="P305" s="162">
        <f>SUM(P11:P304)</f>
        <v>0</v>
      </c>
    </row>
    <row r="306" spans="1:16">
      <c r="M306" s="166"/>
    </row>
    <row r="307" spans="1:16">
      <c r="A307" s="168" t="s">
        <v>25</v>
      </c>
      <c r="B307" s="168"/>
      <c r="C307" s="169"/>
      <c r="D307" s="170"/>
      <c r="E307" s="170"/>
      <c r="F307" s="170"/>
      <c r="G307" s="171"/>
      <c r="H307" s="172"/>
      <c r="I307" s="173"/>
      <c r="J307" s="173"/>
      <c r="K307" s="173"/>
      <c r="L307" s="173"/>
      <c r="M307" s="173"/>
      <c r="N307" s="173"/>
      <c r="O307" s="173"/>
      <c r="P307" s="173"/>
    </row>
    <row r="308" spans="1:16" ht="6" customHeight="1">
      <c r="A308" s="168"/>
      <c r="B308" s="168"/>
      <c r="C308" s="169"/>
      <c r="D308" s="170"/>
      <c r="E308" s="170"/>
      <c r="F308" s="170"/>
      <c r="G308" s="171"/>
      <c r="H308" s="172"/>
      <c r="I308" s="173"/>
      <c r="J308" s="173"/>
      <c r="K308" s="173"/>
      <c r="L308" s="173"/>
      <c r="M308" s="173"/>
      <c r="N308" s="173"/>
      <c r="O308" s="173"/>
      <c r="P308" s="173"/>
    </row>
    <row r="309" spans="1:16">
      <c r="A309" s="164" t="s">
        <v>26</v>
      </c>
      <c r="B309" s="164" t="s">
        <v>27</v>
      </c>
      <c r="D309" s="134" t="s">
        <v>28</v>
      </c>
      <c r="E309" s="174" t="s">
        <v>29</v>
      </c>
      <c r="F309" s="174"/>
      <c r="K309" s="166"/>
      <c r="L309" s="166"/>
      <c r="M309" s="166"/>
      <c r="N309" s="166"/>
      <c r="O309" s="166"/>
      <c r="P309" s="166"/>
    </row>
    <row r="310" spans="1:16">
      <c r="A310" s="164" t="s">
        <v>12</v>
      </c>
      <c r="B310" s="164" t="s">
        <v>30</v>
      </c>
      <c r="D310" s="134" t="s">
        <v>31</v>
      </c>
      <c r="E310" s="174" t="s">
        <v>32</v>
      </c>
      <c r="F310" s="174"/>
      <c r="K310" s="166"/>
      <c r="L310" s="166"/>
      <c r="M310" s="166"/>
      <c r="N310" s="166"/>
      <c r="O310" s="166"/>
      <c r="P310" s="166"/>
    </row>
    <row r="311" spans="1:16">
      <c r="A311" s="164" t="s">
        <v>33</v>
      </c>
      <c r="B311" s="164" t="s">
        <v>34</v>
      </c>
      <c r="D311" s="170" t="s">
        <v>60</v>
      </c>
      <c r="E311" s="175" t="s">
        <v>61</v>
      </c>
      <c r="F311" s="175"/>
      <c r="K311" s="166"/>
      <c r="L311" s="166"/>
      <c r="M311" s="166"/>
      <c r="N311" s="166"/>
      <c r="O311" s="166"/>
      <c r="P311" s="166"/>
    </row>
    <row r="312" spans="1:16">
      <c r="A312" s="164" t="s">
        <v>35</v>
      </c>
      <c r="B312" s="164" t="s">
        <v>36</v>
      </c>
      <c r="D312" s="176" t="s">
        <v>37</v>
      </c>
      <c r="E312" s="165" t="s">
        <v>38</v>
      </c>
      <c r="K312" s="166"/>
      <c r="L312" s="166"/>
      <c r="M312" s="166"/>
      <c r="N312" s="166"/>
      <c r="O312" s="166"/>
      <c r="P312" s="166"/>
    </row>
    <row r="313" spans="1:16">
      <c r="K313" s="166"/>
      <c r="L313" s="166"/>
      <c r="M313" s="166"/>
      <c r="N313" s="166"/>
      <c r="O313" s="166"/>
      <c r="P313" s="166"/>
    </row>
    <row r="314" spans="1:16">
      <c r="K314" s="166"/>
      <c r="L314" s="166"/>
      <c r="M314" s="166"/>
      <c r="N314" s="166"/>
      <c r="O314" s="166"/>
      <c r="P314" s="166"/>
    </row>
  </sheetData>
  <sheetProtection algorithmName="SHA-512" hashValue="Flr9CHOa3dL0itfDUm16X+Khz2yD5xoaqt5Bh2WE55XthsuvKfGBIU3ePeic1B4vNYcRYMGTSrHtpYBpzvDfbg==" saltValue="WWbXJF7+peZMoNxHxmpg0w==" spinCount="100000" sheet="1" objects="1" scenarios="1" formatColumns="0" formatRows="0" autoFilter="0"/>
  <autoFilter ref="A9:P305" xr:uid="{26A9351A-F416-4230-A181-B3E009E6B854}"/>
  <mergeCells count="2">
    <mergeCell ref="E5:L6"/>
    <mergeCell ref="A7:D8"/>
  </mergeCells>
  <conditionalFormatting sqref="A7">
    <cfRule type="expression" dxfId="71" priority="2">
      <formula>A7&lt;&gt;""</formula>
    </cfRule>
  </conditionalFormatting>
  <conditionalFormatting sqref="E5:F5">
    <cfRule type="expression" dxfId="70" priority="3">
      <formula>$E$5&lt;&gt;""</formula>
    </cfRule>
  </conditionalFormatting>
  <conditionalFormatting sqref="M1:P1">
    <cfRule type="expression" dxfId="69" priority="1">
      <formula>$M$1&lt;&gt;""</formula>
    </cfRule>
  </conditionalFormatting>
  <pageMargins left="0.70866141732283472" right="0.70866141732283472" top="0.78740157480314965" bottom="0.78740157480314965" header="0" footer="0.31496062992125984"/>
  <pageSetup paperSize="9" scale="53" fitToHeight="0" orientation="portrait" r:id="rId1"/>
  <headerFooter>
    <oddFooter>&amp;LPreisblätter&amp;C&amp;A&amp;R&amp;P -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C17BD-56D6-4DF7-82F8-1CF7E498F478}">
  <sheetPr>
    <tabColor theme="6" tint="0.79998168889431442"/>
    <pageSetUpPr fitToPage="1"/>
  </sheetPr>
  <dimension ref="A1:P67"/>
  <sheetViews>
    <sheetView zoomScaleNormal="100" workbookViewId="0">
      <pane ySplit="9" topLeftCell="A10" activePane="bottomLeft" state="frozen"/>
      <selection activeCell="L8" sqref="L8"/>
      <selection pane="bottomLeft" activeCell="L8" sqref="L8"/>
    </sheetView>
  </sheetViews>
  <sheetFormatPr baseColWidth="10" defaultColWidth="11.42578125" defaultRowHeight="13.5"/>
  <cols>
    <col min="1" max="1" width="6.140625" style="164" customWidth="1"/>
    <col min="2" max="2" width="11.5703125" style="164" customWidth="1"/>
    <col min="3" max="3" width="8.140625" style="133" bestFit="1" customWidth="1"/>
    <col min="4" max="4" width="7.85546875" style="134" bestFit="1" customWidth="1"/>
    <col min="5" max="6" width="21.140625" style="165" customWidth="1"/>
    <col min="7" max="7" width="15.5703125" style="165" customWidth="1"/>
    <col min="8" max="8" width="5.140625" style="134" bestFit="1" customWidth="1"/>
    <col min="9" max="9" width="10.42578125" style="166" bestFit="1" customWidth="1"/>
    <col min="10" max="10" width="10" style="166" customWidth="1"/>
    <col min="11" max="11" width="10" style="167" bestFit="1" customWidth="1"/>
    <col min="12" max="12" width="11.5703125" style="167" bestFit="1" customWidth="1"/>
    <col min="13" max="13" width="12.5703125" style="165" customWidth="1"/>
    <col min="14" max="14" width="10.42578125" style="165" customWidth="1"/>
    <col min="15" max="15" width="8.42578125" style="165" customWidth="1"/>
    <col min="16" max="16" width="15.5703125" style="228" customWidth="1"/>
    <col min="17" max="16384" width="11.42578125" style="1"/>
  </cols>
  <sheetData>
    <row r="1" spans="1:16">
      <c r="A1" s="121" t="s">
        <v>16</v>
      </c>
      <c r="B1" s="180" t="s">
        <v>0</v>
      </c>
      <c r="C1" s="122"/>
      <c r="D1" s="123"/>
      <c r="E1" s="124"/>
      <c r="F1" s="279"/>
      <c r="G1" s="125"/>
      <c r="H1" s="126"/>
      <c r="I1" s="127"/>
      <c r="J1" s="128"/>
      <c r="K1" s="128"/>
      <c r="L1" s="181"/>
      <c r="M1" s="129" t="str">
        <f>IF(OR(COUNTA(K11:K57)&lt;&gt;COUNTIF(O11:O57,"&gt;0"),$L$7=""),"Das Preisblatt ist nicht vollständig ausgefüllt!","")</f>
        <v>Das Preisblatt ist nicht vollständig ausgefüllt!</v>
      </c>
      <c r="N1" s="130"/>
      <c r="O1" s="130"/>
      <c r="P1" s="131"/>
    </row>
    <row r="2" spans="1:16">
      <c r="A2" s="132" t="s">
        <v>18</v>
      </c>
      <c r="B2" s="16" t="str">
        <f>KUNDE</f>
        <v>Verbandsgemeinde Montabaur</v>
      </c>
      <c r="E2" s="124" t="s">
        <v>17</v>
      </c>
      <c r="F2" s="279"/>
      <c r="G2" s="135" t="s">
        <v>6</v>
      </c>
      <c r="H2" s="136"/>
      <c r="I2" s="182"/>
      <c r="J2" s="137" t="s">
        <v>13</v>
      </c>
      <c r="K2" s="177" t="s">
        <v>404</v>
      </c>
      <c r="L2" s="183"/>
      <c r="M2" s="138" t="s">
        <v>11</v>
      </c>
      <c r="N2" s="139"/>
      <c r="O2" s="184"/>
      <c r="P2" s="140">
        <f>P58</f>
        <v>0</v>
      </c>
    </row>
    <row r="3" spans="1:16">
      <c r="A3" s="132"/>
      <c r="B3" s="26" t="s">
        <v>776</v>
      </c>
      <c r="E3" s="141" t="s">
        <v>19</v>
      </c>
      <c r="G3" s="142">
        <f>DATE</f>
        <v>46190</v>
      </c>
      <c r="H3" s="143"/>
      <c r="I3" s="185"/>
      <c r="J3" s="144" t="s">
        <v>59</v>
      </c>
      <c r="K3" s="186" t="s">
        <v>1634</v>
      </c>
      <c r="L3" s="187"/>
      <c r="M3" s="138" t="s">
        <v>9</v>
      </c>
      <c r="N3" s="139"/>
      <c r="O3" s="184"/>
      <c r="P3" s="145">
        <f>N58</f>
        <v>0</v>
      </c>
    </row>
    <row r="4" spans="1:16">
      <c r="A4" s="132"/>
      <c r="B4" s="31" t="s">
        <v>1530</v>
      </c>
      <c r="D4" s="146"/>
      <c r="E4" s="274" t="s">
        <v>208</v>
      </c>
      <c r="F4" s="279"/>
      <c r="G4" s="275">
        <f>P3/MAX(K:K)</f>
        <v>0</v>
      </c>
      <c r="I4" s="188"/>
      <c r="J4" s="189" t="s">
        <v>85</v>
      </c>
      <c r="K4" s="190" t="s">
        <v>633</v>
      </c>
      <c r="L4" s="191"/>
      <c r="M4" s="138" t="s">
        <v>10</v>
      </c>
      <c r="N4" s="139"/>
      <c r="O4" s="192"/>
      <c r="P4" s="193">
        <f>L58</f>
        <v>0</v>
      </c>
    </row>
    <row r="5" spans="1:16">
      <c r="A5" s="147"/>
      <c r="B5" s="148" t="s">
        <v>1547</v>
      </c>
      <c r="C5" s="149"/>
      <c r="D5" s="150"/>
      <c r="E5" s="283" t="str">
        <f>IF(M1="",IF(P4&gt;L8,"Die angebotene Durchschnittsleistung überschreitet die zulässige Obergrenze der Reinigungsleistung",""),"")</f>
        <v/>
      </c>
      <c r="F5" s="283"/>
      <c r="G5" s="283"/>
      <c r="H5" s="283"/>
      <c r="I5" s="283"/>
      <c r="J5" s="283"/>
      <c r="K5" s="283"/>
      <c r="L5" s="284"/>
      <c r="M5" s="194" t="s">
        <v>7</v>
      </c>
      <c r="N5" s="194"/>
      <c r="O5" s="194"/>
      <c r="P5" s="195">
        <f>I58</f>
        <v>1800.3199999999997</v>
      </c>
    </row>
    <row r="6" spans="1:16">
      <c r="A6" s="196"/>
      <c r="B6" s="197"/>
      <c r="E6" s="285"/>
      <c r="F6" s="285"/>
      <c r="G6" s="285"/>
      <c r="H6" s="285"/>
      <c r="I6" s="285"/>
      <c r="J6" s="285"/>
      <c r="K6" s="285"/>
      <c r="L6" s="286"/>
      <c r="M6" s="194" t="s">
        <v>8</v>
      </c>
      <c r="N6" s="194"/>
      <c r="O6" s="198"/>
      <c r="P6" s="195">
        <f>M58</f>
        <v>268449.52250000002</v>
      </c>
    </row>
    <row r="7" spans="1:16" ht="15.75">
      <c r="A7" s="287" t="str">
        <f>IF(AND(ROUND(SUM(I11:I58)/2,2)=ROUND(I58,2),ROUND(SUM(M11:M58)/2,2)=ROUND(M58,2),ROUND(SUM(N11:N58)/2,2)=ROUND(N58,2),ROUND(SUM(P11:P58)/2,2)=ROUND(P58,2)),"","SUMMENFEHLER")</f>
        <v/>
      </c>
      <c r="B7" s="288"/>
      <c r="C7" s="288"/>
      <c r="D7" s="289"/>
      <c r="E7" s="124"/>
      <c r="F7" s="279"/>
      <c r="G7" s="125"/>
      <c r="H7" s="123"/>
      <c r="I7" s="199"/>
      <c r="J7" s="200"/>
      <c r="K7" s="201" t="s">
        <v>40</v>
      </c>
      <c r="L7" s="202"/>
      <c r="M7" s="194" t="s">
        <v>207</v>
      </c>
      <c r="N7" s="194"/>
      <c r="O7" s="194"/>
      <c r="P7" s="203">
        <f>P2/12</f>
        <v>0</v>
      </c>
    </row>
    <row r="8" spans="1:16" ht="15.75">
      <c r="A8" s="290"/>
      <c r="B8" s="291"/>
      <c r="C8" s="291"/>
      <c r="D8" s="292"/>
      <c r="E8" s="124"/>
      <c r="F8" s="279"/>
      <c r="G8" s="125"/>
      <c r="H8" s="123"/>
      <c r="I8" s="200"/>
      <c r="J8" s="200"/>
      <c r="K8" s="201" t="s">
        <v>79</v>
      </c>
      <c r="L8" s="204">
        <v>205</v>
      </c>
      <c r="M8" s="194" t="s">
        <v>39</v>
      </c>
      <c r="N8" s="194"/>
      <c r="O8" s="194"/>
      <c r="P8" s="205">
        <f>COUNTA(J11:J57)</f>
        <v>45</v>
      </c>
    </row>
    <row r="9" spans="1:16" ht="25.5">
      <c r="A9" s="206" t="s">
        <v>1</v>
      </c>
      <c r="B9" s="207" t="s">
        <v>84</v>
      </c>
      <c r="C9" s="208" t="s">
        <v>103</v>
      </c>
      <c r="D9" s="209" t="s">
        <v>12</v>
      </c>
      <c r="E9" s="210" t="s">
        <v>2</v>
      </c>
      <c r="F9" s="210" t="s">
        <v>400</v>
      </c>
      <c r="G9" s="210" t="s">
        <v>20</v>
      </c>
      <c r="H9" s="211" t="s">
        <v>3</v>
      </c>
      <c r="I9" s="207" t="s">
        <v>21</v>
      </c>
      <c r="J9" s="207" t="s">
        <v>1525</v>
      </c>
      <c r="K9" s="212" t="s">
        <v>22</v>
      </c>
      <c r="L9" s="212" t="s">
        <v>194</v>
      </c>
      <c r="M9" s="213" t="s">
        <v>195</v>
      </c>
      <c r="N9" s="214" t="s">
        <v>15</v>
      </c>
      <c r="O9" s="213" t="s">
        <v>23</v>
      </c>
      <c r="P9" s="215" t="s">
        <v>24</v>
      </c>
    </row>
    <row r="10" spans="1:16">
      <c r="A10" s="216"/>
      <c r="B10" s="216"/>
      <c r="C10" s="217"/>
      <c r="D10" s="218"/>
      <c r="E10" s="219"/>
      <c r="F10" s="89"/>
      <c r="G10" s="219"/>
      <c r="H10" s="220"/>
      <c r="I10" s="221"/>
      <c r="J10" s="221"/>
      <c r="K10" s="222"/>
      <c r="L10" s="222"/>
      <c r="M10" s="223"/>
      <c r="N10" s="219"/>
      <c r="O10" s="223"/>
      <c r="P10" s="224"/>
    </row>
    <row r="11" spans="1:16" s="120" customFormat="1">
      <c r="A11" s="151">
        <v>1</v>
      </c>
      <c r="B11" s="98"/>
      <c r="C11" s="276" t="s">
        <v>132</v>
      </c>
      <c r="D11" s="277">
        <v>1</v>
      </c>
      <c r="E11" s="98" t="s">
        <v>114</v>
      </c>
      <c r="F11" s="98" t="s">
        <v>114</v>
      </c>
      <c r="G11" s="98" t="s">
        <v>301</v>
      </c>
      <c r="H11" s="97" t="s">
        <v>189</v>
      </c>
      <c r="I11" s="278">
        <v>68.5</v>
      </c>
      <c r="J11" s="97">
        <v>3</v>
      </c>
      <c r="K11" s="225">
        <v>115.35</v>
      </c>
      <c r="L11" s="152"/>
      <c r="M11" s="153">
        <f t="shared" ref="M11:M57" si="0">I11*K11</f>
        <v>7901.4749999999995</v>
      </c>
      <c r="N11" s="153">
        <f t="shared" ref="N11:N57" si="1">IFERROR(M11/L11,0)</f>
        <v>0</v>
      </c>
      <c r="O11" s="226">
        <f t="shared" ref="O11:O57" si="2">IF(P11&gt;0,P11/K11,0)</f>
        <v>0</v>
      </c>
      <c r="P11" s="153">
        <f t="shared" ref="P11" si="3">ROUND(N11*SVS_UR_3_1,2)</f>
        <v>0</v>
      </c>
    </row>
    <row r="12" spans="1:16" s="120" customFormat="1">
      <c r="A12" s="151">
        <v>2</v>
      </c>
      <c r="B12" s="98"/>
      <c r="C12" s="276" t="s">
        <v>132</v>
      </c>
      <c r="D12" s="277">
        <v>2</v>
      </c>
      <c r="E12" s="98" t="s">
        <v>114</v>
      </c>
      <c r="F12" s="98" t="s">
        <v>376</v>
      </c>
      <c r="G12" s="98" t="s">
        <v>301</v>
      </c>
      <c r="H12" s="97" t="s">
        <v>189</v>
      </c>
      <c r="I12" s="278">
        <v>14.08</v>
      </c>
      <c r="J12" s="97">
        <v>3</v>
      </c>
      <c r="K12" s="225">
        <v>115.35</v>
      </c>
      <c r="L12" s="152"/>
      <c r="M12" s="153">
        <f t="shared" si="0"/>
        <v>1624.1279999999999</v>
      </c>
      <c r="N12" s="153">
        <f t="shared" si="1"/>
        <v>0</v>
      </c>
      <c r="O12" s="226">
        <f t="shared" si="2"/>
        <v>0</v>
      </c>
      <c r="P12" s="153">
        <f t="shared" ref="P12" si="4">ROUND(N12*SVS_UR_3_1,2)</f>
        <v>0</v>
      </c>
    </row>
    <row r="13" spans="1:16" s="120" customFormat="1">
      <c r="A13" s="151">
        <v>3</v>
      </c>
      <c r="B13" s="98"/>
      <c r="C13" s="276" t="s">
        <v>132</v>
      </c>
      <c r="D13" s="277" t="s">
        <v>777</v>
      </c>
      <c r="E13" s="98" t="s">
        <v>213</v>
      </c>
      <c r="F13" s="98" t="s">
        <v>778</v>
      </c>
      <c r="G13" s="98" t="s">
        <v>214</v>
      </c>
      <c r="H13" s="97" t="s">
        <v>76</v>
      </c>
      <c r="I13" s="278">
        <v>9.7799999999999994</v>
      </c>
      <c r="J13" s="154"/>
      <c r="K13" s="154"/>
      <c r="L13" s="154"/>
      <c r="M13" s="154"/>
      <c r="N13" s="154"/>
      <c r="O13" s="154"/>
      <c r="P13" s="154"/>
    </row>
    <row r="14" spans="1:16" s="120" customFormat="1">
      <c r="A14" s="151">
        <v>4</v>
      </c>
      <c r="B14" s="98"/>
      <c r="C14" s="276" t="s">
        <v>132</v>
      </c>
      <c r="D14" s="277">
        <v>4</v>
      </c>
      <c r="E14" s="98" t="s">
        <v>258</v>
      </c>
      <c r="F14" s="98" t="s">
        <v>264</v>
      </c>
      <c r="G14" s="98" t="s">
        <v>102</v>
      </c>
      <c r="H14" s="97" t="s">
        <v>43</v>
      </c>
      <c r="I14" s="278">
        <v>17.190000000000001</v>
      </c>
      <c r="J14" s="97">
        <v>3</v>
      </c>
      <c r="K14" s="225">
        <v>115.35</v>
      </c>
      <c r="L14" s="152"/>
      <c r="M14" s="153">
        <f t="shared" si="0"/>
        <v>1982.8665000000001</v>
      </c>
      <c r="N14" s="153">
        <f t="shared" si="1"/>
        <v>0</v>
      </c>
      <c r="O14" s="226">
        <f t="shared" si="2"/>
        <v>0</v>
      </c>
      <c r="P14" s="153">
        <f t="shared" ref="P14" si="5">ROUND(N14*SVS_UR_3_1,2)</f>
        <v>0</v>
      </c>
    </row>
    <row r="15" spans="1:16" s="120" customFormat="1">
      <c r="A15" s="151">
        <v>5</v>
      </c>
      <c r="B15" s="98"/>
      <c r="C15" s="276" t="s">
        <v>132</v>
      </c>
      <c r="D15" s="277">
        <v>5</v>
      </c>
      <c r="E15" s="98" t="s">
        <v>258</v>
      </c>
      <c r="F15" s="98" t="s">
        <v>438</v>
      </c>
      <c r="G15" s="98" t="s">
        <v>102</v>
      </c>
      <c r="H15" s="97" t="s">
        <v>43</v>
      </c>
      <c r="I15" s="278">
        <v>16.54</v>
      </c>
      <c r="J15" s="97">
        <v>3</v>
      </c>
      <c r="K15" s="225">
        <v>115.35</v>
      </c>
      <c r="L15" s="152"/>
      <c r="M15" s="153">
        <f t="shared" si="0"/>
        <v>1907.8889999999999</v>
      </c>
      <c r="N15" s="153">
        <f t="shared" si="1"/>
        <v>0</v>
      </c>
      <c r="O15" s="226">
        <f t="shared" si="2"/>
        <v>0</v>
      </c>
      <c r="P15" s="153">
        <f t="shared" ref="P15:P39" si="6">ROUND(N15*SVS_UR_3_1,2)</f>
        <v>0</v>
      </c>
    </row>
    <row r="16" spans="1:16" s="120" customFormat="1">
      <c r="A16" s="151">
        <v>6</v>
      </c>
      <c r="B16" s="98"/>
      <c r="C16" s="276" t="s">
        <v>132</v>
      </c>
      <c r="D16" s="277">
        <v>6</v>
      </c>
      <c r="E16" s="98" t="s">
        <v>258</v>
      </c>
      <c r="F16" s="98" t="s">
        <v>126</v>
      </c>
      <c r="G16" s="98" t="s">
        <v>102</v>
      </c>
      <c r="H16" s="97" t="s">
        <v>44</v>
      </c>
      <c r="I16" s="278">
        <v>32.200000000000003</v>
      </c>
      <c r="J16" s="97">
        <v>5</v>
      </c>
      <c r="K16" s="225">
        <v>192.25</v>
      </c>
      <c r="L16" s="152"/>
      <c r="M16" s="153">
        <f t="shared" si="0"/>
        <v>6190.4500000000007</v>
      </c>
      <c r="N16" s="153">
        <f t="shared" si="1"/>
        <v>0</v>
      </c>
      <c r="O16" s="226">
        <f t="shared" si="2"/>
        <v>0</v>
      </c>
      <c r="P16" s="153">
        <f t="shared" si="6"/>
        <v>0</v>
      </c>
    </row>
    <row r="17" spans="1:16" s="120" customFormat="1">
      <c r="A17" s="151">
        <v>7</v>
      </c>
      <c r="B17" s="98"/>
      <c r="C17" s="276" t="s">
        <v>132</v>
      </c>
      <c r="D17" s="277">
        <v>7</v>
      </c>
      <c r="E17" s="98" t="s">
        <v>114</v>
      </c>
      <c r="F17" s="98" t="s">
        <v>114</v>
      </c>
      <c r="G17" s="98" t="s">
        <v>301</v>
      </c>
      <c r="H17" s="97" t="s">
        <v>189</v>
      </c>
      <c r="I17" s="278">
        <v>68.209999999999994</v>
      </c>
      <c r="J17" s="97">
        <v>3</v>
      </c>
      <c r="K17" s="225">
        <v>115.35</v>
      </c>
      <c r="L17" s="152"/>
      <c r="M17" s="153">
        <f t="shared" si="0"/>
        <v>7868.0234999999993</v>
      </c>
      <c r="N17" s="153">
        <f t="shared" si="1"/>
        <v>0</v>
      </c>
      <c r="O17" s="226">
        <f t="shared" si="2"/>
        <v>0</v>
      </c>
      <c r="P17" s="153">
        <f t="shared" si="6"/>
        <v>0</v>
      </c>
    </row>
    <row r="18" spans="1:16" s="120" customFormat="1">
      <c r="A18" s="151">
        <v>8</v>
      </c>
      <c r="B18" s="98"/>
      <c r="C18" s="276" t="s">
        <v>132</v>
      </c>
      <c r="D18" s="277">
        <v>8</v>
      </c>
      <c r="E18" s="98" t="s">
        <v>779</v>
      </c>
      <c r="F18" s="98" t="s">
        <v>55</v>
      </c>
      <c r="G18" s="98" t="s">
        <v>301</v>
      </c>
      <c r="H18" s="97" t="s">
        <v>54</v>
      </c>
      <c r="I18" s="278">
        <v>25.92</v>
      </c>
      <c r="J18" s="97">
        <v>5</v>
      </c>
      <c r="K18" s="225">
        <v>192.25</v>
      </c>
      <c r="L18" s="152"/>
      <c r="M18" s="153">
        <f t="shared" si="0"/>
        <v>4983.12</v>
      </c>
      <c r="N18" s="153">
        <f t="shared" si="1"/>
        <v>0</v>
      </c>
      <c r="O18" s="226">
        <f t="shared" si="2"/>
        <v>0</v>
      </c>
      <c r="P18" s="153">
        <f t="shared" si="6"/>
        <v>0</v>
      </c>
    </row>
    <row r="19" spans="1:16" s="120" customFormat="1">
      <c r="A19" s="151">
        <v>9</v>
      </c>
      <c r="B19" s="98"/>
      <c r="C19" s="276" t="s">
        <v>132</v>
      </c>
      <c r="D19" s="277">
        <v>9</v>
      </c>
      <c r="E19" s="98" t="s">
        <v>114</v>
      </c>
      <c r="F19" s="98" t="s">
        <v>114</v>
      </c>
      <c r="G19" s="98" t="s">
        <v>301</v>
      </c>
      <c r="H19" s="97" t="s">
        <v>189</v>
      </c>
      <c r="I19" s="278">
        <v>67.94</v>
      </c>
      <c r="J19" s="97">
        <v>3</v>
      </c>
      <c r="K19" s="225">
        <v>115.35</v>
      </c>
      <c r="L19" s="152"/>
      <c r="M19" s="153">
        <f t="shared" si="0"/>
        <v>7836.878999999999</v>
      </c>
      <c r="N19" s="153">
        <f t="shared" si="1"/>
        <v>0</v>
      </c>
      <c r="O19" s="226">
        <f t="shared" si="2"/>
        <v>0</v>
      </c>
      <c r="P19" s="153">
        <f t="shared" si="6"/>
        <v>0</v>
      </c>
    </row>
    <row r="20" spans="1:16" s="120" customFormat="1">
      <c r="A20" s="151">
        <v>10</v>
      </c>
      <c r="B20" s="98"/>
      <c r="C20" s="276" t="s">
        <v>132</v>
      </c>
      <c r="D20" s="277">
        <v>10</v>
      </c>
      <c r="E20" s="98" t="s">
        <v>213</v>
      </c>
      <c r="F20" s="98" t="s">
        <v>169</v>
      </c>
      <c r="G20" s="98" t="s">
        <v>301</v>
      </c>
      <c r="H20" s="97" t="s">
        <v>56</v>
      </c>
      <c r="I20" s="278">
        <v>19.350000000000001</v>
      </c>
      <c r="J20" s="97">
        <v>0.23</v>
      </c>
      <c r="K20" s="225">
        <v>12</v>
      </c>
      <c r="L20" s="152"/>
      <c r="M20" s="153">
        <f t="shared" si="0"/>
        <v>232.20000000000002</v>
      </c>
      <c r="N20" s="153">
        <f t="shared" si="1"/>
        <v>0</v>
      </c>
      <c r="O20" s="226">
        <f t="shared" si="2"/>
        <v>0</v>
      </c>
      <c r="P20" s="153">
        <f t="shared" si="6"/>
        <v>0</v>
      </c>
    </row>
    <row r="21" spans="1:16" s="120" customFormat="1">
      <c r="A21" s="151">
        <v>11</v>
      </c>
      <c r="B21" s="98"/>
      <c r="C21" s="276" t="s">
        <v>132</v>
      </c>
      <c r="D21" s="277">
        <v>21</v>
      </c>
      <c r="E21" s="98" t="s">
        <v>213</v>
      </c>
      <c r="F21" s="98" t="s">
        <v>780</v>
      </c>
      <c r="G21" s="98" t="s">
        <v>214</v>
      </c>
      <c r="H21" s="97" t="s">
        <v>56</v>
      </c>
      <c r="I21" s="278">
        <v>20.85</v>
      </c>
      <c r="J21" s="97">
        <v>0.23</v>
      </c>
      <c r="K21" s="225">
        <v>12</v>
      </c>
      <c r="L21" s="152"/>
      <c r="M21" s="153">
        <f t="shared" si="0"/>
        <v>250.20000000000002</v>
      </c>
      <c r="N21" s="153">
        <f t="shared" si="1"/>
        <v>0</v>
      </c>
      <c r="O21" s="226">
        <f t="shared" si="2"/>
        <v>0</v>
      </c>
      <c r="P21" s="153">
        <f t="shared" si="6"/>
        <v>0</v>
      </c>
    </row>
    <row r="22" spans="1:16" s="120" customFormat="1">
      <c r="A22" s="151">
        <v>12</v>
      </c>
      <c r="B22" s="98"/>
      <c r="C22" s="276" t="s">
        <v>132</v>
      </c>
      <c r="D22" s="277">
        <v>22</v>
      </c>
      <c r="E22" s="98" t="s">
        <v>213</v>
      </c>
      <c r="F22" s="98" t="s">
        <v>778</v>
      </c>
      <c r="G22" s="98" t="s">
        <v>214</v>
      </c>
      <c r="H22" s="97" t="s">
        <v>76</v>
      </c>
      <c r="I22" s="278">
        <v>3.25</v>
      </c>
      <c r="J22" s="154"/>
      <c r="K22" s="154"/>
      <c r="L22" s="154"/>
      <c r="M22" s="154"/>
      <c r="N22" s="154"/>
      <c r="O22" s="154"/>
      <c r="P22" s="154"/>
    </row>
    <row r="23" spans="1:16" s="120" customFormat="1">
      <c r="A23" s="151">
        <v>13</v>
      </c>
      <c r="B23" s="98"/>
      <c r="C23" s="276" t="s">
        <v>132</v>
      </c>
      <c r="D23" s="277">
        <v>23</v>
      </c>
      <c r="E23" s="98" t="s">
        <v>219</v>
      </c>
      <c r="F23" s="98" t="s">
        <v>781</v>
      </c>
      <c r="G23" s="98" t="s">
        <v>214</v>
      </c>
      <c r="H23" s="97" t="s">
        <v>50</v>
      </c>
      <c r="I23" s="278">
        <v>7.83</v>
      </c>
      <c r="J23" s="97">
        <v>5</v>
      </c>
      <c r="K23" s="225">
        <v>192.25</v>
      </c>
      <c r="L23" s="152"/>
      <c r="M23" s="153">
        <f t="shared" si="0"/>
        <v>1505.3175000000001</v>
      </c>
      <c r="N23" s="153">
        <f t="shared" si="1"/>
        <v>0</v>
      </c>
      <c r="O23" s="226">
        <f t="shared" si="2"/>
        <v>0</v>
      </c>
      <c r="P23" s="153">
        <f t="shared" si="6"/>
        <v>0</v>
      </c>
    </row>
    <row r="24" spans="1:16" s="120" customFormat="1">
      <c r="A24" s="151">
        <v>14</v>
      </c>
      <c r="B24" s="98"/>
      <c r="C24" s="276" t="s">
        <v>132</v>
      </c>
      <c r="D24" s="277">
        <v>23</v>
      </c>
      <c r="E24" s="98" t="s">
        <v>219</v>
      </c>
      <c r="F24" s="98" t="s">
        <v>782</v>
      </c>
      <c r="G24" s="98" t="s">
        <v>214</v>
      </c>
      <c r="H24" s="97" t="s">
        <v>50</v>
      </c>
      <c r="I24" s="278">
        <v>5.05</v>
      </c>
      <c r="J24" s="97">
        <v>5</v>
      </c>
      <c r="K24" s="225">
        <v>192.25</v>
      </c>
      <c r="L24" s="152"/>
      <c r="M24" s="153">
        <f t="shared" si="0"/>
        <v>970.86249999999995</v>
      </c>
      <c r="N24" s="153">
        <f t="shared" si="1"/>
        <v>0</v>
      </c>
      <c r="O24" s="226">
        <f t="shared" si="2"/>
        <v>0</v>
      </c>
      <c r="P24" s="153">
        <f t="shared" si="6"/>
        <v>0</v>
      </c>
    </row>
    <row r="25" spans="1:16" s="120" customFormat="1">
      <c r="A25" s="151">
        <v>15</v>
      </c>
      <c r="B25" s="98"/>
      <c r="C25" s="276" t="s">
        <v>132</v>
      </c>
      <c r="D25" s="277">
        <v>24</v>
      </c>
      <c r="E25" s="98" t="s">
        <v>213</v>
      </c>
      <c r="F25" s="98" t="s">
        <v>725</v>
      </c>
      <c r="G25" s="98" t="s">
        <v>214</v>
      </c>
      <c r="H25" s="97" t="s">
        <v>56</v>
      </c>
      <c r="I25" s="278">
        <v>21.19</v>
      </c>
      <c r="J25" s="97">
        <v>0.23</v>
      </c>
      <c r="K25" s="225">
        <v>12</v>
      </c>
      <c r="L25" s="152"/>
      <c r="M25" s="153">
        <f t="shared" si="0"/>
        <v>254.28000000000003</v>
      </c>
      <c r="N25" s="153">
        <f t="shared" si="1"/>
        <v>0</v>
      </c>
      <c r="O25" s="226">
        <f t="shared" si="2"/>
        <v>0</v>
      </c>
      <c r="P25" s="153">
        <f t="shared" si="6"/>
        <v>0</v>
      </c>
    </row>
    <row r="26" spans="1:16" s="120" customFormat="1">
      <c r="A26" s="151">
        <v>16</v>
      </c>
      <c r="B26" s="98"/>
      <c r="C26" s="276" t="s">
        <v>132</v>
      </c>
      <c r="D26" s="277" t="s">
        <v>288</v>
      </c>
      <c r="E26" s="98" t="s">
        <v>216</v>
      </c>
      <c r="F26" s="98" t="s">
        <v>783</v>
      </c>
      <c r="G26" s="98" t="s">
        <v>214</v>
      </c>
      <c r="H26" s="97" t="s">
        <v>45</v>
      </c>
      <c r="I26" s="278">
        <v>72.98</v>
      </c>
      <c r="J26" s="97">
        <v>5</v>
      </c>
      <c r="K26" s="225">
        <v>192.25</v>
      </c>
      <c r="L26" s="152"/>
      <c r="M26" s="153">
        <f t="shared" si="0"/>
        <v>14030.405000000001</v>
      </c>
      <c r="N26" s="153">
        <f t="shared" si="1"/>
        <v>0</v>
      </c>
      <c r="O26" s="226">
        <f t="shared" si="2"/>
        <v>0</v>
      </c>
      <c r="P26" s="153">
        <f t="shared" si="6"/>
        <v>0</v>
      </c>
    </row>
    <row r="27" spans="1:16" s="120" customFormat="1">
      <c r="A27" s="151">
        <v>17</v>
      </c>
      <c r="B27" s="98"/>
      <c r="C27" s="276" t="s">
        <v>132</v>
      </c>
      <c r="D27" s="277" t="s">
        <v>288</v>
      </c>
      <c r="E27" s="98" t="s">
        <v>216</v>
      </c>
      <c r="F27" s="98" t="s">
        <v>4</v>
      </c>
      <c r="G27" s="98" t="s">
        <v>102</v>
      </c>
      <c r="H27" s="97" t="s">
        <v>45</v>
      </c>
      <c r="I27" s="278">
        <v>57</v>
      </c>
      <c r="J27" s="97">
        <v>5</v>
      </c>
      <c r="K27" s="225">
        <v>192.25</v>
      </c>
      <c r="L27" s="152"/>
      <c r="M27" s="153">
        <f t="shared" si="0"/>
        <v>10958.25</v>
      </c>
      <c r="N27" s="153">
        <f t="shared" si="1"/>
        <v>0</v>
      </c>
      <c r="O27" s="226">
        <f t="shared" si="2"/>
        <v>0</v>
      </c>
      <c r="P27" s="153">
        <f t="shared" si="6"/>
        <v>0</v>
      </c>
    </row>
    <row r="28" spans="1:16" s="120" customFormat="1">
      <c r="A28" s="151">
        <v>18</v>
      </c>
      <c r="B28" s="98"/>
      <c r="C28" s="276" t="s">
        <v>132</v>
      </c>
      <c r="D28" s="277" t="s">
        <v>288</v>
      </c>
      <c r="E28" s="98" t="s">
        <v>216</v>
      </c>
      <c r="F28" s="98" t="s">
        <v>47</v>
      </c>
      <c r="G28" s="98" t="s">
        <v>214</v>
      </c>
      <c r="H28" s="97" t="s">
        <v>46</v>
      </c>
      <c r="I28" s="278">
        <v>23.12</v>
      </c>
      <c r="J28" s="97">
        <v>5</v>
      </c>
      <c r="K28" s="225">
        <v>192.25</v>
      </c>
      <c r="L28" s="152"/>
      <c r="M28" s="153">
        <f t="shared" si="0"/>
        <v>4444.8200000000006</v>
      </c>
      <c r="N28" s="153">
        <f t="shared" si="1"/>
        <v>0</v>
      </c>
      <c r="O28" s="226">
        <f t="shared" si="2"/>
        <v>0</v>
      </c>
      <c r="P28" s="153">
        <f t="shared" si="6"/>
        <v>0</v>
      </c>
    </row>
    <row r="29" spans="1:16" s="120" customFormat="1">
      <c r="A29" s="151">
        <v>19</v>
      </c>
      <c r="B29" s="98"/>
      <c r="C29" s="276" t="s">
        <v>132</v>
      </c>
      <c r="D29" s="277" t="s">
        <v>288</v>
      </c>
      <c r="E29" s="98" t="s">
        <v>216</v>
      </c>
      <c r="F29" s="98" t="s">
        <v>784</v>
      </c>
      <c r="G29" s="98" t="s">
        <v>102</v>
      </c>
      <c r="H29" s="97" t="s">
        <v>45</v>
      </c>
      <c r="I29" s="278">
        <v>10.34</v>
      </c>
      <c r="J29" s="97">
        <v>5</v>
      </c>
      <c r="K29" s="225">
        <v>192.25</v>
      </c>
      <c r="L29" s="152"/>
      <c r="M29" s="153">
        <f t="shared" si="0"/>
        <v>1987.865</v>
      </c>
      <c r="N29" s="153">
        <f t="shared" si="1"/>
        <v>0</v>
      </c>
      <c r="O29" s="226">
        <f t="shared" si="2"/>
        <v>0</v>
      </c>
      <c r="P29" s="153">
        <f t="shared" si="6"/>
        <v>0</v>
      </c>
    </row>
    <row r="30" spans="1:16" s="120" customFormat="1">
      <c r="A30" s="151">
        <v>20</v>
      </c>
      <c r="B30" s="98"/>
      <c r="C30" s="276" t="s">
        <v>142</v>
      </c>
      <c r="D30" s="277" t="s">
        <v>288</v>
      </c>
      <c r="E30" s="98" t="s">
        <v>216</v>
      </c>
      <c r="F30" s="98" t="s">
        <v>144</v>
      </c>
      <c r="G30" s="98" t="s">
        <v>214</v>
      </c>
      <c r="H30" s="97" t="s">
        <v>45</v>
      </c>
      <c r="I30" s="278">
        <v>14.46</v>
      </c>
      <c r="J30" s="97">
        <v>5</v>
      </c>
      <c r="K30" s="225">
        <v>192.25</v>
      </c>
      <c r="L30" s="152"/>
      <c r="M30" s="153">
        <f t="shared" si="0"/>
        <v>2779.9349999999999</v>
      </c>
      <c r="N30" s="153">
        <f t="shared" si="1"/>
        <v>0</v>
      </c>
      <c r="O30" s="226">
        <f t="shared" si="2"/>
        <v>0</v>
      </c>
      <c r="P30" s="153">
        <f t="shared" si="6"/>
        <v>0</v>
      </c>
    </row>
    <row r="31" spans="1:16" s="120" customFormat="1">
      <c r="A31" s="151">
        <v>21</v>
      </c>
      <c r="B31" s="98"/>
      <c r="C31" s="276" t="s">
        <v>142</v>
      </c>
      <c r="D31" s="277" t="s">
        <v>288</v>
      </c>
      <c r="E31" s="98" t="s">
        <v>216</v>
      </c>
      <c r="F31" s="98" t="s">
        <v>4</v>
      </c>
      <c r="G31" s="98" t="s">
        <v>301</v>
      </c>
      <c r="H31" s="97" t="s">
        <v>45</v>
      </c>
      <c r="I31" s="278">
        <v>107.91</v>
      </c>
      <c r="J31" s="97">
        <v>5</v>
      </c>
      <c r="K31" s="225">
        <v>192.25</v>
      </c>
      <c r="L31" s="152"/>
      <c r="M31" s="153">
        <f t="shared" si="0"/>
        <v>20745.697499999998</v>
      </c>
      <c r="N31" s="153">
        <f t="shared" si="1"/>
        <v>0</v>
      </c>
      <c r="O31" s="226">
        <f t="shared" si="2"/>
        <v>0</v>
      </c>
      <c r="P31" s="153">
        <f t="shared" si="6"/>
        <v>0</v>
      </c>
    </row>
    <row r="32" spans="1:16" s="120" customFormat="1">
      <c r="A32" s="151">
        <v>22</v>
      </c>
      <c r="B32" s="98"/>
      <c r="C32" s="276" t="s">
        <v>142</v>
      </c>
      <c r="D32" s="277">
        <v>11</v>
      </c>
      <c r="E32" s="98" t="s">
        <v>213</v>
      </c>
      <c r="F32" s="98" t="s">
        <v>169</v>
      </c>
      <c r="G32" s="98" t="s">
        <v>301</v>
      </c>
      <c r="H32" s="97" t="s">
        <v>56</v>
      </c>
      <c r="I32" s="278">
        <v>17.82</v>
      </c>
      <c r="J32" s="97">
        <v>0.23</v>
      </c>
      <c r="K32" s="225">
        <v>12</v>
      </c>
      <c r="L32" s="152"/>
      <c r="M32" s="153">
        <f t="shared" si="0"/>
        <v>213.84</v>
      </c>
      <c r="N32" s="153">
        <f t="shared" si="1"/>
        <v>0</v>
      </c>
      <c r="O32" s="226">
        <f t="shared" si="2"/>
        <v>0</v>
      </c>
      <c r="P32" s="153">
        <f t="shared" si="6"/>
        <v>0</v>
      </c>
    </row>
    <row r="33" spans="1:16" s="120" customFormat="1">
      <c r="A33" s="151">
        <v>23</v>
      </c>
      <c r="B33" s="98"/>
      <c r="C33" s="276" t="s">
        <v>142</v>
      </c>
      <c r="D33" s="277">
        <v>12</v>
      </c>
      <c r="E33" s="98" t="s">
        <v>114</v>
      </c>
      <c r="F33" s="98" t="s">
        <v>785</v>
      </c>
      <c r="G33" s="98" t="s">
        <v>301</v>
      </c>
      <c r="H33" s="97" t="s">
        <v>189</v>
      </c>
      <c r="I33" s="278">
        <v>70.209999999999994</v>
      </c>
      <c r="J33" s="97">
        <v>3</v>
      </c>
      <c r="K33" s="225">
        <v>115.35</v>
      </c>
      <c r="L33" s="152"/>
      <c r="M33" s="153">
        <f t="shared" si="0"/>
        <v>8098.7234999999991</v>
      </c>
      <c r="N33" s="153">
        <f t="shared" si="1"/>
        <v>0</v>
      </c>
      <c r="O33" s="226">
        <f t="shared" si="2"/>
        <v>0</v>
      </c>
      <c r="P33" s="153">
        <f t="shared" si="6"/>
        <v>0</v>
      </c>
    </row>
    <row r="34" spans="1:16" s="120" customFormat="1">
      <c r="A34" s="151">
        <v>24</v>
      </c>
      <c r="B34" s="98"/>
      <c r="C34" s="276" t="s">
        <v>142</v>
      </c>
      <c r="D34" s="277">
        <v>13</v>
      </c>
      <c r="E34" s="98" t="s">
        <v>304</v>
      </c>
      <c r="F34" s="98" t="s">
        <v>786</v>
      </c>
      <c r="G34" s="98" t="s">
        <v>301</v>
      </c>
      <c r="H34" s="97" t="s">
        <v>189</v>
      </c>
      <c r="I34" s="278">
        <v>26.01</v>
      </c>
      <c r="J34" s="97">
        <v>3</v>
      </c>
      <c r="K34" s="225">
        <v>115.35</v>
      </c>
      <c r="L34" s="152"/>
      <c r="M34" s="153">
        <f t="shared" si="0"/>
        <v>3000.2535000000003</v>
      </c>
      <c r="N34" s="153">
        <f t="shared" si="1"/>
        <v>0</v>
      </c>
      <c r="O34" s="226">
        <f t="shared" si="2"/>
        <v>0</v>
      </c>
      <c r="P34" s="153">
        <f t="shared" si="6"/>
        <v>0</v>
      </c>
    </row>
    <row r="35" spans="1:16" s="120" customFormat="1">
      <c r="A35" s="151">
        <v>25</v>
      </c>
      <c r="B35" s="98"/>
      <c r="C35" s="276" t="s">
        <v>142</v>
      </c>
      <c r="D35" s="277">
        <v>14</v>
      </c>
      <c r="E35" s="98" t="s">
        <v>114</v>
      </c>
      <c r="F35" s="98" t="s">
        <v>361</v>
      </c>
      <c r="G35" s="98" t="s">
        <v>301</v>
      </c>
      <c r="H35" s="97" t="s">
        <v>189</v>
      </c>
      <c r="I35" s="278">
        <v>46.13</v>
      </c>
      <c r="J35" s="97">
        <v>3</v>
      </c>
      <c r="K35" s="225">
        <v>115.35</v>
      </c>
      <c r="L35" s="152"/>
      <c r="M35" s="153">
        <f t="shared" si="0"/>
        <v>5321.0955000000004</v>
      </c>
      <c r="N35" s="153">
        <f t="shared" si="1"/>
        <v>0</v>
      </c>
      <c r="O35" s="226">
        <f t="shared" si="2"/>
        <v>0</v>
      </c>
      <c r="P35" s="153">
        <f t="shared" si="6"/>
        <v>0</v>
      </c>
    </row>
    <row r="36" spans="1:16" s="120" customFormat="1">
      <c r="A36" s="151">
        <v>26</v>
      </c>
      <c r="B36" s="98"/>
      <c r="C36" s="276" t="s">
        <v>142</v>
      </c>
      <c r="D36" s="277">
        <v>15</v>
      </c>
      <c r="E36" s="98" t="s">
        <v>304</v>
      </c>
      <c r="F36" s="98" t="s">
        <v>118</v>
      </c>
      <c r="G36" s="98" t="s">
        <v>301</v>
      </c>
      <c r="H36" s="97" t="s">
        <v>189</v>
      </c>
      <c r="I36" s="278">
        <v>48.85</v>
      </c>
      <c r="J36" s="97">
        <v>3</v>
      </c>
      <c r="K36" s="225">
        <v>115.35</v>
      </c>
      <c r="L36" s="152"/>
      <c r="M36" s="153">
        <f t="shared" si="0"/>
        <v>5634.8474999999999</v>
      </c>
      <c r="N36" s="153">
        <f t="shared" si="1"/>
        <v>0</v>
      </c>
      <c r="O36" s="226">
        <f t="shared" si="2"/>
        <v>0</v>
      </c>
      <c r="P36" s="153">
        <f t="shared" si="6"/>
        <v>0</v>
      </c>
    </row>
    <row r="37" spans="1:16" s="120" customFormat="1">
      <c r="A37" s="151">
        <v>27</v>
      </c>
      <c r="B37" s="98"/>
      <c r="C37" s="276" t="s">
        <v>142</v>
      </c>
      <c r="D37" s="277">
        <v>16</v>
      </c>
      <c r="E37" s="98" t="s">
        <v>114</v>
      </c>
      <c r="F37" s="98" t="s">
        <v>114</v>
      </c>
      <c r="G37" s="98" t="s">
        <v>301</v>
      </c>
      <c r="H37" s="97" t="s">
        <v>189</v>
      </c>
      <c r="I37" s="278">
        <v>71.3</v>
      </c>
      <c r="J37" s="97">
        <v>3</v>
      </c>
      <c r="K37" s="225">
        <v>115.35</v>
      </c>
      <c r="L37" s="152"/>
      <c r="M37" s="153">
        <f t="shared" si="0"/>
        <v>8224.4549999999999</v>
      </c>
      <c r="N37" s="153">
        <f t="shared" si="1"/>
        <v>0</v>
      </c>
      <c r="O37" s="226">
        <f t="shared" si="2"/>
        <v>0</v>
      </c>
      <c r="P37" s="153">
        <f t="shared" si="6"/>
        <v>0</v>
      </c>
    </row>
    <row r="38" spans="1:16" s="120" customFormat="1">
      <c r="A38" s="151">
        <v>28</v>
      </c>
      <c r="B38" s="98"/>
      <c r="C38" s="276" t="s">
        <v>142</v>
      </c>
      <c r="D38" s="277">
        <v>17</v>
      </c>
      <c r="E38" s="98" t="s">
        <v>114</v>
      </c>
      <c r="F38" s="98" t="s">
        <v>114</v>
      </c>
      <c r="G38" s="98" t="s">
        <v>301</v>
      </c>
      <c r="H38" s="97" t="s">
        <v>189</v>
      </c>
      <c r="I38" s="278">
        <v>68.989999999999995</v>
      </c>
      <c r="J38" s="97">
        <v>3</v>
      </c>
      <c r="K38" s="225">
        <v>115.35</v>
      </c>
      <c r="L38" s="152"/>
      <c r="M38" s="153">
        <f t="shared" si="0"/>
        <v>7957.9964999999993</v>
      </c>
      <c r="N38" s="153">
        <f t="shared" si="1"/>
        <v>0</v>
      </c>
      <c r="O38" s="226">
        <f t="shared" si="2"/>
        <v>0</v>
      </c>
      <c r="P38" s="153">
        <f t="shared" si="6"/>
        <v>0</v>
      </c>
    </row>
    <row r="39" spans="1:16" s="120" customFormat="1">
      <c r="A39" s="151">
        <v>29</v>
      </c>
      <c r="B39" s="98"/>
      <c r="C39" s="276" t="s">
        <v>142</v>
      </c>
      <c r="D39" s="277">
        <v>18</v>
      </c>
      <c r="E39" s="98" t="s">
        <v>258</v>
      </c>
      <c r="F39" s="98" t="s">
        <v>787</v>
      </c>
      <c r="G39" s="98" t="s">
        <v>301</v>
      </c>
      <c r="H39" s="97" t="s">
        <v>44</v>
      </c>
      <c r="I39" s="278">
        <v>26.42</v>
      </c>
      <c r="J39" s="97">
        <v>3</v>
      </c>
      <c r="K39" s="225">
        <v>115.35</v>
      </c>
      <c r="L39" s="152"/>
      <c r="M39" s="153">
        <f t="shared" si="0"/>
        <v>3047.547</v>
      </c>
      <c r="N39" s="153">
        <f t="shared" si="1"/>
        <v>0</v>
      </c>
      <c r="O39" s="226">
        <f t="shared" si="2"/>
        <v>0</v>
      </c>
      <c r="P39" s="153">
        <f t="shared" si="6"/>
        <v>0</v>
      </c>
    </row>
    <row r="40" spans="1:16" s="120" customFormat="1" ht="24">
      <c r="A40" s="151">
        <v>30</v>
      </c>
      <c r="B40" s="98"/>
      <c r="C40" s="276" t="s">
        <v>142</v>
      </c>
      <c r="D40" s="277">
        <v>19</v>
      </c>
      <c r="E40" s="98" t="s">
        <v>250</v>
      </c>
      <c r="F40" s="98" t="s">
        <v>350</v>
      </c>
      <c r="G40" s="98" t="s">
        <v>262</v>
      </c>
      <c r="H40" s="97" t="s">
        <v>252</v>
      </c>
      <c r="I40" s="278">
        <v>11.48</v>
      </c>
      <c r="J40" s="97">
        <v>3</v>
      </c>
      <c r="K40" s="225">
        <v>115.35</v>
      </c>
      <c r="L40" s="152"/>
      <c r="M40" s="153">
        <f t="shared" si="0"/>
        <v>1324.2180000000001</v>
      </c>
      <c r="N40" s="153">
        <f t="shared" si="1"/>
        <v>0</v>
      </c>
      <c r="O40" s="226">
        <f t="shared" si="2"/>
        <v>0</v>
      </c>
      <c r="P40" s="153">
        <f t="shared" ref="P40:P57" si="7">ROUND(N40*SVS_UR_3_1,2)</f>
        <v>0</v>
      </c>
    </row>
    <row r="41" spans="1:16" s="120" customFormat="1">
      <c r="A41" s="151">
        <v>31</v>
      </c>
      <c r="B41" s="98"/>
      <c r="C41" s="276" t="s">
        <v>142</v>
      </c>
      <c r="D41" s="277" t="s">
        <v>288</v>
      </c>
      <c r="E41" s="98" t="s">
        <v>219</v>
      </c>
      <c r="F41" s="98" t="s">
        <v>345</v>
      </c>
      <c r="G41" s="98" t="s">
        <v>214</v>
      </c>
      <c r="H41" s="97" t="s">
        <v>50</v>
      </c>
      <c r="I41" s="278">
        <v>18.329999999999998</v>
      </c>
      <c r="J41" s="97">
        <v>5</v>
      </c>
      <c r="K41" s="225">
        <v>192.25</v>
      </c>
      <c r="L41" s="152"/>
      <c r="M41" s="153">
        <f t="shared" si="0"/>
        <v>3523.9424999999997</v>
      </c>
      <c r="N41" s="153">
        <f t="shared" si="1"/>
        <v>0</v>
      </c>
      <c r="O41" s="226">
        <f t="shared" si="2"/>
        <v>0</v>
      </c>
      <c r="P41" s="153">
        <f t="shared" si="7"/>
        <v>0</v>
      </c>
    </row>
    <row r="42" spans="1:16" s="120" customFormat="1">
      <c r="A42" s="151">
        <v>32</v>
      </c>
      <c r="B42" s="98"/>
      <c r="C42" s="276" t="s">
        <v>142</v>
      </c>
      <c r="D42" s="277" t="s">
        <v>288</v>
      </c>
      <c r="E42" s="98" t="s">
        <v>219</v>
      </c>
      <c r="F42" s="98" t="s">
        <v>788</v>
      </c>
      <c r="G42" s="98" t="s">
        <v>214</v>
      </c>
      <c r="H42" s="97" t="s">
        <v>50</v>
      </c>
      <c r="I42" s="278">
        <v>17.600000000000001</v>
      </c>
      <c r="J42" s="97">
        <v>5</v>
      </c>
      <c r="K42" s="225">
        <v>192.25</v>
      </c>
      <c r="L42" s="152"/>
      <c r="M42" s="153">
        <f t="shared" si="0"/>
        <v>3383.6000000000004</v>
      </c>
      <c r="N42" s="153">
        <f t="shared" si="1"/>
        <v>0</v>
      </c>
      <c r="O42" s="226">
        <f t="shared" si="2"/>
        <v>0</v>
      </c>
      <c r="P42" s="153">
        <f t="shared" si="7"/>
        <v>0</v>
      </c>
    </row>
    <row r="43" spans="1:16" s="120" customFormat="1">
      <c r="A43" s="151">
        <v>33</v>
      </c>
      <c r="B43" s="98" t="s">
        <v>388</v>
      </c>
      <c r="C43" s="276" t="s">
        <v>288</v>
      </c>
      <c r="D43" s="277"/>
      <c r="E43" s="98" t="s">
        <v>388</v>
      </c>
      <c r="F43" s="98" t="s">
        <v>139</v>
      </c>
      <c r="G43" s="98" t="s">
        <v>301</v>
      </c>
      <c r="H43" s="97" t="s">
        <v>389</v>
      </c>
      <c r="I43" s="278">
        <v>411</v>
      </c>
      <c r="J43" s="97">
        <v>5</v>
      </c>
      <c r="K43" s="225">
        <v>192.25</v>
      </c>
      <c r="L43" s="152"/>
      <c r="M43" s="153">
        <f t="shared" si="0"/>
        <v>79014.75</v>
      </c>
      <c r="N43" s="153">
        <f t="shared" si="1"/>
        <v>0</v>
      </c>
      <c r="O43" s="226">
        <f t="shared" si="2"/>
        <v>0</v>
      </c>
      <c r="P43" s="153">
        <f t="shared" si="7"/>
        <v>0</v>
      </c>
    </row>
    <row r="44" spans="1:16" s="120" customFormat="1" ht="24">
      <c r="A44" s="151">
        <v>34</v>
      </c>
      <c r="B44" s="98" t="s">
        <v>388</v>
      </c>
      <c r="C44" s="276" t="s">
        <v>288</v>
      </c>
      <c r="D44" s="277"/>
      <c r="E44" s="98" t="s">
        <v>390</v>
      </c>
      <c r="F44" s="98" t="s">
        <v>700</v>
      </c>
      <c r="G44" s="98" t="s">
        <v>301</v>
      </c>
      <c r="H44" s="97" t="s">
        <v>56</v>
      </c>
      <c r="I44" s="278">
        <v>72.45</v>
      </c>
      <c r="J44" s="97">
        <v>0.23</v>
      </c>
      <c r="K44" s="225">
        <v>12</v>
      </c>
      <c r="L44" s="152"/>
      <c r="M44" s="153">
        <f t="shared" si="0"/>
        <v>869.40000000000009</v>
      </c>
      <c r="N44" s="153">
        <f t="shared" si="1"/>
        <v>0</v>
      </c>
      <c r="O44" s="226">
        <f t="shared" si="2"/>
        <v>0</v>
      </c>
      <c r="P44" s="153">
        <f t="shared" si="7"/>
        <v>0</v>
      </c>
    </row>
    <row r="45" spans="1:16" s="120" customFormat="1" ht="24">
      <c r="A45" s="151">
        <v>35</v>
      </c>
      <c r="B45" s="98" t="s">
        <v>388</v>
      </c>
      <c r="C45" s="276" t="s">
        <v>288</v>
      </c>
      <c r="D45" s="277"/>
      <c r="E45" s="98" t="s">
        <v>390</v>
      </c>
      <c r="F45" s="98" t="s">
        <v>604</v>
      </c>
      <c r="G45" s="98" t="s">
        <v>214</v>
      </c>
      <c r="H45" s="97" t="s">
        <v>51</v>
      </c>
      <c r="I45" s="278">
        <v>21.1</v>
      </c>
      <c r="J45" s="97">
        <v>5</v>
      </c>
      <c r="K45" s="225">
        <v>192.25</v>
      </c>
      <c r="L45" s="152"/>
      <c r="M45" s="153">
        <f t="shared" si="0"/>
        <v>4056.4750000000004</v>
      </c>
      <c r="N45" s="153">
        <f t="shared" si="1"/>
        <v>0</v>
      </c>
      <c r="O45" s="226">
        <f t="shared" si="2"/>
        <v>0</v>
      </c>
      <c r="P45" s="153">
        <f t="shared" si="7"/>
        <v>0</v>
      </c>
    </row>
    <row r="46" spans="1:16" s="120" customFormat="1" ht="24">
      <c r="A46" s="151">
        <v>36</v>
      </c>
      <c r="B46" s="98" t="s">
        <v>388</v>
      </c>
      <c r="C46" s="276" t="s">
        <v>288</v>
      </c>
      <c r="D46" s="277"/>
      <c r="E46" s="98" t="s">
        <v>390</v>
      </c>
      <c r="F46" s="98" t="s">
        <v>608</v>
      </c>
      <c r="G46" s="98" t="s">
        <v>214</v>
      </c>
      <c r="H46" s="97" t="s">
        <v>51</v>
      </c>
      <c r="I46" s="278">
        <v>21.1</v>
      </c>
      <c r="J46" s="97">
        <v>5</v>
      </c>
      <c r="K46" s="225">
        <v>192.25</v>
      </c>
      <c r="L46" s="152"/>
      <c r="M46" s="153">
        <f t="shared" si="0"/>
        <v>4056.4750000000004</v>
      </c>
      <c r="N46" s="153">
        <f t="shared" si="1"/>
        <v>0</v>
      </c>
      <c r="O46" s="226">
        <f t="shared" si="2"/>
        <v>0</v>
      </c>
      <c r="P46" s="153">
        <f t="shared" si="7"/>
        <v>0</v>
      </c>
    </row>
    <row r="47" spans="1:16" s="120" customFormat="1" ht="24">
      <c r="A47" s="151">
        <v>37</v>
      </c>
      <c r="B47" s="98" t="s">
        <v>388</v>
      </c>
      <c r="C47" s="276" t="s">
        <v>288</v>
      </c>
      <c r="D47" s="277"/>
      <c r="E47" s="98" t="s">
        <v>393</v>
      </c>
      <c r="F47" s="98" t="s">
        <v>789</v>
      </c>
      <c r="G47" s="98" t="s">
        <v>214</v>
      </c>
      <c r="H47" s="97" t="s">
        <v>50</v>
      </c>
      <c r="I47" s="278">
        <v>13.74</v>
      </c>
      <c r="J47" s="97">
        <v>5</v>
      </c>
      <c r="K47" s="225">
        <v>192.25</v>
      </c>
      <c r="L47" s="152"/>
      <c r="M47" s="153">
        <f t="shared" si="0"/>
        <v>2641.5149999999999</v>
      </c>
      <c r="N47" s="153">
        <f t="shared" si="1"/>
        <v>0</v>
      </c>
      <c r="O47" s="226">
        <f t="shared" si="2"/>
        <v>0</v>
      </c>
      <c r="P47" s="153">
        <f t="shared" si="7"/>
        <v>0</v>
      </c>
    </row>
    <row r="48" spans="1:16" s="120" customFormat="1" ht="24">
      <c r="A48" s="151">
        <v>38</v>
      </c>
      <c r="B48" s="98" t="s">
        <v>388</v>
      </c>
      <c r="C48" s="276" t="s">
        <v>288</v>
      </c>
      <c r="D48" s="277"/>
      <c r="E48" s="98" t="s">
        <v>393</v>
      </c>
      <c r="F48" s="98" t="s">
        <v>790</v>
      </c>
      <c r="G48" s="98" t="s">
        <v>214</v>
      </c>
      <c r="H48" s="97" t="s">
        <v>50</v>
      </c>
      <c r="I48" s="278">
        <v>13.74</v>
      </c>
      <c r="J48" s="97">
        <v>5</v>
      </c>
      <c r="K48" s="225">
        <v>192.25</v>
      </c>
      <c r="L48" s="152"/>
      <c r="M48" s="153">
        <f t="shared" si="0"/>
        <v>2641.5149999999999</v>
      </c>
      <c r="N48" s="153">
        <f t="shared" si="1"/>
        <v>0</v>
      </c>
      <c r="O48" s="226">
        <f t="shared" si="2"/>
        <v>0</v>
      </c>
      <c r="P48" s="153">
        <f t="shared" si="7"/>
        <v>0</v>
      </c>
    </row>
    <row r="49" spans="1:16" s="120" customFormat="1" ht="24">
      <c r="A49" s="151">
        <v>39</v>
      </c>
      <c r="B49" s="98" t="s">
        <v>388</v>
      </c>
      <c r="C49" s="276" t="s">
        <v>288</v>
      </c>
      <c r="D49" s="277"/>
      <c r="E49" s="98" t="s">
        <v>393</v>
      </c>
      <c r="F49" s="98" t="s">
        <v>119</v>
      </c>
      <c r="G49" s="98" t="s">
        <v>214</v>
      </c>
      <c r="H49" s="97" t="s">
        <v>50</v>
      </c>
      <c r="I49" s="278">
        <v>3.58</v>
      </c>
      <c r="J49" s="97">
        <v>5</v>
      </c>
      <c r="K49" s="225">
        <v>192.25</v>
      </c>
      <c r="L49" s="152"/>
      <c r="M49" s="153">
        <f t="shared" si="0"/>
        <v>688.255</v>
      </c>
      <c r="N49" s="153">
        <f t="shared" si="1"/>
        <v>0</v>
      </c>
      <c r="O49" s="226">
        <f t="shared" si="2"/>
        <v>0</v>
      </c>
      <c r="P49" s="153">
        <f t="shared" si="7"/>
        <v>0</v>
      </c>
    </row>
    <row r="50" spans="1:16" s="120" customFormat="1" ht="24">
      <c r="A50" s="151">
        <v>40</v>
      </c>
      <c r="B50" s="98" t="s">
        <v>388</v>
      </c>
      <c r="C50" s="276" t="s">
        <v>288</v>
      </c>
      <c r="D50" s="277"/>
      <c r="E50" s="98" t="s">
        <v>393</v>
      </c>
      <c r="F50" s="98" t="s">
        <v>119</v>
      </c>
      <c r="G50" s="98" t="s">
        <v>214</v>
      </c>
      <c r="H50" s="97" t="s">
        <v>50</v>
      </c>
      <c r="I50" s="278">
        <v>3.58</v>
      </c>
      <c r="J50" s="97">
        <v>5</v>
      </c>
      <c r="K50" s="225">
        <v>192.25</v>
      </c>
      <c r="L50" s="152"/>
      <c r="M50" s="153">
        <f t="shared" si="0"/>
        <v>688.255</v>
      </c>
      <c r="N50" s="153">
        <f t="shared" si="1"/>
        <v>0</v>
      </c>
      <c r="O50" s="226">
        <f t="shared" si="2"/>
        <v>0</v>
      </c>
      <c r="P50" s="153">
        <f t="shared" si="7"/>
        <v>0</v>
      </c>
    </row>
    <row r="51" spans="1:16" s="120" customFormat="1">
      <c r="A51" s="151">
        <v>41</v>
      </c>
      <c r="B51" s="98" t="s">
        <v>388</v>
      </c>
      <c r="C51" s="276" t="s">
        <v>288</v>
      </c>
      <c r="D51" s="277"/>
      <c r="E51" s="98" t="s">
        <v>216</v>
      </c>
      <c r="F51" s="98" t="s">
        <v>791</v>
      </c>
      <c r="G51" s="98" t="s">
        <v>214</v>
      </c>
      <c r="H51" s="97" t="s">
        <v>45</v>
      </c>
      <c r="I51" s="278">
        <v>11.46</v>
      </c>
      <c r="J51" s="97">
        <v>5</v>
      </c>
      <c r="K51" s="225">
        <v>192.25</v>
      </c>
      <c r="L51" s="152"/>
      <c r="M51" s="153">
        <f t="shared" si="0"/>
        <v>2203.1849999999999</v>
      </c>
      <c r="N51" s="153">
        <f t="shared" si="1"/>
        <v>0</v>
      </c>
      <c r="O51" s="226">
        <f t="shared" si="2"/>
        <v>0</v>
      </c>
      <c r="P51" s="153">
        <f t="shared" si="7"/>
        <v>0</v>
      </c>
    </row>
    <row r="52" spans="1:16" s="120" customFormat="1">
      <c r="A52" s="151">
        <v>42</v>
      </c>
      <c r="B52" s="98" t="s">
        <v>388</v>
      </c>
      <c r="C52" s="276" t="s">
        <v>288</v>
      </c>
      <c r="D52" s="277"/>
      <c r="E52" s="98" t="s">
        <v>216</v>
      </c>
      <c r="F52" s="98" t="s">
        <v>792</v>
      </c>
      <c r="G52" s="98" t="s">
        <v>214</v>
      </c>
      <c r="H52" s="97" t="s">
        <v>45</v>
      </c>
      <c r="I52" s="278">
        <v>46.79</v>
      </c>
      <c r="J52" s="97">
        <v>5</v>
      </c>
      <c r="K52" s="225">
        <v>192.25</v>
      </c>
      <c r="L52" s="152"/>
      <c r="M52" s="153">
        <f t="shared" si="0"/>
        <v>8995.3775000000005</v>
      </c>
      <c r="N52" s="153">
        <f t="shared" si="1"/>
        <v>0</v>
      </c>
      <c r="O52" s="226">
        <f t="shared" si="2"/>
        <v>0</v>
      </c>
      <c r="P52" s="153">
        <f t="shared" si="7"/>
        <v>0</v>
      </c>
    </row>
    <row r="53" spans="1:16" s="120" customFormat="1">
      <c r="A53" s="151">
        <v>43</v>
      </c>
      <c r="B53" s="98" t="s">
        <v>388</v>
      </c>
      <c r="C53" s="276" t="s">
        <v>288</v>
      </c>
      <c r="D53" s="277"/>
      <c r="E53" s="98" t="s">
        <v>216</v>
      </c>
      <c r="F53" s="98" t="s">
        <v>140</v>
      </c>
      <c r="G53" s="98" t="s">
        <v>214</v>
      </c>
      <c r="H53" s="97" t="s">
        <v>45</v>
      </c>
      <c r="I53" s="278">
        <v>30.81</v>
      </c>
      <c r="J53" s="97">
        <v>5</v>
      </c>
      <c r="K53" s="225">
        <v>192.25</v>
      </c>
      <c r="L53" s="152"/>
      <c r="M53" s="153">
        <f t="shared" si="0"/>
        <v>5923.2224999999999</v>
      </c>
      <c r="N53" s="153">
        <f t="shared" si="1"/>
        <v>0</v>
      </c>
      <c r="O53" s="226">
        <f t="shared" si="2"/>
        <v>0</v>
      </c>
      <c r="P53" s="153">
        <f t="shared" si="7"/>
        <v>0</v>
      </c>
    </row>
    <row r="54" spans="1:16" s="120" customFormat="1" ht="24">
      <c r="A54" s="151">
        <v>44</v>
      </c>
      <c r="B54" s="98" t="s">
        <v>388</v>
      </c>
      <c r="C54" s="276" t="s">
        <v>288</v>
      </c>
      <c r="D54" s="277"/>
      <c r="E54" s="98" t="s">
        <v>390</v>
      </c>
      <c r="F54" s="98" t="s">
        <v>130</v>
      </c>
      <c r="G54" s="98" t="s">
        <v>214</v>
      </c>
      <c r="H54" s="97" t="s">
        <v>45</v>
      </c>
      <c r="I54" s="278">
        <v>9.1</v>
      </c>
      <c r="J54" s="97">
        <v>5</v>
      </c>
      <c r="K54" s="225">
        <v>192.25</v>
      </c>
      <c r="L54" s="152"/>
      <c r="M54" s="153">
        <f t="shared" si="0"/>
        <v>1749.4749999999999</v>
      </c>
      <c r="N54" s="153">
        <f t="shared" si="1"/>
        <v>0</v>
      </c>
      <c r="O54" s="226">
        <f t="shared" si="2"/>
        <v>0</v>
      </c>
      <c r="P54" s="153">
        <f t="shared" si="7"/>
        <v>0</v>
      </c>
    </row>
    <row r="55" spans="1:16" s="120" customFormat="1" ht="24">
      <c r="A55" s="151">
        <v>45</v>
      </c>
      <c r="B55" s="98" t="s">
        <v>388</v>
      </c>
      <c r="C55" s="276" t="s">
        <v>288</v>
      </c>
      <c r="D55" s="277"/>
      <c r="E55" s="98" t="s">
        <v>393</v>
      </c>
      <c r="F55" s="98" t="s">
        <v>134</v>
      </c>
      <c r="G55" s="98" t="s">
        <v>214</v>
      </c>
      <c r="H55" s="97" t="s">
        <v>50</v>
      </c>
      <c r="I55" s="278">
        <v>18.82</v>
      </c>
      <c r="J55" s="97">
        <v>5</v>
      </c>
      <c r="K55" s="225">
        <v>192.25</v>
      </c>
      <c r="L55" s="152"/>
      <c r="M55" s="153">
        <f t="shared" si="0"/>
        <v>3618.145</v>
      </c>
      <c r="N55" s="153">
        <f t="shared" si="1"/>
        <v>0</v>
      </c>
      <c r="O55" s="226">
        <f t="shared" si="2"/>
        <v>0</v>
      </c>
      <c r="P55" s="153">
        <f t="shared" si="7"/>
        <v>0</v>
      </c>
    </row>
    <row r="56" spans="1:16" s="120" customFormat="1" ht="24">
      <c r="A56" s="151">
        <v>46</v>
      </c>
      <c r="B56" s="98" t="s">
        <v>388</v>
      </c>
      <c r="C56" s="276" t="s">
        <v>288</v>
      </c>
      <c r="D56" s="277"/>
      <c r="E56" s="98" t="s">
        <v>393</v>
      </c>
      <c r="F56" s="98" t="s">
        <v>136</v>
      </c>
      <c r="G56" s="98" t="s">
        <v>214</v>
      </c>
      <c r="H56" s="97" t="s">
        <v>50</v>
      </c>
      <c r="I56" s="278">
        <v>11.58</v>
      </c>
      <c r="J56" s="97">
        <v>5</v>
      </c>
      <c r="K56" s="225">
        <v>192.25</v>
      </c>
      <c r="L56" s="152"/>
      <c r="M56" s="153">
        <f t="shared" si="0"/>
        <v>2226.2550000000001</v>
      </c>
      <c r="N56" s="153">
        <f t="shared" si="1"/>
        <v>0</v>
      </c>
      <c r="O56" s="226">
        <f t="shared" si="2"/>
        <v>0</v>
      </c>
      <c r="P56" s="153">
        <f t="shared" si="7"/>
        <v>0</v>
      </c>
    </row>
    <row r="57" spans="1:16" s="120" customFormat="1" ht="24">
      <c r="A57" s="151">
        <v>47</v>
      </c>
      <c r="B57" s="98" t="s">
        <v>388</v>
      </c>
      <c r="C57" s="276" t="s">
        <v>288</v>
      </c>
      <c r="D57" s="277"/>
      <c r="E57" s="98" t="s">
        <v>393</v>
      </c>
      <c r="F57" s="98" t="s">
        <v>793</v>
      </c>
      <c r="G57" s="98" t="s">
        <v>214</v>
      </c>
      <c r="H57" s="97" t="s">
        <v>50</v>
      </c>
      <c r="I57" s="278">
        <v>4.6399999999999997</v>
      </c>
      <c r="J57" s="97">
        <v>5</v>
      </c>
      <c r="K57" s="225">
        <v>192.25</v>
      </c>
      <c r="L57" s="152"/>
      <c r="M57" s="153">
        <f t="shared" si="0"/>
        <v>892.04</v>
      </c>
      <c r="N57" s="153">
        <f t="shared" si="1"/>
        <v>0</v>
      </c>
      <c r="O57" s="226">
        <f t="shared" si="2"/>
        <v>0</v>
      </c>
      <c r="P57" s="153">
        <f t="shared" si="7"/>
        <v>0</v>
      </c>
    </row>
    <row r="58" spans="1:16" s="120" customFormat="1">
      <c r="A58" s="155" t="s">
        <v>5</v>
      </c>
      <c r="B58" s="156" t="s">
        <v>83</v>
      </c>
      <c r="C58" s="157"/>
      <c r="D58" s="158"/>
      <c r="E58" s="159"/>
      <c r="F58" s="178"/>
      <c r="G58" s="160"/>
      <c r="H58" s="161"/>
      <c r="I58" s="162">
        <f>SUM(I11:I57)</f>
        <v>1800.3199999999997</v>
      </c>
      <c r="J58" s="163"/>
      <c r="K58" s="163"/>
      <c r="L58" s="227">
        <f>IFERROR(M58/N58,0)</f>
        <v>0</v>
      </c>
      <c r="M58" s="162">
        <f>SUM(M11:M57)</f>
        <v>268449.52250000002</v>
      </c>
      <c r="N58" s="162">
        <f>SUM(N11:N57)</f>
        <v>0</v>
      </c>
      <c r="O58" s="179"/>
      <c r="P58" s="162">
        <f>SUM(P11:P57)</f>
        <v>0</v>
      </c>
    </row>
    <row r="59" spans="1:16">
      <c r="M59" s="166"/>
    </row>
    <row r="60" spans="1:16">
      <c r="A60" s="168" t="s">
        <v>25</v>
      </c>
      <c r="B60" s="168"/>
      <c r="C60" s="169"/>
      <c r="D60" s="170"/>
      <c r="E60" s="170"/>
      <c r="F60" s="170"/>
      <c r="G60" s="171"/>
      <c r="H60" s="172"/>
      <c r="I60" s="173"/>
      <c r="J60" s="173"/>
      <c r="K60" s="173"/>
      <c r="L60" s="173"/>
      <c r="M60" s="173"/>
      <c r="N60" s="173"/>
      <c r="O60" s="173"/>
      <c r="P60" s="173"/>
    </row>
    <row r="61" spans="1:16" ht="6" customHeight="1">
      <c r="A61" s="168"/>
      <c r="B61" s="168"/>
      <c r="C61" s="169"/>
      <c r="D61" s="170"/>
      <c r="E61" s="170"/>
      <c r="F61" s="170"/>
      <c r="G61" s="171"/>
      <c r="H61" s="172"/>
      <c r="I61" s="173"/>
      <c r="J61" s="173"/>
      <c r="K61" s="173"/>
      <c r="L61" s="173"/>
      <c r="M61" s="173"/>
      <c r="N61" s="173"/>
      <c r="O61" s="173"/>
      <c r="P61" s="173"/>
    </row>
    <row r="62" spans="1:16">
      <c r="A62" s="164" t="s">
        <v>26</v>
      </c>
      <c r="B62" s="164" t="s">
        <v>27</v>
      </c>
      <c r="D62" s="134" t="s">
        <v>28</v>
      </c>
      <c r="E62" s="174" t="s">
        <v>29</v>
      </c>
      <c r="F62" s="174"/>
      <c r="K62" s="166"/>
      <c r="L62" s="166"/>
      <c r="M62" s="166"/>
      <c r="N62" s="166"/>
      <c r="O62" s="166"/>
      <c r="P62" s="166"/>
    </row>
    <row r="63" spans="1:16">
      <c r="A63" s="164" t="s">
        <v>12</v>
      </c>
      <c r="B63" s="164" t="s">
        <v>30</v>
      </c>
      <c r="D63" s="134" t="s">
        <v>31</v>
      </c>
      <c r="E63" s="174" t="s">
        <v>32</v>
      </c>
      <c r="F63" s="174"/>
      <c r="K63" s="166"/>
      <c r="L63" s="166"/>
      <c r="M63" s="166"/>
      <c r="N63" s="166"/>
      <c r="O63" s="166"/>
      <c r="P63" s="166"/>
    </row>
    <row r="64" spans="1:16">
      <c r="A64" s="164" t="s">
        <v>33</v>
      </c>
      <c r="B64" s="164" t="s">
        <v>34</v>
      </c>
      <c r="D64" s="170" t="s">
        <v>60</v>
      </c>
      <c r="E64" s="175" t="s">
        <v>61</v>
      </c>
      <c r="F64" s="175"/>
      <c r="K64" s="166"/>
      <c r="L64" s="166"/>
      <c r="M64" s="166"/>
      <c r="N64" s="166"/>
      <c r="O64" s="166"/>
      <c r="P64" s="166"/>
    </row>
    <row r="65" spans="1:16">
      <c r="A65" s="164" t="s">
        <v>35</v>
      </c>
      <c r="B65" s="164" t="s">
        <v>36</v>
      </c>
      <c r="D65" s="176" t="s">
        <v>37</v>
      </c>
      <c r="E65" s="165" t="s">
        <v>38</v>
      </c>
      <c r="K65" s="166"/>
      <c r="L65" s="166"/>
      <c r="M65" s="166"/>
      <c r="N65" s="166"/>
      <c r="O65" s="166"/>
      <c r="P65" s="166"/>
    </row>
    <row r="66" spans="1:16">
      <c r="K66" s="166"/>
      <c r="L66" s="166"/>
      <c r="M66" s="166"/>
      <c r="N66" s="166"/>
      <c r="O66" s="166"/>
      <c r="P66" s="166"/>
    </row>
    <row r="67" spans="1:16">
      <c r="K67" s="166"/>
      <c r="L67" s="166"/>
      <c r="M67" s="166"/>
      <c r="N67" s="166"/>
      <c r="O67" s="166"/>
      <c r="P67" s="166"/>
    </row>
  </sheetData>
  <sheetProtection algorithmName="SHA-512" hashValue="As0ysdN5M9syIpUuu1e9GNVEfk2kjSNPa1Lxnf7den7e4VfTlC0B3kcw9u6ghJ2jCM29hNc+theNXn0EbyeMwg==" saltValue="a6HABzH5MgP7FbFD5F8uXA==" spinCount="100000" sheet="1" objects="1" scenarios="1" formatColumns="0" formatRows="0" autoFilter="0"/>
  <autoFilter ref="A9:P58" xr:uid="{26A9351A-F416-4230-A181-B3E009E6B854}"/>
  <mergeCells count="2">
    <mergeCell ref="E5:L6"/>
    <mergeCell ref="A7:D8"/>
  </mergeCells>
  <conditionalFormatting sqref="A7">
    <cfRule type="expression" dxfId="68" priority="2">
      <formula>A7&lt;&gt;""</formula>
    </cfRule>
  </conditionalFormatting>
  <conditionalFormatting sqref="E5:F5">
    <cfRule type="expression" dxfId="67" priority="3">
      <formula>$E$5&lt;&gt;""</formula>
    </cfRule>
  </conditionalFormatting>
  <conditionalFormatting sqref="M1:P1">
    <cfRule type="expression" dxfId="66" priority="1">
      <formula>$M$1&lt;&gt;""</formula>
    </cfRule>
  </conditionalFormatting>
  <pageMargins left="0.70866141732283472" right="0.70866141732283472" top="0.78740157480314965" bottom="0.78740157480314965" header="0" footer="0.31496062992125984"/>
  <pageSetup paperSize="9" scale="53" fitToHeight="0" orientation="portrait" r:id="rId1"/>
  <headerFooter>
    <oddFooter>&amp;LPreisblätter&amp;C&amp;A&amp;R&amp;P -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5F160-7493-40A1-8FA4-9EAF620B63CC}">
  <sheetPr>
    <tabColor theme="6" tint="0.79998168889431442"/>
    <pageSetUpPr fitToPage="1"/>
  </sheetPr>
  <dimension ref="A1:P61"/>
  <sheetViews>
    <sheetView zoomScaleNormal="100" workbookViewId="0">
      <pane ySplit="9" topLeftCell="A10" activePane="bottomLeft" state="frozen"/>
      <selection activeCell="L8" sqref="L8"/>
      <selection pane="bottomLeft" activeCell="L8" sqref="L8"/>
    </sheetView>
  </sheetViews>
  <sheetFormatPr baseColWidth="10" defaultColWidth="11.42578125" defaultRowHeight="13.5"/>
  <cols>
    <col min="1" max="1" width="6.140625" style="164" customWidth="1"/>
    <col min="2" max="2" width="11.5703125" style="164" customWidth="1"/>
    <col min="3" max="3" width="8.140625" style="133" bestFit="1" customWidth="1"/>
    <col min="4" max="4" width="7.85546875" style="134" bestFit="1" customWidth="1"/>
    <col min="5" max="6" width="21.140625" style="165" customWidth="1"/>
    <col min="7" max="7" width="15.5703125" style="165" customWidth="1"/>
    <col min="8" max="8" width="5.140625" style="134" bestFit="1" customWidth="1"/>
    <col min="9" max="9" width="10.42578125" style="166" bestFit="1" customWidth="1"/>
    <col min="10" max="10" width="10" style="166" customWidth="1"/>
    <col min="11" max="11" width="10" style="167" bestFit="1" customWidth="1"/>
    <col min="12" max="12" width="11.5703125" style="167" bestFit="1" customWidth="1"/>
    <col min="13" max="13" width="12.5703125" style="165" customWidth="1"/>
    <col min="14" max="14" width="10.42578125" style="165" customWidth="1"/>
    <col min="15" max="15" width="8.42578125" style="165" customWidth="1"/>
    <col min="16" max="16" width="15.5703125" style="228" customWidth="1"/>
    <col min="17" max="16384" width="11.42578125" style="1"/>
  </cols>
  <sheetData>
    <row r="1" spans="1:16">
      <c r="A1" s="121" t="s">
        <v>16</v>
      </c>
      <c r="B1" s="180" t="s">
        <v>0</v>
      </c>
      <c r="C1" s="122"/>
      <c r="D1" s="123"/>
      <c r="E1" s="124"/>
      <c r="F1" s="279"/>
      <c r="G1" s="125"/>
      <c r="H1" s="126"/>
      <c r="I1" s="127"/>
      <c r="J1" s="128"/>
      <c r="K1" s="128"/>
      <c r="L1" s="181"/>
      <c r="M1" s="129" t="str">
        <f>IF(OR(COUNTA(K11:K51)&lt;&gt;COUNTIF(O11:O51,"&gt;0"),$L$7=""),"Das Preisblatt ist nicht vollständig ausgefüllt!","")</f>
        <v>Das Preisblatt ist nicht vollständig ausgefüllt!</v>
      </c>
      <c r="N1" s="130"/>
      <c r="O1" s="130"/>
      <c r="P1" s="131"/>
    </row>
    <row r="2" spans="1:16">
      <c r="A2" s="132" t="s">
        <v>18</v>
      </c>
      <c r="B2" s="16" t="str">
        <f>KUNDE</f>
        <v>Verbandsgemeinde Montabaur</v>
      </c>
      <c r="E2" s="124" t="s">
        <v>17</v>
      </c>
      <c r="F2" s="279"/>
      <c r="G2" s="135" t="s">
        <v>6</v>
      </c>
      <c r="H2" s="136"/>
      <c r="I2" s="182"/>
      <c r="J2" s="137" t="s">
        <v>13</v>
      </c>
      <c r="K2" s="177" t="s">
        <v>404</v>
      </c>
      <c r="L2" s="183"/>
      <c r="M2" s="138" t="s">
        <v>11</v>
      </c>
      <c r="N2" s="139"/>
      <c r="O2" s="184"/>
      <c r="P2" s="140">
        <f>P52</f>
        <v>0</v>
      </c>
    </row>
    <row r="3" spans="1:16">
      <c r="A3" s="132"/>
      <c r="B3" s="26" t="s">
        <v>844</v>
      </c>
      <c r="E3" s="141" t="s">
        <v>19</v>
      </c>
      <c r="G3" s="142">
        <f>DATE</f>
        <v>46190</v>
      </c>
      <c r="H3" s="143"/>
      <c r="I3" s="185"/>
      <c r="J3" s="144" t="s">
        <v>59</v>
      </c>
      <c r="K3" s="186" t="s">
        <v>1636</v>
      </c>
      <c r="L3" s="187"/>
      <c r="M3" s="138" t="s">
        <v>9</v>
      </c>
      <c r="N3" s="139"/>
      <c r="O3" s="184"/>
      <c r="P3" s="145">
        <f>N52</f>
        <v>0</v>
      </c>
    </row>
    <row r="4" spans="1:16">
      <c r="A4" s="132"/>
      <c r="B4" s="31" t="s">
        <v>1535</v>
      </c>
      <c r="D4" s="146"/>
      <c r="E4" s="274" t="s">
        <v>208</v>
      </c>
      <c r="F4" s="279"/>
      <c r="G4" s="275">
        <f>P3/MAX(K:K)</f>
        <v>0</v>
      </c>
      <c r="I4" s="188"/>
      <c r="J4" s="189" t="s">
        <v>85</v>
      </c>
      <c r="K4" s="190" t="s">
        <v>633</v>
      </c>
      <c r="L4" s="191"/>
      <c r="M4" s="138" t="s">
        <v>10</v>
      </c>
      <c r="N4" s="139"/>
      <c r="O4" s="192"/>
      <c r="P4" s="193">
        <f>L52</f>
        <v>0</v>
      </c>
    </row>
    <row r="5" spans="1:16">
      <c r="A5" s="147"/>
      <c r="B5" s="148" t="s">
        <v>1536</v>
      </c>
      <c r="C5" s="149"/>
      <c r="D5" s="150"/>
      <c r="E5" s="283" t="str">
        <f>IF(M1="",IF(P4&gt;L8,"Die angebotene Durchschnittsleistung überschreitet die zulässige Obergrenze der Reinigungsleistung",""),"")</f>
        <v/>
      </c>
      <c r="F5" s="283"/>
      <c r="G5" s="283"/>
      <c r="H5" s="283"/>
      <c r="I5" s="283"/>
      <c r="J5" s="283"/>
      <c r="K5" s="283"/>
      <c r="L5" s="284"/>
      <c r="M5" s="194" t="s">
        <v>7</v>
      </c>
      <c r="N5" s="194"/>
      <c r="O5" s="194"/>
      <c r="P5" s="195">
        <f>I52</f>
        <v>1701.8399999999997</v>
      </c>
    </row>
    <row r="6" spans="1:16">
      <c r="A6" s="196"/>
      <c r="B6" s="197"/>
      <c r="E6" s="285"/>
      <c r="F6" s="285"/>
      <c r="G6" s="285"/>
      <c r="H6" s="285"/>
      <c r="I6" s="285"/>
      <c r="J6" s="285"/>
      <c r="K6" s="285"/>
      <c r="L6" s="286"/>
      <c r="M6" s="194" t="s">
        <v>8</v>
      </c>
      <c r="N6" s="194"/>
      <c r="O6" s="198"/>
      <c r="P6" s="195">
        <f>M52</f>
        <v>245540.79299999995</v>
      </c>
    </row>
    <row r="7" spans="1:16" ht="15.75">
      <c r="A7" s="287" t="str">
        <f>IF(AND(ROUND(SUM(I11:I52)/2,2)=ROUND(I52,2),ROUND(SUM(M11:M52)/2,2)=ROUND(M52,2),ROUND(SUM(N11:N52)/2,2)=ROUND(N52,2),ROUND(SUM(P11:P52)/2,2)=ROUND(P52,2)),"","SUMMENFEHLER")</f>
        <v/>
      </c>
      <c r="B7" s="288"/>
      <c r="C7" s="288"/>
      <c r="D7" s="289"/>
      <c r="E7" s="124"/>
      <c r="F7" s="279"/>
      <c r="G7" s="125"/>
      <c r="H7" s="123"/>
      <c r="I7" s="199"/>
      <c r="J7" s="200"/>
      <c r="K7" s="201" t="s">
        <v>40</v>
      </c>
      <c r="L7" s="202"/>
      <c r="M7" s="194" t="s">
        <v>207</v>
      </c>
      <c r="N7" s="194"/>
      <c r="O7" s="194"/>
      <c r="P7" s="203">
        <f>P2/12</f>
        <v>0</v>
      </c>
    </row>
    <row r="8" spans="1:16" ht="15.75">
      <c r="A8" s="290"/>
      <c r="B8" s="291"/>
      <c r="C8" s="291"/>
      <c r="D8" s="292"/>
      <c r="E8" s="124"/>
      <c r="F8" s="279"/>
      <c r="G8" s="125"/>
      <c r="H8" s="123"/>
      <c r="I8" s="200"/>
      <c r="J8" s="200"/>
      <c r="K8" s="201" t="s">
        <v>79</v>
      </c>
      <c r="L8" s="204">
        <v>210</v>
      </c>
      <c r="M8" s="194" t="s">
        <v>39</v>
      </c>
      <c r="N8" s="194"/>
      <c r="O8" s="194"/>
      <c r="P8" s="205">
        <f>COUNTA(J11:J51)</f>
        <v>40</v>
      </c>
    </row>
    <row r="9" spans="1:16" ht="25.5">
      <c r="A9" s="206" t="s">
        <v>1</v>
      </c>
      <c r="B9" s="207" t="s">
        <v>84</v>
      </c>
      <c r="C9" s="208" t="s">
        <v>103</v>
      </c>
      <c r="D9" s="209" t="s">
        <v>12</v>
      </c>
      <c r="E9" s="210" t="s">
        <v>2</v>
      </c>
      <c r="F9" s="210" t="s">
        <v>400</v>
      </c>
      <c r="G9" s="210" t="s">
        <v>20</v>
      </c>
      <c r="H9" s="211" t="s">
        <v>3</v>
      </c>
      <c r="I9" s="207" t="s">
        <v>21</v>
      </c>
      <c r="J9" s="207" t="s">
        <v>1525</v>
      </c>
      <c r="K9" s="212" t="s">
        <v>22</v>
      </c>
      <c r="L9" s="212" t="s">
        <v>194</v>
      </c>
      <c r="M9" s="213" t="s">
        <v>195</v>
      </c>
      <c r="N9" s="214" t="s">
        <v>15</v>
      </c>
      <c r="O9" s="213" t="s">
        <v>23</v>
      </c>
      <c r="P9" s="215" t="s">
        <v>24</v>
      </c>
    </row>
    <row r="10" spans="1:16">
      <c r="A10" s="216"/>
      <c r="B10" s="216"/>
      <c r="C10" s="217"/>
      <c r="D10" s="218"/>
      <c r="E10" s="219"/>
      <c r="F10" s="89"/>
      <c r="G10" s="219"/>
      <c r="H10" s="220"/>
      <c r="I10" s="221"/>
      <c r="J10" s="221"/>
      <c r="K10" s="222"/>
      <c r="L10" s="222"/>
      <c r="M10" s="223"/>
      <c r="N10" s="219"/>
      <c r="O10" s="223"/>
      <c r="P10" s="224"/>
    </row>
    <row r="11" spans="1:16" s="120" customFormat="1">
      <c r="A11" s="151">
        <v>1</v>
      </c>
      <c r="B11" s="98"/>
      <c r="C11" s="276" t="s">
        <v>132</v>
      </c>
      <c r="D11" s="277">
        <v>1</v>
      </c>
      <c r="E11" s="98" t="s">
        <v>258</v>
      </c>
      <c r="F11" s="98" t="s">
        <v>126</v>
      </c>
      <c r="G11" s="98" t="s">
        <v>301</v>
      </c>
      <c r="H11" s="97" t="s">
        <v>44</v>
      </c>
      <c r="I11" s="278">
        <v>26.41</v>
      </c>
      <c r="J11" s="97">
        <v>3</v>
      </c>
      <c r="K11" s="225">
        <v>115.35</v>
      </c>
      <c r="L11" s="152"/>
      <c r="M11" s="153">
        <f t="shared" ref="M11:M51" si="0">I11*K11</f>
        <v>3046.3934999999997</v>
      </c>
      <c r="N11" s="153">
        <f t="shared" ref="N11:N51" si="1">IFERROR(M11/L11,0)</f>
        <v>0</v>
      </c>
      <c r="O11" s="226">
        <f t="shared" ref="O11:O51" si="2">IF(P11&gt;0,P11/K11,0)</f>
        <v>0</v>
      </c>
      <c r="P11" s="153">
        <f t="shared" ref="P11" si="3">ROUND(N11*SVS_UR_3_1,2)</f>
        <v>0</v>
      </c>
    </row>
    <row r="12" spans="1:16" s="120" customFormat="1">
      <c r="A12" s="151">
        <v>2</v>
      </c>
      <c r="B12" s="98"/>
      <c r="C12" s="276" t="s">
        <v>132</v>
      </c>
      <c r="D12" s="277">
        <v>2</v>
      </c>
      <c r="E12" s="98" t="s">
        <v>258</v>
      </c>
      <c r="F12" s="98" t="s">
        <v>845</v>
      </c>
      <c r="G12" s="98" t="s">
        <v>301</v>
      </c>
      <c r="H12" s="97" t="s">
        <v>43</v>
      </c>
      <c r="I12" s="278">
        <v>9.98</v>
      </c>
      <c r="J12" s="97">
        <v>3</v>
      </c>
      <c r="K12" s="225">
        <v>115.35</v>
      </c>
      <c r="L12" s="152"/>
      <c r="M12" s="153">
        <f t="shared" si="0"/>
        <v>1151.193</v>
      </c>
      <c r="N12" s="153">
        <f t="shared" si="1"/>
        <v>0</v>
      </c>
      <c r="O12" s="226">
        <f t="shared" si="2"/>
        <v>0</v>
      </c>
      <c r="P12" s="153">
        <f t="shared" ref="P12" si="4">ROUND(N12*SVS_UR_3_1,2)</f>
        <v>0</v>
      </c>
    </row>
    <row r="13" spans="1:16" s="120" customFormat="1">
      <c r="A13" s="151">
        <v>3</v>
      </c>
      <c r="B13" s="98"/>
      <c r="C13" s="276" t="s">
        <v>132</v>
      </c>
      <c r="D13" s="277">
        <v>3</v>
      </c>
      <c r="E13" s="98" t="s">
        <v>258</v>
      </c>
      <c r="F13" s="98" t="s">
        <v>438</v>
      </c>
      <c r="G13" s="98" t="s">
        <v>301</v>
      </c>
      <c r="H13" s="97" t="s">
        <v>43</v>
      </c>
      <c r="I13" s="278">
        <v>14.36</v>
      </c>
      <c r="J13" s="97">
        <v>3</v>
      </c>
      <c r="K13" s="225">
        <v>115.35</v>
      </c>
      <c r="L13" s="152"/>
      <c r="M13" s="153">
        <f t="shared" si="0"/>
        <v>1656.4259999999999</v>
      </c>
      <c r="N13" s="153">
        <f t="shared" si="1"/>
        <v>0</v>
      </c>
      <c r="O13" s="226">
        <f t="shared" si="2"/>
        <v>0</v>
      </c>
      <c r="P13" s="153">
        <f t="shared" ref="P13:P14" si="5">ROUND(N13*SVS_UR_3_1,2)</f>
        <v>0</v>
      </c>
    </row>
    <row r="14" spans="1:16" s="120" customFormat="1">
      <c r="A14" s="151">
        <v>4</v>
      </c>
      <c r="B14" s="98"/>
      <c r="C14" s="276" t="s">
        <v>132</v>
      </c>
      <c r="D14" s="277">
        <v>4</v>
      </c>
      <c r="E14" s="98" t="s">
        <v>213</v>
      </c>
      <c r="F14" s="98" t="s">
        <v>538</v>
      </c>
      <c r="G14" s="98" t="s">
        <v>301</v>
      </c>
      <c r="H14" s="97" t="s">
        <v>56</v>
      </c>
      <c r="I14" s="278">
        <v>16.600000000000001</v>
      </c>
      <c r="J14" s="97">
        <v>0.23</v>
      </c>
      <c r="K14" s="225">
        <v>12</v>
      </c>
      <c r="L14" s="152"/>
      <c r="M14" s="153">
        <f t="shared" si="0"/>
        <v>199.20000000000002</v>
      </c>
      <c r="N14" s="153">
        <f t="shared" si="1"/>
        <v>0</v>
      </c>
      <c r="O14" s="226">
        <f t="shared" si="2"/>
        <v>0</v>
      </c>
      <c r="P14" s="153">
        <f t="shared" si="5"/>
        <v>0</v>
      </c>
    </row>
    <row r="15" spans="1:16" s="120" customFormat="1">
      <c r="A15" s="151">
        <v>5</v>
      </c>
      <c r="B15" s="98"/>
      <c r="C15" s="276" t="s">
        <v>132</v>
      </c>
      <c r="D15" s="277" t="s">
        <v>846</v>
      </c>
      <c r="E15" s="98" t="s">
        <v>219</v>
      </c>
      <c r="F15" s="98" t="s">
        <v>202</v>
      </c>
      <c r="G15" s="98" t="s">
        <v>214</v>
      </c>
      <c r="H15" s="97" t="s">
        <v>50</v>
      </c>
      <c r="I15" s="278">
        <v>9.58</v>
      </c>
      <c r="J15" s="97">
        <v>5</v>
      </c>
      <c r="K15" s="225">
        <v>192.25</v>
      </c>
      <c r="L15" s="152"/>
      <c r="M15" s="153">
        <f t="shared" si="0"/>
        <v>1841.7550000000001</v>
      </c>
      <c r="N15" s="153">
        <f t="shared" si="1"/>
        <v>0</v>
      </c>
      <c r="O15" s="226">
        <f t="shared" si="2"/>
        <v>0</v>
      </c>
      <c r="P15" s="153">
        <f t="shared" ref="P15:P39" si="6">ROUND(N15*SVS_UR_3_1,2)</f>
        <v>0</v>
      </c>
    </row>
    <row r="16" spans="1:16" s="120" customFormat="1">
      <c r="A16" s="151">
        <v>6</v>
      </c>
      <c r="B16" s="98"/>
      <c r="C16" s="276" t="s">
        <v>132</v>
      </c>
      <c r="D16" s="277">
        <v>5</v>
      </c>
      <c r="E16" s="98" t="s">
        <v>114</v>
      </c>
      <c r="F16" s="98" t="s">
        <v>279</v>
      </c>
      <c r="G16" s="98" t="s">
        <v>301</v>
      </c>
      <c r="H16" s="97" t="s">
        <v>189</v>
      </c>
      <c r="I16" s="278">
        <v>55.21</v>
      </c>
      <c r="J16" s="97">
        <v>3</v>
      </c>
      <c r="K16" s="225">
        <v>115.35</v>
      </c>
      <c r="L16" s="152"/>
      <c r="M16" s="153">
        <f t="shared" si="0"/>
        <v>6368.4735000000001</v>
      </c>
      <c r="N16" s="153">
        <f t="shared" si="1"/>
        <v>0</v>
      </c>
      <c r="O16" s="226">
        <f t="shared" si="2"/>
        <v>0</v>
      </c>
      <c r="P16" s="153">
        <f t="shared" si="6"/>
        <v>0</v>
      </c>
    </row>
    <row r="17" spans="1:16" s="120" customFormat="1">
      <c r="A17" s="151">
        <v>7</v>
      </c>
      <c r="B17" s="98"/>
      <c r="C17" s="276" t="s">
        <v>132</v>
      </c>
      <c r="D17" s="277">
        <v>6</v>
      </c>
      <c r="E17" s="98" t="s">
        <v>114</v>
      </c>
      <c r="F17" s="98" t="s">
        <v>279</v>
      </c>
      <c r="G17" s="98" t="s">
        <v>301</v>
      </c>
      <c r="H17" s="97" t="s">
        <v>189</v>
      </c>
      <c r="I17" s="278">
        <v>58.48</v>
      </c>
      <c r="J17" s="97">
        <v>3</v>
      </c>
      <c r="K17" s="225">
        <v>115.35</v>
      </c>
      <c r="L17" s="152"/>
      <c r="M17" s="153">
        <f t="shared" si="0"/>
        <v>6745.6679999999997</v>
      </c>
      <c r="N17" s="153">
        <f t="shared" si="1"/>
        <v>0</v>
      </c>
      <c r="O17" s="226">
        <f t="shared" si="2"/>
        <v>0</v>
      </c>
      <c r="P17" s="153">
        <f t="shared" si="6"/>
        <v>0</v>
      </c>
    </row>
    <row r="18" spans="1:16" s="120" customFormat="1">
      <c r="A18" s="151">
        <v>8</v>
      </c>
      <c r="B18" s="98"/>
      <c r="C18" s="276" t="s">
        <v>132</v>
      </c>
      <c r="D18" s="277">
        <v>7</v>
      </c>
      <c r="E18" s="98" t="s">
        <v>114</v>
      </c>
      <c r="F18" s="98" t="s">
        <v>279</v>
      </c>
      <c r="G18" s="98" t="s">
        <v>301</v>
      </c>
      <c r="H18" s="97" t="s">
        <v>189</v>
      </c>
      <c r="I18" s="278">
        <v>47.91</v>
      </c>
      <c r="J18" s="97">
        <v>3</v>
      </c>
      <c r="K18" s="225">
        <v>115.35</v>
      </c>
      <c r="L18" s="152"/>
      <c r="M18" s="153">
        <f t="shared" si="0"/>
        <v>5526.4184999999998</v>
      </c>
      <c r="N18" s="153">
        <f t="shared" si="1"/>
        <v>0</v>
      </c>
      <c r="O18" s="226">
        <f t="shared" si="2"/>
        <v>0</v>
      </c>
      <c r="P18" s="153">
        <f t="shared" si="6"/>
        <v>0</v>
      </c>
    </row>
    <row r="19" spans="1:16" s="120" customFormat="1">
      <c r="A19" s="151">
        <v>9</v>
      </c>
      <c r="B19" s="98"/>
      <c r="C19" s="276" t="s">
        <v>132</v>
      </c>
      <c r="D19" s="277">
        <v>8</v>
      </c>
      <c r="E19" s="98" t="s">
        <v>213</v>
      </c>
      <c r="F19" s="98" t="s">
        <v>538</v>
      </c>
      <c r="G19" s="98" t="s">
        <v>301</v>
      </c>
      <c r="H19" s="97" t="s">
        <v>56</v>
      </c>
      <c r="I19" s="278">
        <v>13.28</v>
      </c>
      <c r="J19" s="97">
        <v>0.23</v>
      </c>
      <c r="K19" s="225">
        <v>12</v>
      </c>
      <c r="L19" s="152"/>
      <c r="M19" s="153">
        <f t="shared" si="0"/>
        <v>159.35999999999999</v>
      </c>
      <c r="N19" s="153">
        <f t="shared" si="1"/>
        <v>0</v>
      </c>
      <c r="O19" s="226">
        <f t="shared" si="2"/>
        <v>0</v>
      </c>
      <c r="P19" s="153">
        <f t="shared" si="6"/>
        <v>0</v>
      </c>
    </row>
    <row r="20" spans="1:16" s="120" customFormat="1">
      <c r="A20" s="151">
        <v>10</v>
      </c>
      <c r="B20" s="98"/>
      <c r="C20" s="276" t="s">
        <v>132</v>
      </c>
      <c r="D20" s="277">
        <v>9</v>
      </c>
      <c r="E20" s="98" t="s">
        <v>213</v>
      </c>
      <c r="F20" s="98" t="s">
        <v>538</v>
      </c>
      <c r="G20" s="98" t="s">
        <v>301</v>
      </c>
      <c r="H20" s="97" t="s">
        <v>56</v>
      </c>
      <c r="I20" s="278">
        <v>16.72</v>
      </c>
      <c r="J20" s="97">
        <v>0.23</v>
      </c>
      <c r="K20" s="225">
        <v>12</v>
      </c>
      <c r="L20" s="152"/>
      <c r="M20" s="153">
        <f t="shared" si="0"/>
        <v>200.64</v>
      </c>
      <c r="N20" s="153">
        <f t="shared" si="1"/>
        <v>0</v>
      </c>
      <c r="O20" s="226">
        <f t="shared" si="2"/>
        <v>0</v>
      </c>
      <c r="P20" s="153">
        <f t="shared" si="6"/>
        <v>0</v>
      </c>
    </row>
    <row r="21" spans="1:16" s="120" customFormat="1">
      <c r="A21" s="151">
        <v>11</v>
      </c>
      <c r="B21" s="98"/>
      <c r="C21" s="276" t="s">
        <v>132</v>
      </c>
      <c r="D21" s="277">
        <v>10</v>
      </c>
      <c r="E21" s="98" t="s">
        <v>279</v>
      </c>
      <c r="F21" s="98" t="s">
        <v>847</v>
      </c>
      <c r="G21" s="98" t="s">
        <v>301</v>
      </c>
      <c r="H21" s="97" t="s">
        <v>189</v>
      </c>
      <c r="I21" s="278">
        <v>25.78</v>
      </c>
      <c r="J21" s="97">
        <v>3</v>
      </c>
      <c r="K21" s="225">
        <v>115.35</v>
      </c>
      <c r="L21" s="152"/>
      <c r="M21" s="153">
        <f t="shared" si="0"/>
        <v>2973.723</v>
      </c>
      <c r="N21" s="153">
        <f t="shared" si="1"/>
        <v>0</v>
      </c>
      <c r="O21" s="226">
        <f t="shared" si="2"/>
        <v>0</v>
      </c>
      <c r="P21" s="153">
        <f t="shared" si="6"/>
        <v>0</v>
      </c>
    </row>
    <row r="22" spans="1:16" s="120" customFormat="1">
      <c r="A22" s="151">
        <v>12</v>
      </c>
      <c r="B22" s="98"/>
      <c r="C22" s="276" t="s">
        <v>132</v>
      </c>
      <c r="D22" s="277" t="s">
        <v>288</v>
      </c>
      <c r="E22" s="98" t="s">
        <v>216</v>
      </c>
      <c r="F22" s="98" t="s">
        <v>4</v>
      </c>
      <c r="G22" s="98" t="s">
        <v>214</v>
      </c>
      <c r="H22" s="97" t="s">
        <v>45</v>
      </c>
      <c r="I22" s="278">
        <v>47.46</v>
      </c>
      <c r="J22" s="97">
        <v>5</v>
      </c>
      <c r="K22" s="225">
        <v>192.25</v>
      </c>
      <c r="L22" s="152"/>
      <c r="M22" s="153">
        <f t="shared" si="0"/>
        <v>9124.1849999999995</v>
      </c>
      <c r="N22" s="153">
        <f t="shared" si="1"/>
        <v>0</v>
      </c>
      <c r="O22" s="226">
        <f t="shared" si="2"/>
        <v>0</v>
      </c>
      <c r="P22" s="153">
        <f t="shared" si="6"/>
        <v>0</v>
      </c>
    </row>
    <row r="23" spans="1:16" s="120" customFormat="1">
      <c r="A23" s="151">
        <v>13</v>
      </c>
      <c r="B23" s="98"/>
      <c r="C23" s="276" t="s">
        <v>132</v>
      </c>
      <c r="D23" s="277" t="s">
        <v>288</v>
      </c>
      <c r="E23" s="98" t="s">
        <v>216</v>
      </c>
      <c r="F23" s="98" t="s">
        <v>140</v>
      </c>
      <c r="G23" s="98" t="s">
        <v>214</v>
      </c>
      <c r="H23" s="97" t="s">
        <v>45</v>
      </c>
      <c r="I23" s="278">
        <v>37.35</v>
      </c>
      <c r="J23" s="97">
        <v>5</v>
      </c>
      <c r="K23" s="225">
        <v>192.25</v>
      </c>
      <c r="L23" s="152"/>
      <c r="M23" s="153">
        <f t="shared" si="0"/>
        <v>7180.5375000000004</v>
      </c>
      <c r="N23" s="153">
        <f t="shared" si="1"/>
        <v>0</v>
      </c>
      <c r="O23" s="226">
        <f t="shared" si="2"/>
        <v>0</v>
      </c>
      <c r="P23" s="153">
        <f t="shared" si="6"/>
        <v>0</v>
      </c>
    </row>
    <row r="24" spans="1:16" s="120" customFormat="1">
      <c r="A24" s="151">
        <v>14</v>
      </c>
      <c r="B24" s="98"/>
      <c r="C24" s="276" t="s">
        <v>132</v>
      </c>
      <c r="D24" s="277" t="s">
        <v>288</v>
      </c>
      <c r="E24" s="98" t="s">
        <v>216</v>
      </c>
      <c r="F24" s="98" t="s">
        <v>47</v>
      </c>
      <c r="G24" s="98" t="s">
        <v>214</v>
      </c>
      <c r="H24" s="97" t="s">
        <v>46</v>
      </c>
      <c r="I24" s="278">
        <v>18.649999999999999</v>
      </c>
      <c r="J24" s="97">
        <v>5</v>
      </c>
      <c r="K24" s="225">
        <v>192.25</v>
      </c>
      <c r="L24" s="152"/>
      <c r="M24" s="153">
        <f t="shared" si="0"/>
        <v>3585.4624999999996</v>
      </c>
      <c r="N24" s="153">
        <f t="shared" si="1"/>
        <v>0</v>
      </c>
      <c r="O24" s="226">
        <f t="shared" si="2"/>
        <v>0</v>
      </c>
      <c r="P24" s="153">
        <f t="shared" si="6"/>
        <v>0</v>
      </c>
    </row>
    <row r="25" spans="1:16" s="120" customFormat="1">
      <c r="A25" s="151">
        <v>15</v>
      </c>
      <c r="B25" s="98"/>
      <c r="C25" s="276" t="s">
        <v>132</v>
      </c>
      <c r="D25" s="277" t="s">
        <v>288</v>
      </c>
      <c r="E25" s="98" t="s">
        <v>216</v>
      </c>
      <c r="F25" s="98" t="s">
        <v>75</v>
      </c>
      <c r="G25" s="98" t="s">
        <v>214</v>
      </c>
      <c r="H25" s="97" t="s">
        <v>45</v>
      </c>
      <c r="I25" s="278">
        <v>6.36</v>
      </c>
      <c r="J25" s="97">
        <v>5</v>
      </c>
      <c r="K25" s="225">
        <v>192.25</v>
      </c>
      <c r="L25" s="152"/>
      <c r="M25" s="153">
        <f t="shared" si="0"/>
        <v>1222.71</v>
      </c>
      <c r="N25" s="153">
        <f t="shared" si="1"/>
        <v>0</v>
      </c>
      <c r="O25" s="226">
        <f t="shared" si="2"/>
        <v>0</v>
      </c>
      <c r="P25" s="153">
        <f t="shared" si="6"/>
        <v>0</v>
      </c>
    </row>
    <row r="26" spans="1:16" s="120" customFormat="1">
      <c r="A26" s="151">
        <v>16</v>
      </c>
      <c r="B26" s="98"/>
      <c r="C26" s="276" t="s">
        <v>132</v>
      </c>
      <c r="D26" s="277" t="s">
        <v>288</v>
      </c>
      <c r="E26" s="98" t="s">
        <v>213</v>
      </c>
      <c r="F26" s="98" t="s">
        <v>251</v>
      </c>
      <c r="G26" s="98" t="s">
        <v>214</v>
      </c>
      <c r="H26" s="97" t="s">
        <v>56</v>
      </c>
      <c r="I26" s="278">
        <v>41.53</v>
      </c>
      <c r="J26" s="97">
        <v>0.23</v>
      </c>
      <c r="K26" s="225">
        <v>12</v>
      </c>
      <c r="L26" s="152"/>
      <c r="M26" s="153">
        <f t="shared" si="0"/>
        <v>498.36</v>
      </c>
      <c r="N26" s="153">
        <f t="shared" si="1"/>
        <v>0</v>
      </c>
      <c r="O26" s="226">
        <f t="shared" si="2"/>
        <v>0</v>
      </c>
      <c r="P26" s="153">
        <f t="shared" si="6"/>
        <v>0</v>
      </c>
    </row>
    <row r="27" spans="1:16" s="120" customFormat="1">
      <c r="A27" s="151">
        <v>17</v>
      </c>
      <c r="B27" s="98"/>
      <c r="C27" s="276" t="s">
        <v>142</v>
      </c>
      <c r="D27" s="277" t="s">
        <v>288</v>
      </c>
      <c r="E27" s="98" t="s">
        <v>216</v>
      </c>
      <c r="F27" s="98" t="s">
        <v>4</v>
      </c>
      <c r="G27" s="98" t="s">
        <v>214</v>
      </c>
      <c r="H27" s="97" t="s">
        <v>45</v>
      </c>
      <c r="I27" s="278">
        <v>116.97</v>
      </c>
      <c r="J27" s="97">
        <v>5</v>
      </c>
      <c r="K27" s="225">
        <v>192.25</v>
      </c>
      <c r="L27" s="152"/>
      <c r="M27" s="153">
        <f t="shared" si="0"/>
        <v>22487.482499999998</v>
      </c>
      <c r="N27" s="153">
        <f t="shared" si="1"/>
        <v>0</v>
      </c>
      <c r="O27" s="226">
        <f t="shared" si="2"/>
        <v>0</v>
      </c>
      <c r="P27" s="153">
        <f t="shared" si="6"/>
        <v>0</v>
      </c>
    </row>
    <row r="28" spans="1:16" s="120" customFormat="1">
      <c r="A28" s="151">
        <v>18</v>
      </c>
      <c r="B28" s="98"/>
      <c r="C28" s="276" t="s">
        <v>142</v>
      </c>
      <c r="D28" s="277" t="s">
        <v>288</v>
      </c>
      <c r="E28" s="98" t="s">
        <v>216</v>
      </c>
      <c r="F28" s="98" t="s">
        <v>481</v>
      </c>
      <c r="G28" s="98" t="s">
        <v>214</v>
      </c>
      <c r="H28" s="97" t="s">
        <v>46</v>
      </c>
      <c r="I28" s="278">
        <v>13.55</v>
      </c>
      <c r="J28" s="97">
        <v>5</v>
      </c>
      <c r="K28" s="225">
        <v>192.25</v>
      </c>
      <c r="L28" s="152"/>
      <c r="M28" s="153">
        <f t="shared" si="0"/>
        <v>2604.9875000000002</v>
      </c>
      <c r="N28" s="153">
        <f t="shared" si="1"/>
        <v>0</v>
      </c>
      <c r="O28" s="226">
        <f t="shared" si="2"/>
        <v>0</v>
      </c>
      <c r="P28" s="153">
        <f t="shared" si="6"/>
        <v>0</v>
      </c>
    </row>
    <row r="29" spans="1:16" s="120" customFormat="1">
      <c r="A29" s="151">
        <v>19</v>
      </c>
      <c r="B29" s="98"/>
      <c r="C29" s="276" t="s">
        <v>142</v>
      </c>
      <c r="D29" s="277">
        <v>10</v>
      </c>
      <c r="E29" s="98" t="s">
        <v>213</v>
      </c>
      <c r="F29" s="98" t="s">
        <v>585</v>
      </c>
      <c r="G29" s="98" t="s">
        <v>301</v>
      </c>
      <c r="H29" s="97" t="s">
        <v>76</v>
      </c>
      <c r="I29" s="278">
        <v>13.7</v>
      </c>
      <c r="J29" s="154"/>
      <c r="K29" s="154"/>
      <c r="L29" s="154"/>
      <c r="M29" s="154"/>
      <c r="N29" s="154"/>
      <c r="O29" s="154"/>
      <c r="P29" s="154"/>
    </row>
    <row r="30" spans="1:16" s="120" customFormat="1">
      <c r="A30" s="151">
        <v>20</v>
      </c>
      <c r="B30" s="98"/>
      <c r="C30" s="276" t="s">
        <v>142</v>
      </c>
      <c r="D30" s="277">
        <v>11</v>
      </c>
      <c r="E30" s="98" t="s">
        <v>279</v>
      </c>
      <c r="F30" s="98" t="s">
        <v>279</v>
      </c>
      <c r="G30" s="98" t="s">
        <v>301</v>
      </c>
      <c r="H30" s="97" t="s">
        <v>189</v>
      </c>
      <c r="I30" s="278">
        <v>60.48</v>
      </c>
      <c r="J30" s="97">
        <v>3</v>
      </c>
      <c r="K30" s="225">
        <v>115.35</v>
      </c>
      <c r="L30" s="152"/>
      <c r="M30" s="153">
        <f t="shared" si="0"/>
        <v>6976.3679999999995</v>
      </c>
      <c r="N30" s="153">
        <f t="shared" si="1"/>
        <v>0</v>
      </c>
      <c r="O30" s="226">
        <f t="shared" si="2"/>
        <v>0</v>
      </c>
      <c r="P30" s="153">
        <f t="shared" si="6"/>
        <v>0</v>
      </c>
    </row>
    <row r="31" spans="1:16" s="120" customFormat="1">
      <c r="A31" s="151">
        <v>21</v>
      </c>
      <c r="B31" s="98"/>
      <c r="C31" s="276" t="s">
        <v>142</v>
      </c>
      <c r="D31" s="277">
        <v>12</v>
      </c>
      <c r="E31" s="98" t="s">
        <v>279</v>
      </c>
      <c r="F31" s="98" t="s">
        <v>279</v>
      </c>
      <c r="G31" s="98" t="s">
        <v>301</v>
      </c>
      <c r="H31" s="97" t="s">
        <v>189</v>
      </c>
      <c r="I31" s="278">
        <v>56.74</v>
      </c>
      <c r="J31" s="97">
        <v>3</v>
      </c>
      <c r="K31" s="225">
        <v>115.35</v>
      </c>
      <c r="L31" s="152"/>
      <c r="M31" s="153">
        <f t="shared" si="0"/>
        <v>6544.9589999999998</v>
      </c>
      <c r="N31" s="153">
        <f t="shared" si="1"/>
        <v>0</v>
      </c>
      <c r="O31" s="226">
        <f t="shared" si="2"/>
        <v>0</v>
      </c>
      <c r="P31" s="153">
        <f t="shared" si="6"/>
        <v>0</v>
      </c>
    </row>
    <row r="32" spans="1:16" s="120" customFormat="1">
      <c r="A32" s="151">
        <v>22</v>
      </c>
      <c r="B32" s="98"/>
      <c r="C32" s="276" t="s">
        <v>142</v>
      </c>
      <c r="D32" s="277">
        <v>13</v>
      </c>
      <c r="E32" s="98" t="s">
        <v>279</v>
      </c>
      <c r="F32" s="98" t="s">
        <v>279</v>
      </c>
      <c r="G32" s="98" t="s">
        <v>301</v>
      </c>
      <c r="H32" s="97" t="s">
        <v>189</v>
      </c>
      <c r="I32" s="278">
        <v>61.19</v>
      </c>
      <c r="J32" s="97">
        <v>3</v>
      </c>
      <c r="K32" s="225">
        <v>115.35</v>
      </c>
      <c r="L32" s="152"/>
      <c r="M32" s="153">
        <f t="shared" si="0"/>
        <v>7058.2664999999997</v>
      </c>
      <c r="N32" s="153">
        <f t="shared" si="1"/>
        <v>0</v>
      </c>
      <c r="O32" s="226">
        <f t="shared" si="2"/>
        <v>0</v>
      </c>
      <c r="P32" s="153">
        <f t="shared" si="6"/>
        <v>0</v>
      </c>
    </row>
    <row r="33" spans="1:16" s="120" customFormat="1">
      <c r="A33" s="151">
        <v>23</v>
      </c>
      <c r="B33" s="98"/>
      <c r="C33" s="276" t="s">
        <v>142</v>
      </c>
      <c r="D33" s="277">
        <v>14</v>
      </c>
      <c r="E33" s="98" t="s">
        <v>114</v>
      </c>
      <c r="F33" s="98" t="s">
        <v>114</v>
      </c>
      <c r="G33" s="98" t="s">
        <v>301</v>
      </c>
      <c r="H33" s="97" t="s">
        <v>189</v>
      </c>
      <c r="I33" s="278">
        <v>101.17</v>
      </c>
      <c r="J33" s="97">
        <v>3</v>
      </c>
      <c r="K33" s="225">
        <v>115.35</v>
      </c>
      <c r="L33" s="152"/>
      <c r="M33" s="153">
        <f t="shared" si="0"/>
        <v>11669.959499999999</v>
      </c>
      <c r="N33" s="153">
        <f t="shared" si="1"/>
        <v>0</v>
      </c>
      <c r="O33" s="226">
        <f t="shared" si="2"/>
        <v>0</v>
      </c>
      <c r="P33" s="153">
        <f t="shared" si="6"/>
        <v>0</v>
      </c>
    </row>
    <row r="34" spans="1:16" s="120" customFormat="1">
      <c r="A34" s="151">
        <v>24</v>
      </c>
      <c r="B34" s="98"/>
      <c r="C34" s="276" t="s">
        <v>142</v>
      </c>
      <c r="D34" s="277">
        <v>15</v>
      </c>
      <c r="E34" s="98" t="s">
        <v>279</v>
      </c>
      <c r="F34" s="98" t="s">
        <v>279</v>
      </c>
      <c r="G34" s="98" t="s">
        <v>301</v>
      </c>
      <c r="H34" s="97" t="s">
        <v>189</v>
      </c>
      <c r="I34" s="278">
        <v>70.959999999999994</v>
      </c>
      <c r="J34" s="97">
        <v>3</v>
      </c>
      <c r="K34" s="225">
        <v>115.35</v>
      </c>
      <c r="L34" s="152"/>
      <c r="M34" s="153">
        <f t="shared" si="0"/>
        <v>8185.235999999999</v>
      </c>
      <c r="N34" s="153">
        <f t="shared" si="1"/>
        <v>0</v>
      </c>
      <c r="O34" s="226">
        <f t="shared" si="2"/>
        <v>0</v>
      </c>
      <c r="P34" s="153">
        <f t="shared" si="6"/>
        <v>0</v>
      </c>
    </row>
    <row r="35" spans="1:16" s="120" customFormat="1">
      <c r="A35" s="151">
        <v>25</v>
      </c>
      <c r="B35" s="98"/>
      <c r="C35" s="276" t="s">
        <v>142</v>
      </c>
      <c r="D35" s="277">
        <v>16</v>
      </c>
      <c r="E35" s="98" t="s">
        <v>279</v>
      </c>
      <c r="F35" s="98" t="s">
        <v>279</v>
      </c>
      <c r="G35" s="98" t="s">
        <v>301</v>
      </c>
      <c r="H35" s="97" t="s">
        <v>189</v>
      </c>
      <c r="I35" s="278">
        <v>71.91</v>
      </c>
      <c r="J35" s="97">
        <v>3</v>
      </c>
      <c r="K35" s="225">
        <v>115.35</v>
      </c>
      <c r="L35" s="152"/>
      <c r="M35" s="153">
        <f t="shared" si="0"/>
        <v>8294.8184999999994</v>
      </c>
      <c r="N35" s="153">
        <f t="shared" si="1"/>
        <v>0</v>
      </c>
      <c r="O35" s="226">
        <f t="shared" si="2"/>
        <v>0</v>
      </c>
      <c r="P35" s="153">
        <f t="shared" si="6"/>
        <v>0</v>
      </c>
    </row>
    <row r="36" spans="1:16" s="120" customFormat="1">
      <c r="A36" s="151">
        <v>26</v>
      </c>
      <c r="B36" s="98"/>
      <c r="C36" s="276" t="s">
        <v>142</v>
      </c>
      <c r="D36" s="277" t="s">
        <v>288</v>
      </c>
      <c r="E36" s="98" t="s">
        <v>219</v>
      </c>
      <c r="F36" s="98" t="s">
        <v>415</v>
      </c>
      <c r="G36" s="98" t="s">
        <v>214</v>
      </c>
      <c r="H36" s="97" t="s">
        <v>50</v>
      </c>
      <c r="I36" s="278">
        <v>18.25</v>
      </c>
      <c r="J36" s="97">
        <v>5</v>
      </c>
      <c r="K36" s="225">
        <v>192.25</v>
      </c>
      <c r="L36" s="152"/>
      <c r="M36" s="153">
        <f t="shared" si="0"/>
        <v>3508.5625</v>
      </c>
      <c r="N36" s="153">
        <f t="shared" si="1"/>
        <v>0</v>
      </c>
      <c r="O36" s="226">
        <f t="shared" si="2"/>
        <v>0</v>
      </c>
      <c r="P36" s="153">
        <f t="shared" si="6"/>
        <v>0</v>
      </c>
    </row>
    <row r="37" spans="1:16" s="120" customFormat="1">
      <c r="A37" s="151">
        <v>27</v>
      </c>
      <c r="B37" s="98"/>
      <c r="C37" s="276" t="s">
        <v>142</v>
      </c>
      <c r="D37" s="277" t="s">
        <v>288</v>
      </c>
      <c r="E37" s="98" t="s">
        <v>219</v>
      </c>
      <c r="F37" s="98" t="s">
        <v>414</v>
      </c>
      <c r="G37" s="98" t="s">
        <v>214</v>
      </c>
      <c r="H37" s="97" t="s">
        <v>50</v>
      </c>
      <c r="I37" s="278">
        <v>17.809999999999999</v>
      </c>
      <c r="J37" s="97">
        <v>5</v>
      </c>
      <c r="K37" s="225">
        <v>192.25</v>
      </c>
      <c r="L37" s="152"/>
      <c r="M37" s="153">
        <f t="shared" si="0"/>
        <v>3423.9724999999999</v>
      </c>
      <c r="N37" s="153">
        <f t="shared" si="1"/>
        <v>0</v>
      </c>
      <c r="O37" s="226">
        <f t="shared" si="2"/>
        <v>0</v>
      </c>
      <c r="P37" s="153">
        <f t="shared" si="6"/>
        <v>0</v>
      </c>
    </row>
    <row r="38" spans="1:16" s="120" customFormat="1">
      <c r="A38" s="151">
        <v>28</v>
      </c>
      <c r="B38" s="98"/>
      <c r="C38" s="276" t="s">
        <v>142</v>
      </c>
      <c r="D38" s="277" t="s">
        <v>288</v>
      </c>
      <c r="E38" s="98" t="s">
        <v>219</v>
      </c>
      <c r="F38" s="98" t="s">
        <v>468</v>
      </c>
      <c r="G38" s="98" t="s">
        <v>214</v>
      </c>
      <c r="H38" s="97" t="s">
        <v>50</v>
      </c>
      <c r="I38" s="278">
        <v>5.05</v>
      </c>
      <c r="J38" s="97">
        <v>5</v>
      </c>
      <c r="K38" s="225">
        <v>192.25</v>
      </c>
      <c r="L38" s="152"/>
      <c r="M38" s="153">
        <f t="shared" si="0"/>
        <v>970.86249999999995</v>
      </c>
      <c r="N38" s="153">
        <f t="shared" si="1"/>
        <v>0</v>
      </c>
      <c r="O38" s="226">
        <f t="shared" si="2"/>
        <v>0</v>
      </c>
      <c r="P38" s="153">
        <f t="shared" si="6"/>
        <v>0</v>
      </c>
    </row>
    <row r="39" spans="1:16" s="120" customFormat="1">
      <c r="A39" s="151">
        <v>29</v>
      </c>
      <c r="B39" s="98" t="s">
        <v>138</v>
      </c>
      <c r="C39" s="276" t="s">
        <v>749</v>
      </c>
      <c r="D39" s="277" t="s">
        <v>288</v>
      </c>
      <c r="E39" s="98" t="s">
        <v>216</v>
      </c>
      <c r="F39" s="98" t="s">
        <v>75</v>
      </c>
      <c r="G39" s="98" t="s">
        <v>214</v>
      </c>
      <c r="H39" s="97" t="s">
        <v>45</v>
      </c>
      <c r="I39" s="278">
        <v>5.62</v>
      </c>
      <c r="J39" s="97">
        <v>5</v>
      </c>
      <c r="K39" s="225">
        <v>192.25</v>
      </c>
      <c r="L39" s="152"/>
      <c r="M39" s="153">
        <f t="shared" si="0"/>
        <v>1080.4449999999999</v>
      </c>
      <c r="N39" s="153">
        <f t="shared" si="1"/>
        <v>0</v>
      </c>
      <c r="O39" s="226">
        <f t="shared" si="2"/>
        <v>0</v>
      </c>
      <c r="P39" s="153">
        <f t="shared" si="6"/>
        <v>0</v>
      </c>
    </row>
    <row r="40" spans="1:16" s="120" customFormat="1">
      <c r="A40" s="151">
        <v>30</v>
      </c>
      <c r="B40" s="98" t="s">
        <v>138</v>
      </c>
      <c r="C40" s="276" t="s">
        <v>749</v>
      </c>
      <c r="D40" s="277" t="s">
        <v>288</v>
      </c>
      <c r="E40" s="98" t="s">
        <v>216</v>
      </c>
      <c r="F40" s="98" t="s">
        <v>4</v>
      </c>
      <c r="G40" s="98" t="s">
        <v>214</v>
      </c>
      <c r="H40" s="97" t="s">
        <v>45</v>
      </c>
      <c r="I40" s="278">
        <v>17.73</v>
      </c>
      <c r="J40" s="97">
        <v>5</v>
      </c>
      <c r="K40" s="225">
        <v>192.25</v>
      </c>
      <c r="L40" s="152"/>
      <c r="M40" s="153">
        <f t="shared" si="0"/>
        <v>3408.5925000000002</v>
      </c>
      <c r="N40" s="153">
        <f t="shared" si="1"/>
        <v>0</v>
      </c>
      <c r="O40" s="226">
        <f t="shared" si="2"/>
        <v>0</v>
      </c>
      <c r="P40" s="153">
        <f t="shared" ref="P40:P51" si="7">ROUND(N40*SVS_UR_3_1,2)</f>
        <v>0</v>
      </c>
    </row>
    <row r="41" spans="1:16" s="120" customFormat="1">
      <c r="A41" s="151">
        <v>31</v>
      </c>
      <c r="B41" s="98" t="s">
        <v>138</v>
      </c>
      <c r="C41" s="276" t="s">
        <v>749</v>
      </c>
      <c r="D41" s="277" t="s">
        <v>288</v>
      </c>
      <c r="E41" s="98" t="s">
        <v>216</v>
      </c>
      <c r="F41" s="98" t="s">
        <v>481</v>
      </c>
      <c r="G41" s="98" t="s">
        <v>214</v>
      </c>
      <c r="H41" s="97" t="s">
        <v>46</v>
      </c>
      <c r="I41" s="278">
        <v>4.26</v>
      </c>
      <c r="J41" s="97">
        <v>5</v>
      </c>
      <c r="K41" s="225">
        <v>192.25</v>
      </c>
      <c r="L41" s="152"/>
      <c r="M41" s="153">
        <f t="shared" si="0"/>
        <v>818.98500000000001</v>
      </c>
      <c r="N41" s="153">
        <f t="shared" si="1"/>
        <v>0</v>
      </c>
      <c r="O41" s="226">
        <f t="shared" si="2"/>
        <v>0</v>
      </c>
      <c r="P41" s="153">
        <f t="shared" si="7"/>
        <v>0</v>
      </c>
    </row>
    <row r="42" spans="1:16" s="120" customFormat="1" ht="24">
      <c r="A42" s="151">
        <v>32</v>
      </c>
      <c r="B42" s="98" t="s">
        <v>138</v>
      </c>
      <c r="C42" s="276" t="s">
        <v>749</v>
      </c>
      <c r="D42" s="277" t="s">
        <v>288</v>
      </c>
      <c r="E42" s="98" t="s">
        <v>390</v>
      </c>
      <c r="F42" s="98" t="s">
        <v>604</v>
      </c>
      <c r="G42" s="98" t="s">
        <v>214</v>
      </c>
      <c r="H42" s="97" t="s">
        <v>51</v>
      </c>
      <c r="I42" s="278">
        <v>26.76</v>
      </c>
      <c r="J42" s="97">
        <v>5</v>
      </c>
      <c r="K42" s="225">
        <v>192.25</v>
      </c>
      <c r="L42" s="152"/>
      <c r="M42" s="153">
        <f t="shared" si="0"/>
        <v>5144.6100000000006</v>
      </c>
      <c r="N42" s="153">
        <f t="shared" si="1"/>
        <v>0</v>
      </c>
      <c r="O42" s="226">
        <f t="shared" si="2"/>
        <v>0</v>
      </c>
      <c r="P42" s="153">
        <f t="shared" si="7"/>
        <v>0</v>
      </c>
    </row>
    <row r="43" spans="1:16" s="120" customFormat="1" ht="24">
      <c r="A43" s="151">
        <v>33</v>
      </c>
      <c r="B43" s="98" t="s">
        <v>138</v>
      </c>
      <c r="C43" s="276" t="s">
        <v>749</v>
      </c>
      <c r="D43" s="277" t="s">
        <v>288</v>
      </c>
      <c r="E43" s="98" t="s">
        <v>393</v>
      </c>
      <c r="F43" s="98" t="s">
        <v>789</v>
      </c>
      <c r="G43" s="98" t="s">
        <v>214</v>
      </c>
      <c r="H43" s="97" t="s">
        <v>50</v>
      </c>
      <c r="I43" s="278">
        <v>14.55</v>
      </c>
      <c r="J43" s="97">
        <v>5</v>
      </c>
      <c r="K43" s="225">
        <v>192.25</v>
      </c>
      <c r="L43" s="152"/>
      <c r="M43" s="153">
        <f t="shared" si="0"/>
        <v>2797.2375000000002</v>
      </c>
      <c r="N43" s="153">
        <f t="shared" si="1"/>
        <v>0</v>
      </c>
      <c r="O43" s="226">
        <f t="shared" si="2"/>
        <v>0</v>
      </c>
      <c r="P43" s="153">
        <f t="shared" si="7"/>
        <v>0</v>
      </c>
    </row>
    <row r="44" spans="1:16" s="120" customFormat="1" ht="24">
      <c r="A44" s="151">
        <v>34</v>
      </c>
      <c r="B44" s="98" t="s">
        <v>138</v>
      </c>
      <c r="C44" s="276" t="s">
        <v>749</v>
      </c>
      <c r="D44" s="277" t="s">
        <v>288</v>
      </c>
      <c r="E44" s="98" t="s">
        <v>390</v>
      </c>
      <c r="F44" s="98" t="s">
        <v>608</v>
      </c>
      <c r="G44" s="98" t="s">
        <v>214</v>
      </c>
      <c r="H44" s="97" t="s">
        <v>51</v>
      </c>
      <c r="I44" s="278">
        <v>27.92</v>
      </c>
      <c r="J44" s="97">
        <v>5</v>
      </c>
      <c r="K44" s="225">
        <v>192.25</v>
      </c>
      <c r="L44" s="152"/>
      <c r="M44" s="153">
        <f t="shared" si="0"/>
        <v>5367.62</v>
      </c>
      <c r="N44" s="153">
        <f t="shared" si="1"/>
        <v>0</v>
      </c>
      <c r="O44" s="226">
        <f t="shared" si="2"/>
        <v>0</v>
      </c>
      <c r="P44" s="153">
        <f t="shared" si="7"/>
        <v>0</v>
      </c>
    </row>
    <row r="45" spans="1:16" s="120" customFormat="1" ht="24">
      <c r="A45" s="151">
        <v>35</v>
      </c>
      <c r="B45" s="98" t="s">
        <v>138</v>
      </c>
      <c r="C45" s="276" t="s">
        <v>749</v>
      </c>
      <c r="D45" s="277" t="s">
        <v>288</v>
      </c>
      <c r="E45" s="98" t="s">
        <v>393</v>
      </c>
      <c r="F45" s="98" t="s">
        <v>790</v>
      </c>
      <c r="G45" s="98" t="s">
        <v>214</v>
      </c>
      <c r="H45" s="97" t="s">
        <v>50</v>
      </c>
      <c r="I45" s="278">
        <v>16.86</v>
      </c>
      <c r="J45" s="97">
        <v>5</v>
      </c>
      <c r="K45" s="225">
        <v>192.25</v>
      </c>
      <c r="L45" s="152"/>
      <c r="M45" s="153">
        <f t="shared" si="0"/>
        <v>3241.335</v>
      </c>
      <c r="N45" s="153">
        <f t="shared" si="1"/>
        <v>0</v>
      </c>
      <c r="O45" s="226">
        <f t="shared" si="2"/>
        <v>0</v>
      </c>
      <c r="P45" s="153">
        <f t="shared" si="7"/>
        <v>0</v>
      </c>
    </row>
    <row r="46" spans="1:16" s="120" customFormat="1">
      <c r="A46" s="151">
        <v>36</v>
      </c>
      <c r="B46" s="98" t="s">
        <v>138</v>
      </c>
      <c r="C46" s="276" t="s">
        <v>749</v>
      </c>
      <c r="D46" s="277" t="s">
        <v>288</v>
      </c>
      <c r="E46" s="98" t="s">
        <v>216</v>
      </c>
      <c r="F46" s="98" t="s">
        <v>848</v>
      </c>
      <c r="G46" s="98" t="s">
        <v>214</v>
      </c>
      <c r="H46" s="97" t="s">
        <v>45</v>
      </c>
      <c r="I46" s="278">
        <v>22.52</v>
      </c>
      <c r="J46" s="97">
        <v>5</v>
      </c>
      <c r="K46" s="225">
        <v>192.25</v>
      </c>
      <c r="L46" s="152"/>
      <c r="M46" s="153">
        <f t="shared" si="0"/>
        <v>4329.47</v>
      </c>
      <c r="N46" s="153">
        <f t="shared" si="1"/>
        <v>0</v>
      </c>
      <c r="O46" s="226">
        <f t="shared" si="2"/>
        <v>0</v>
      </c>
      <c r="P46" s="153">
        <f t="shared" si="7"/>
        <v>0</v>
      </c>
    </row>
    <row r="47" spans="1:16" s="120" customFormat="1" ht="24">
      <c r="A47" s="151">
        <v>37</v>
      </c>
      <c r="B47" s="98" t="s">
        <v>138</v>
      </c>
      <c r="C47" s="276" t="s">
        <v>749</v>
      </c>
      <c r="D47" s="277" t="s">
        <v>288</v>
      </c>
      <c r="E47" s="98" t="s">
        <v>393</v>
      </c>
      <c r="F47" s="98" t="s">
        <v>220</v>
      </c>
      <c r="G47" s="98" t="s">
        <v>214</v>
      </c>
      <c r="H47" s="97" t="s">
        <v>50</v>
      </c>
      <c r="I47" s="278">
        <v>9.93</v>
      </c>
      <c r="J47" s="97">
        <v>5</v>
      </c>
      <c r="K47" s="225">
        <v>192.25</v>
      </c>
      <c r="L47" s="152"/>
      <c r="M47" s="153">
        <f t="shared" si="0"/>
        <v>1909.0425</v>
      </c>
      <c r="N47" s="153">
        <f t="shared" si="1"/>
        <v>0</v>
      </c>
      <c r="O47" s="226">
        <f t="shared" si="2"/>
        <v>0</v>
      </c>
      <c r="P47" s="153">
        <f t="shared" si="7"/>
        <v>0</v>
      </c>
    </row>
    <row r="48" spans="1:16" s="120" customFormat="1" ht="24">
      <c r="A48" s="151">
        <v>38</v>
      </c>
      <c r="B48" s="98" t="s">
        <v>138</v>
      </c>
      <c r="C48" s="276" t="s">
        <v>749</v>
      </c>
      <c r="D48" s="277" t="s">
        <v>288</v>
      </c>
      <c r="E48" s="98" t="s">
        <v>393</v>
      </c>
      <c r="F48" s="98" t="s">
        <v>222</v>
      </c>
      <c r="G48" s="98" t="s">
        <v>214</v>
      </c>
      <c r="H48" s="97" t="s">
        <v>50</v>
      </c>
      <c r="I48" s="278">
        <v>6.22</v>
      </c>
      <c r="J48" s="97">
        <v>5</v>
      </c>
      <c r="K48" s="225">
        <v>192.25</v>
      </c>
      <c r="L48" s="152"/>
      <c r="M48" s="153">
        <f t="shared" si="0"/>
        <v>1195.7949999999998</v>
      </c>
      <c r="N48" s="153">
        <f t="shared" si="1"/>
        <v>0</v>
      </c>
      <c r="O48" s="226">
        <f t="shared" si="2"/>
        <v>0</v>
      </c>
      <c r="P48" s="153">
        <f t="shared" si="7"/>
        <v>0</v>
      </c>
    </row>
    <row r="49" spans="1:16" s="120" customFormat="1">
      <c r="A49" s="151">
        <v>39</v>
      </c>
      <c r="B49" s="98" t="s">
        <v>138</v>
      </c>
      <c r="C49" s="276" t="s">
        <v>749</v>
      </c>
      <c r="D49" s="277" t="s">
        <v>288</v>
      </c>
      <c r="E49" s="98" t="s">
        <v>388</v>
      </c>
      <c r="F49" s="98" t="s">
        <v>139</v>
      </c>
      <c r="G49" s="98" t="s">
        <v>301</v>
      </c>
      <c r="H49" s="97" t="s">
        <v>389</v>
      </c>
      <c r="I49" s="278">
        <v>409.89</v>
      </c>
      <c r="J49" s="97">
        <v>5</v>
      </c>
      <c r="K49" s="225">
        <v>192.25</v>
      </c>
      <c r="L49" s="152"/>
      <c r="M49" s="153">
        <f t="shared" si="0"/>
        <v>78801.352499999994</v>
      </c>
      <c r="N49" s="153">
        <f t="shared" si="1"/>
        <v>0</v>
      </c>
      <c r="O49" s="226">
        <f t="shared" si="2"/>
        <v>0</v>
      </c>
      <c r="P49" s="153">
        <f t="shared" si="7"/>
        <v>0</v>
      </c>
    </row>
    <row r="50" spans="1:16" s="120" customFormat="1" ht="24">
      <c r="A50" s="151">
        <v>40</v>
      </c>
      <c r="B50" s="98" t="s">
        <v>138</v>
      </c>
      <c r="C50" s="276" t="s">
        <v>749</v>
      </c>
      <c r="D50" s="277" t="s">
        <v>288</v>
      </c>
      <c r="E50" s="98" t="s">
        <v>390</v>
      </c>
      <c r="F50" s="98" t="s">
        <v>849</v>
      </c>
      <c r="G50" s="98" t="s">
        <v>214</v>
      </c>
      <c r="H50" s="97" t="s">
        <v>252</v>
      </c>
      <c r="I50" s="278">
        <v>17.79</v>
      </c>
      <c r="J50" s="97">
        <v>5</v>
      </c>
      <c r="K50" s="225">
        <v>192.25</v>
      </c>
      <c r="L50" s="152"/>
      <c r="M50" s="153">
        <f t="shared" si="0"/>
        <v>3420.1275000000001</v>
      </c>
      <c r="N50" s="153">
        <f t="shared" si="1"/>
        <v>0</v>
      </c>
      <c r="O50" s="226">
        <f t="shared" si="2"/>
        <v>0</v>
      </c>
      <c r="P50" s="153">
        <f t="shared" si="7"/>
        <v>0</v>
      </c>
    </row>
    <row r="51" spans="1:16" s="120" customFormat="1" ht="24">
      <c r="A51" s="151">
        <v>41</v>
      </c>
      <c r="B51" s="98" t="s">
        <v>138</v>
      </c>
      <c r="C51" s="276" t="s">
        <v>749</v>
      </c>
      <c r="D51" s="277" t="s">
        <v>288</v>
      </c>
      <c r="E51" s="98" t="s">
        <v>390</v>
      </c>
      <c r="F51" s="98" t="s">
        <v>700</v>
      </c>
      <c r="G51" s="98" t="s">
        <v>301</v>
      </c>
      <c r="H51" s="97" t="s">
        <v>56</v>
      </c>
      <c r="I51" s="278">
        <v>68.349999999999994</v>
      </c>
      <c r="J51" s="97">
        <v>0.23</v>
      </c>
      <c r="K51" s="225">
        <v>12</v>
      </c>
      <c r="L51" s="152"/>
      <c r="M51" s="153">
        <f t="shared" si="0"/>
        <v>820.19999999999993</v>
      </c>
      <c r="N51" s="153">
        <f t="shared" si="1"/>
        <v>0</v>
      </c>
      <c r="O51" s="226">
        <f t="shared" si="2"/>
        <v>0</v>
      </c>
      <c r="P51" s="153">
        <f t="shared" si="7"/>
        <v>0</v>
      </c>
    </row>
    <row r="52" spans="1:16" s="120" customFormat="1">
      <c r="A52" s="155" t="s">
        <v>5</v>
      </c>
      <c r="B52" s="156" t="s">
        <v>83</v>
      </c>
      <c r="C52" s="157"/>
      <c r="D52" s="158"/>
      <c r="E52" s="159"/>
      <c r="F52" s="178"/>
      <c r="G52" s="160"/>
      <c r="H52" s="161"/>
      <c r="I52" s="162">
        <f>SUM(I11:I51)</f>
        <v>1701.8399999999997</v>
      </c>
      <c r="J52" s="163"/>
      <c r="K52" s="163"/>
      <c r="L52" s="227">
        <f>IFERROR(M52/N52,0)</f>
        <v>0</v>
      </c>
      <c r="M52" s="162">
        <f>SUM(M11:M51)</f>
        <v>245540.79299999995</v>
      </c>
      <c r="N52" s="162">
        <f>SUM(N11:N51)</f>
        <v>0</v>
      </c>
      <c r="O52" s="179"/>
      <c r="P52" s="162">
        <f>SUM(P11:P51)</f>
        <v>0</v>
      </c>
    </row>
    <row r="53" spans="1:16">
      <c r="M53" s="166"/>
    </row>
    <row r="54" spans="1:16">
      <c r="A54" s="168" t="s">
        <v>25</v>
      </c>
      <c r="B54" s="168"/>
      <c r="C54" s="169"/>
      <c r="D54" s="170"/>
      <c r="E54" s="170"/>
      <c r="F54" s="170"/>
      <c r="G54" s="171"/>
      <c r="H54" s="172"/>
      <c r="I54" s="173"/>
      <c r="J54" s="173"/>
      <c r="K54" s="173"/>
      <c r="L54" s="173"/>
      <c r="M54" s="173"/>
      <c r="N54" s="173"/>
      <c r="O54" s="173"/>
      <c r="P54" s="173"/>
    </row>
    <row r="55" spans="1:16" ht="6" customHeight="1">
      <c r="A55" s="168"/>
      <c r="B55" s="168"/>
      <c r="C55" s="169"/>
      <c r="D55" s="170"/>
      <c r="E55" s="170"/>
      <c r="F55" s="170"/>
      <c r="G55" s="171"/>
      <c r="H55" s="172"/>
      <c r="I55" s="173"/>
      <c r="J55" s="173"/>
      <c r="K55" s="173"/>
      <c r="L55" s="173"/>
      <c r="M55" s="173"/>
      <c r="N55" s="173"/>
      <c r="O55" s="173"/>
      <c r="P55" s="173"/>
    </row>
    <row r="56" spans="1:16">
      <c r="A56" s="164" t="s">
        <v>26</v>
      </c>
      <c r="B56" s="164" t="s">
        <v>27</v>
      </c>
      <c r="D56" s="134" t="s">
        <v>28</v>
      </c>
      <c r="E56" s="174" t="s">
        <v>29</v>
      </c>
      <c r="F56" s="174"/>
      <c r="K56" s="166"/>
      <c r="L56" s="166"/>
      <c r="M56" s="166"/>
      <c r="N56" s="166"/>
      <c r="O56" s="166"/>
      <c r="P56" s="166"/>
    </row>
    <row r="57" spans="1:16">
      <c r="A57" s="164" t="s">
        <v>12</v>
      </c>
      <c r="B57" s="164" t="s">
        <v>30</v>
      </c>
      <c r="D57" s="134" t="s">
        <v>31</v>
      </c>
      <c r="E57" s="174" t="s">
        <v>32</v>
      </c>
      <c r="F57" s="174"/>
      <c r="K57" s="166"/>
      <c r="L57" s="166"/>
      <c r="M57" s="166"/>
      <c r="N57" s="166"/>
      <c r="O57" s="166"/>
      <c r="P57" s="166"/>
    </row>
    <row r="58" spans="1:16">
      <c r="A58" s="164" t="s">
        <v>33</v>
      </c>
      <c r="B58" s="164" t="s">
        <v>34</v>
      </c>
      <c r="D58" s="170" t="s">
        <v>60</v>
      </c>
      <c r="E58" s="175" t="s">
        <v>61</v>
      </c>
      <c r="F58" s="175"/>
      <c r="K58" s="166"/>
      <c r="L58" s="166"/>
      <c r="M58" s="166"/>
      <c r="N58" s="166"/>
      <c r="O58" s="166"/>
      <c r="P58" s="166"/>
    </row>
    <row r="59" spans="1:16">
      <c r="A59" s="164" t="s">
        <v>35</v>
      </c>
      <c r="B59" s="164" t="s">
        <v>36</v>
      </c>
      <c r="D59" s="176" t="s">
        <v>37</v>
      </c>
      <c r="E59" s="165" t="s">
        <v>38</v>
      </c>
      <c r="K59" s="166"/>
      <c r="L59" s="166"/>
      <c r="M59" s="166"/>
      <c r="N59" s="166"/>
      <c r="O59" s="166"/>
      <c r="P59" s="166"/>
    </row>
    <row r="60" spans="1:16">
      <c r="K60" s="166"/>
      <c r="L60" s="166"/>
      <c r="M60" s="166"/>
      <c r="N60" s="166"/>
      <c r="O60" s="166"/>
      <c r="P60" s="166"/>
    </row>
    <row r="61" spans="1:16">
      <c r="K61" s="166"/>
      <c r="L61" s="166"/>
      <c r="M61" s="166"/>
      <c r="N61" s="166"/>
      <c r="O61" s="166"/>
      <c r="P61" s="166"/>
    </row>
  </sheetData>
  <sheetProtection algorithmName="SHA-512" hashValue="IUIQqSGu3/MXYF7fwVkeBrY87e5kq9rYo5JADZTHX5dfJJ49MV7Oszx69CpJkwz3zJDoBgaQbOODehIvwihVBA==" saltValue="fdHVvfrqk6yKINGJv2CfTA==" spinCount="100000" sheet="1" objects="1" scenarios="1" formatColumns="0" formatRows="0" autoFilter="0"/>
  <autoFilter ref="A9:P52" xr:uid="{26A9351A-F416-4230-A181-B3E009E6B854}"/>
  <mergeCells count="2">
    <mergeCell ref="E5:L6"/>
    <mergeCell ref="A7:D8"/>
  </mergeCells>
  <conditionalFormatting sqref="A7">
    <cfRule type="expression" dxfId="65" priority="2">
      <formula>A7&lt;&gt;""</formula>
    </cfRule>
  </conditionalFormatting>
  <conditionalFormatting sqref="E5:F5">
    <cfRule type="expression" dxfId="64" priority="3">
      <formula>$E$5&lt;&gt;""</formula>
    </cfRule>
  </conditionalFormatting>
  <conditionalFormatting sqref="M1:P1">
    <cfRule type="expression" dxfId="63" priority="1">
      <formula>$M$1&lt;&gt;""</formula>
    </cfRule>
  </conditionalFormatting>
  <pageMargins left="0.70866141732283472" right="0.70866141732283472" top="0.78740157480314965" bottom="0.78740157480314965" header="0" footer="0.31496062992125984"/>
  <pageSetup paperSize="9" scale="53" fitToHeight="0" orientation="portrait" r:id="rId1"/>
  <headerFooter>
    <oddFooter>&amp;LPreisblätter&amp;C&amp;A&amp;R&amp;P -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36AFA-0827-42A4-84D7-2F0C8C45907B}">
  <sheetPr codeName="Tabelle14">
    <tabColor theme="5" tint="0.79998168889431442"/>
    <pageSetUpPr fitToPage="1"/>
  </sheetPr>
  <dimension ref="A1:P151"/>
  <sheetViews>
    <sheetView zoomScale="85" zoomScaleNormal="85" workbookViewId="0">
      <pane ySplit="9" topLeftCell="A11" activePane="bottomLeft" state="frozen"/>
      <selection activeCell="L8" sqref="L8"/>
      <selection pane="bottomLeft" activeCell="G4" sqref="G4"/>
    </sheetView>
  </sheetViews>
  <sheetFormatPr baseColWidth="10" defaultColWidth="11.42578125" defaultRowHeight="13.5"/>
  <cols>
    <col min="1" max="1" width="6.140625" style="164" customWidth="1"/>
    <col min="2" max="2" width="17.5703125" style="164" customWidth="1"/>
    <col min="3" max="3" width="8.140625" style="133" bestFit="1" customWidth="1"/>
    <col min="4" max="4" width="7.85546875" style="134" bestFit="1" customWidth="1"/>
    <col min="5" max="6" width="21.140625" style="165" customWidth="1"/>
    <col min="7" max="7" width="14.140625" style="165" bestFit="1" customWidth="1"/>
    <col min="8" max="8" width="5.140625" style="134" bestFit="1" customWidth="1"/>
    <col min="9" max="9" width="10.42578125" style="166" bestFit="1" customWidth="1"/>
    <col min="10" max="10" width="10" style="166" customWidth="1"/>
    <col min="11" max="11" width="10" style="167" bestFit="1" customWidth="1"/>
    <col min="12" max="12" width="11.5703125" style="167" bestFit="1" customWidth="1"/>
    <col min="13" max="13" width="12.5703125" style="165" customWidth="1"/>
    <col min="14" max="14" width="10.42578125" style="165" customWidth="1"/>
    <col min="15" max="15" width="8.42578125" style="165" customWidth="1"/>
    <col min="16" max="16" width="15.5703125" style="228" customWidth="1"/>
    <col min="17" max="16384" width="11.42578125" style="1"/>
  </cols>
  <sheetData>
    <row r="1" spans="1:16">
      <c r="A1" s="121" t="s">
        <v>16</v>
      </c>
      <c r="B1" s="180" t="s">
        <v>0</v>
      </c>
      <c r="C1" s="122"/>
      <c r="D1" s="123"/>
      <c r="E1" s="124"/>
      <c r="F1" s="279"/>
      <c r="G1" s="125"/>
      <c r="H1" s="126"/>
      <c r="I1" s="127"/>
      <c r="J1" s="128"/>
      <c r="K1" s="128"/>
      <c r="L1" s="181"/>
      <c r="M1" s="129" t="str">
        <f>IF(OR(COUNTA(K11:K141)&lt;&gt;COUNTIF(O11:O141,"&gt;0"),$L$7=""),"Das Preisblatt ist nicht vollständig ausgefüllt!","")</f>
        <v>Das Preisblatt ist nicht vollständig ausgefüllt!</v>
      </c>
      <c r="N1" s="130"/>
      <c r="O1" s="130"/>
      <c r="P1" s="131"/>
    </row>
    <row r="2" spans="1:16">
      <c r="A2" s="132" t="s">
        <v>18</v>
      </c>
      <c r="B2" s="16" t="s">
        <v>209</v>
      </c>
      <c r="E2" s="124" t="s">
        <v>17</v>
      </c>
      <c r="F2" s="279"/>
      <c r="G2" s="135" t="s">
        <v>6</v>
      </c>
      <c r="H2" s="136"/>
      <c r="I2" s="182"/>
      <c r="J2" s="137" t="s">
        <v>13</v>
      </c>
      <c r="K2" s="177" t="s">
        <v>405</v>
      </c>
      <c r="L2" s="183"/>
      <c r="M2" s="138" t="s">
        <v>11</v>
      </c>
      <c r="N2" s="139"/>
      <c r="O2" s="184"/>
      <c r="P2" s="140">
        <f>P142</f>
        <v>0</v>
      </c>
    </row>
    <row r="3" spans="1:16">
      <c r="A3" s="132"/>
      <c r="B3" s="26" t="s">
        <v>210</v>
      </c>
      <c r="E3" s="141" t="s">
        <v>19</v>
      </c>
      <c r="G3" s="142">
        <v>46190</v>
      </c>
      <c r="H3" s="143"/>
      <c r="I3" s="185"/>
      <c r="J3" s="144" t="s">
        <v>59</v>
      </c>
      <c r="K3" s="186" t="s">
        <v>1634</v>
      </c>
      <c r="L3" s="187"/>
      <c r="M3" s="138" t="s">
        <v>9</v>
      </c>
      <c r="N3" s="139"/>
      <c r="O3" s="184"/>
      <c r="P3" s="145">
        <f>N142</f>
        <v>0</v>
      </c>
    </row>
    <row r="4" spans="1:16">
      <c r="A4" s="132"/>
      <c r="B4" s="31" t="s">
        <v>1527</v>
      </c>
      <c r="D4" s="146"/>
      <c r="E4" s="274" t="s">
        <v>208</v>
      </c>
      <c r="F4" s="279"/>
      <c r="G4" s="275">
        <f>P3/MAX(K:K)</f>
        <v>0</v>
      </c>
      <c r="I4" s="188"/>
      <c r="J4" s="189" t="s">
        <v>85</v>
      </c>
      <c r="K4" s="190" t="s">
        <v>633</v>
      </c>
      <c r="L4" s="191"/>
      <c r="M4" s="138" t="s">
        <v>10</v>
      </c>
      <c r="N4" s="139"/>
      <c r="O4" s="192"/>
      <c r="P4" s="193">
        <f>L142</f>
        <v>0</v>
      </c>
    </row>
    <row r="5" spans="1:16">
      <c r="A5" s="147"/>
      <c r="B5" s="148" t="s">
        <v>1538</v>
      </c>
      <c r="C5" s="149"/>
      <c r="D5" s="150"/>
      <c r="E5" s="283" t="str">
        <f>IF(M1="",IF(P4&gt;L8,"Die angebotene Durchschnittsleistung überschreitet die zulässige Obergrenze der Reinigungsleistung",""),"")</f>
        <v/>
      </c>
      <c r="F5" s="283"/>
      <c r="G5" s="283"/>
      <c r="H5" s="283"/>
      <c r="I5" s="283"/>
      <c r="J5" s="283"/>
      <c r="K5" s="283"/>
      <c r="L5" s="284"/>
      <c r="M5" s="194" t="s">
        <v>7</v>
      </c>
      <c r="N5" s="194"/>
      <c r="O5" s="194"/>
      <c r="P5" s="195">
        <f>I142</f>
        <v>4491.5200000000004</v>
      </c>
    </row>
    <row r="6" spans="1:16">
      <c r="A6" s="196"/>
      <c r="B6" s="197"/>
      <c r="E6" s="285"/>
      <c r="F6" s="285"/>
      <c r="G6" s="285"/>
      <c r="H6" s="285"/>
      <c r="I6" s="285"/>
      <c r="J6" s="285"/>
      <c r="K6" s="285"/>
      <c r="L6" s="286"/>
      <c r="M6" s="194" t="s">
        <v>8</v>
      </c>
      <c r="N6" s="194"/>
      <c r="O6" s="198"/>
      <c r="P6" s="195">
        <f>M142</f>
        <v>573310.15049999999</v>
      </c>
    </row>
    <row r="7" spans="1:16" ht="15.75">
      <c r="A7" s="287" t="str">
        <f>IF(AND(ROUND(SUM(I11:I142)/2,2)=ROUND(I142,2),ROUND(SUM(M11:M142)/2,2)=ROUND(M142,2),ROUND(SUM(N11:N142)/2,2)=ROUND(N142,2),ROUND(SUM(P11:P142)/2,2)=ROUND(P142,2)),"","SUMMENFEHLER")</f>
        <v/>
      </c>
      <c r="B7" s="288"/>
      <c r="C7" s="288"/>
      <c r="D7" s="289"/>
      <c r="E7" s="124"/>
      <c r="F7" s="279"/>
      <c r="G7" s="125"/>
      <c r="H7" s="123"/>
      <c r="I7" s="199"/>
      <c r="J7" s="200"/>
      <c r="K7" s="201" t="s">
        <v>40</v>
      </c>
      <c r="L7" s="202"/>
      <c r="M7" s="194" t="s">
        <v>207</v>
      </c>
      <c r="N7" s="194"/>
      <c r="O7" s="194"/>
      <c r="P7" s="203">
        <f>P2/12</f>
        <v>0</v>
      </c>
    </row>
    <row r="8" spans="1:16" ht="15.75">
      <c r="A8" s="290"/>
      <c r="B8" s="291"/>
      <c r="C8" s="291"/>
      <c r="D8" s="292"/>
      <c r="E8" s="124"/>
      <c r="F8" s="279"/>
      <c r="G8" s="125"/>
      <c r="H8" s="123"/>
      <c r="I8" s="200"/>
      <c r="J8" s="200"/>
      <c r="K8" s="201" t="s">
        <v>79</v>
      </c>
      <c r="L8" s="204">
        <v>200</v>
      </c>
      <c r="M8" s="194" t="s">
        <v>39</v>
      </c>
      <c r="N8" s="194"/>
      <c r="O8" s="194"/>
      <c r="P8" s="205">
        <f>COUNTA(J11:J141)</f>
        <v>96</v>
      </c>
    </row>
    <row r="9" spans="1:16" ht="25.5">
      <c r="A9" s="206" t="s">
        <v>1</v>
      </c>
      <c r="B9" s="207" t="s">
        <v>84</v>
      </c>
      <c r="C9" s="208" t="s">
        <v>103</v>
      </c>
      <c r="D9" s="209" t="s">
        <v>12</v>
      </c>
      <c r="E9" s="210" t="s">
        <v>2</v>
      </c>
      <c r="F9" s="210" t="s">
        <v>400</v>
      </c>
      <c r="G9" s="210" t="s">
        <v>20</v>
      </c>
      <c r="H9" s="211" t="s">
        <v>3</v>
      </c>
      <c r="I9" s="207" t="s">
        <v>21</v>
      </c>
      <c r="J9" s="207" t="s">
        <v>1525</v>
      </c>
      <c r="K9" s="212" t="s">
        <v>22</v>
      </c>
      <c r="L9" s="212" t="s">
        <v>194</v>
      </c>
      <c r="M9" s="213" t="s">
        <v>195</v>
      </c>
      <c r="N9" s="214" t="s">
        <v>15</v>
      </c>
      <c r="O9" s="213" t="s">
        <v>23</v>
      </c>
      <c r="P9" s="215" t="s">
        <v>24</v>
      </c>
    </row>
    <row r="10" spans="1:16">
      <c r="A10" s="216"/>
      <c r="B10" s="216"/>
      <c r="C10" s="217"/>
      <c r="D10" s="218"/>
      <c r="E10" s="219"/>
      <c r="F10" s="89"/>
      <c r="G10" s="219"/>
      <c r="H10" s="220"/>
      <c r="I10" s="221"/>
      <c r="J10" s="221"/>
      <c r="K10" s="222"/>
      <c r="L10" s="222"/>
      <c r="M10" s="223"/>
      <c r="N10" s="219"/>
      <c r="O10" s="223"/>
      <c r="P10" s="224"/>
    </row>
    <row r="11" spans="1:16" s="120" customFormat="1">
      <c r="A11" s="151">
        <v>1</v>
      </c>
      <c r="B11" s="98" t="s">
        <v>211</v>
      </c>
      <c r="C11" s="276" t="s">
        <v>141</v>
      </c>
      <c r="D11" s="277" t="s">
        <v>212</v>
      </c>
      <c r="E11" s="98" t="s">
        <v>213</v>
      </c>
      <c r="F11" s="98" t="s">
        <v>169</v>
      </c>
      <c r="G11" s="98" t="s">
        <v>214</v>
      </c>
      <c r="H11" s="97" t="s">
        <v>56</v>
      </c>
      <c r="I11" s="278">
        <v>26.72</v>
      </c>
      <c r="J11" s="97">
        <v>0.23</v>
      </c>
      <c r="K11" s="225">
        <v>12</v>
      </c>
      <c r="L11" s="152"/>
      <c r="M11" s="153">
        <f t="shared" ref="M11:M13" si="0">I11*K11</f>
        <v>320.64</v>
      </c>
      <c r="N11" s="153">
        <f t="shared" ref="N11:N13" si="1">IFERROR(M11/L11,0)</f>
        <v>0</v>
      </c>
      <c r="O11" s="226">
        <f t="shared" ref="O11:O13" si="2">IF(P11&gt;0,P11/K11,0)</f>
        <v>0</v>
      </c>
      <c r="P11" s="153">
        <f t="shared" ref="P11" si="3">ROUND(N11*SVS_UR_2_1,2)</f>
        <v>0</v>
      </c>
    </row>
    <row r="12" spans="1:16" s="120" customFormat="1">
      <c r="A12" s="151">
        <v>2</v>
      </c>
      <c r="B12" s="98" t="s">
        <v>211</v>
      </c>
      <c r="C12" s="276" t="s">
        <v>141</v>
      </c>
      <c r="D12" s="277" t="s">
        <v>215</v>
      </c>
      <c r="E12" s="98" t="s">
        <v>216</v>
      </c>
      <c r="F12" s="98" t="s">
        <v>217</v>
      </c>
      <c r="G12" s="98" t="s">
        <v>214</v>
      </c>
      <c r="H12" s="97" t="s">
        <v>45</v>
      </c>
      <c r="I12" s="278">
        <v>9.4</v>
      </c>
      <c r="J12" s="97">
        <v>5</v>
      </c>
      <c r="K12" s="225">
        <v>192.25</v>
      </c>
      <c r="L12" s="152"/>
      <c r="M12" s="153">
        <f t="shared" si="0"/>
        <v>1807.15</v>
      </c>
      <c r="N12" s="153">
        <f t="shared" si="1"/>
        <v>0</v>
      </c>
      <c r="O12" s="226">
        <f t="shared" si="2"/>
        <v>0</v>
      </c>
      <c r="P12" s="153">
        <f t="shared" ref="P12" si="4">ROUND(N12*SVS_UR_2_1,2)</f>
        <v>0</v>
      </c>
    </row>
    <row r="13" spans="1:16" s="120" customFormat="1">
      <c r="A13" s="151">
        <v>3</v>
      </c>
      <c r="B13" s="98" t="s">
        <v>211</v>
      </c>
      <c r="C13" s="276" t="s">
        <v>141</v>
      </c>
      <c r="D13" s="277" t="s">
        <v>218</v>
      </c>
      <c r="E13" s="98" t="s">
        <v>219</v>
      </c>
      <c r="F13" s="98" t="s">
        <v>220</v>
      </c>
      <c r="G13" s="98" t="s">
        <v>214</v>
      </c>
      <c r="H13" s="97" t="s">
        <v>50</v>
      </c>
      <c r="I13" s="278">
        <v>10.84</v>
      </c>
      <c r="J13" s="97">
        <v>5</v>
      </c>
      <c r="K13" s="225">
        <v>192.25</v>
      </c>
      <c r="L13" s="152"/>
      <c r="M13" s="153">
        <f t="shared" si="0"/>
        <v>2083.9899999999998</v>
      </c>
      <c r="N13" s="153">
        <f t="shared" si="1"/>
        <v>0</v>
      </c>
      <c r="O13" s="226">
        <f t="shared" si="2"/>
        <v>0</v>
      </c>
      <c r="P13" s="153">
        <f t="shared" ref="P13:P14" si="5">ROUND(N13*SVS_UR_2_1,2)</f>
        <v>0</v>
      </c>
    </row>
    <row r="14" spans="1:16" s="120" customFormat="1">
      <c r="A14" s="151">
        <v>4</v>
      </c>
      <c r="B14" s="98" t="s">
        <v>211</v>
      </c>
      <c r="C14" s="276" t="s">
        <v>141</v>
      </c>
      <c r="D14" s="277" t="s">
        <v>221</v>
      </c>
      <c r="E14" s="98" t="s">
        <v>219</v>
      </c>
      <c r="F14" s="98" t="s">
        <v>222</v>
      </c>
      <c r="G14" s="98" t="s">
        <v>214</v>
      </c>
      <c r="H14" s="97" t="s">
        <v>50</v>
      </c>
      <c r="I14" s="278">
        <v>14.78</v>
      </c>
      <c r="J14" s="97">
        <v>5</v>
      </c>
      <c r="K14" s="225">
        <v>192.25</v>
      </c>
      <c r="L14" s="152"/>
      <c r="M14" s="153">
        <f t="shared" ref="M14:M31" si="6">I14*K14</f>
        <v>2841.4549999999999</v>
      </c>
      <c r="N14" s="153">
        <f t="shared" ref="N14:N31" si="7">IFERROR(M14/L14,0)</f>
        <v>0</v>
      </c>
      <c r="O14" s="226">
        <f t="shared" ref="O14:O31" si="8">IF(P14&gt;0,P14/K14,0)</f>
        <v>0</v>
      </c>
      <c r="P14" s="153">
        <f t="shared" si="5"/>
        <v>0</v>
      </c>
    </row>
    <row r="15" spans="1:16" s="120" customFormat="1">
      <c r="A15" s="151">
        <v>5</v>
      </c>
      <c r="B15" s="98" t="s">
        <v>211</v>
      </c>
      <c r="C15" s="276" t="s">
        <v>141</v>
      </c>
      <c r="D15" s="277" t="s">
        <v>223</v>
      </c>
      <c r="E15" s="98" t="s">
        <v>213</v>
      </c>
      <c r="F15" s="98" t="s">
        <v>115</v>
      </c>
      <c r="G15" s="98" t="s">
        <v>214</v>
      </c>
      <c r="H15" s="97" t="s">
        <v>76</v>
      </c>
      <c r="I15" s="278">
        <v>14.28</v>
      </c>
      <c r="J15" s="154"/>
      <c r="K15" s="154"/>
      <c r="L15" s="154"/>
      <c r="M15" s="154"/>
      <c r="N15" s="154"/>
      <c r="O15" s="154"/>
      <c r="P15" s="154"/>
    </row>
    <row r="16" spans="1:16" s="120" customFormat="1">
      <c r="A16" s="151">
        <v>6</v>
      </c>
      <c r="B16" s="98" t="s">
        <v>211</v>
      </c>
      <c r="C16" s="276" t="s">
        <v>141</v>
      </c>
      <c r="D16" s="277" t="s">
        <v>224</v>
      </c>
      <c r="E16" s="98" t="s">
        <v>114</v>
      </c>
      <c r="F16" s="98" t="s">
        <v>225</v>
      </c>
      <c r="G16" s="98" t="s">
        <v>226</v>
      </c>
      <c r="H16" s="97" t="s">
        <v>189</v>
      </c>
      <c r="I16" s="278">
        <v>53.1</v>
      </c>
      <c r="J16" s="97">
        <v>3</v>
      </c>
      <c r="K16" s="225">
        <v>115.35</v>
      </c>
      <c r="L16" s="152"/>
      <c r="M16" s="153">
        <f t="shared" si="6"/>
        <v>6125.085</v>
      </c>
      <c r="N16" s="153">
        <f t="shared" si="7"/>
        <v>0</v>
      </c>
      <c r="O16" s="226">
        <f t="shared" si="8"/>
        <v>0</v>
      </c>
      <c r="P16" s="153">
        <f t="shared" ref="P16:P31" si="9">ROUND(N16*SVS_UR_2_1,2)</f>
        <v>0</v>
      </c>
    </row>
    <row r="17" spans="1:16" s="120" customFormat="1">
      <c r="A17" s="151">
        <v>7</v>
      </c>
      <c r="B17" s="98" t="s">
        <v>211</v>
      </c>
      <c r="C17" s="276" t="s">
        <v>141</v>
      </c>
      <c r="D17" s="277" t="s">
        <v>227</v>
      </c>
      <c r="E17" s="98" t="s">
        <v>228</v>
      </c>
      <c r="F17" s="98" t="s">
        <v>229</v>
      </c>
      <c r="G17" s="98" t="s">
        <v>226</v>
      </c>
      <c r="H17" s="97" t="s">
        <v>45</v>
      </c>
      <c r="I17" s="278">
        <v>22.91</v>
      </c>
      <c r="J17" s="97">
        <v>5</v>
      </c>
      <c r="K17" s="225">
        <v>192.25</v>
      </c>
      <c r="L17" s="152"/>
      <c r="M17" s="153">
        <f t="shared" si="6"/>
        <v>4404.4475000000002</v>
      </c>
      <c r="N17" s="153">
        <f t="shared" si="7"/>
        <v>0</v>
      </c>
      <c r="O17" s="226">
        <f t="shared" si="8"/>
        <v>0</v>
      </c>
      <c r="P17" s="153">
        <f t="shared" si="9"/>
        <v>0</v>
      </c>
    </row>
    <row r="18" spans="1:16" s="120" customFormat="1">
      <c r="A18" s="151">
        <v>8</v>
      </c>
      <c r="B18" s="98" t="s">
        <v>211</v>
      </c>
      <c r="C18" s="276" t="s">
        <v>141</v>
      </c>
      <c r="D18" s="277" t="s">
        <v>230</v>
      </c>
      <c r="E18" s="98" t="s">
        <v>213</v>
      </c>
      <c r="F18" s="98" t="s">
        <v>231</v>
      </c>
      <c r="G18" s="98" t="s">
        <v>226</v>
      </c>
      <c r="H18" s="97" t="s">
        <v>76</v>
      </c>
      <c r="I18" s="278">
        <v>53.1</v>
      </c>
      <c r="J18" s="154"/>
      <c r="K18" s="154"/>
      <c r="L18" s="154"/>
      <c r="M18" s="154"/>
      <c r="N18" s="154"/>
      <c r="O18" s="154"/>
      <c r="P18" s="154"/>
    </row>
    <row r="19" spans="1:16" s="120" customFormat="1">
      <c r="A19" s="151">
        <v>9</v>
      </c>
      <c r="B19" s="98" t="s">
        <v>211</v>
      </c>
      <c r="C19" s="276" t="s">
        <v>141</v>
      </c>
      <c r="D19" s="277" t="s">
        <v>232</v>
      </c>
      <c r="E19" s="98" t="s">
        <v>213</v>
      </c>
      <c r="F19" s="98" t="s">
        <v>233</v>
      </c>
      <c r="G19" s="98" t="s">
        <v>226</v>
      </c>
      <c r="H19" s="97" t="s">
        <v>76</v>
      </c>
      <c r="I19" s="278">
        <v>22.63</v>
      </c>
      <c r="J19" s="154"/>
      <c r="K19" s="154"/>
      <c r="L19" s="154"/>
      <c r="M19" s="154"/>
      <c r="N19" s="154"/>
      <c r="O19" s="154"/>
      <c r="P19" s="154"/>
    </row>
    <row r="20" spans="1:16" s="120" customFormat="1" ht="24">
      <c r="A20" s="151">
        <v>10</v>
      </c>
      <c r="B20" s="98" t="s">
        <v>211</v>
      </c>
      <c r="C20" s="276" t="s">
        <v>141</v>
      </c>
      <c r="D20" s="277" t="s">
        <v>234</v>
      </c>
      <c r="E20" s="98" t="s">
        <v>213</v>
      </c>
      <c r="F20" s="98" t="s">
        <v>235</v>
      </c>
      <c r="G20" s="98" t="s">
        <v>226</v>
      </c>
      <c r="H20" s="97" t="s">
        <v>76</v>
      </c>
      <c r="I20" s="278">
        <v>26.94</v>
      </c>
      <c r="J20" s="154"/>
      <c r="K20" s="154"/>
      <c r="L20" s="154"/>
      <c r="M20" s="154"/>
      <c r="N20" s="154"/>
      <c r="O20" s="154"/>
      <c r="P20" s="154"/>
    </row>
    <row r="21" spans="1:16" s="120" customFormat="1">
      <c r="A21" s="151">
        <v>11</v>
      </c>
      <c r="B21" s="98" t="s">
        <v>211</v>
      </c>
      <c r="C21" s="276" t="s">
        <v>141</v>
      </c>
      <c r="D21" s="277" t="s">
        <v>236</v>
      </c>
      <c r="E21" s="98" t="s">
        <v>213</v>
      </c>
      <c r="F21" s="98" t="s">
        <v>237</v>
      </c>
      <c r="G21" s="98" t="s">
        <v>226</v>
      </c>
      <c r="H21" s="97" t="s">
        <v>76</v>
      </c>
      <c r="I21" s="278">
        <v>52.48</v>
      </c>
      <c r="J21" s="154"/>
      <c r="K21" s="154"/>
      <c r="L21" s="154"/>
      <c r="M21" s="154"/>
      <c r="N21" s="154"/>
      <c r="O21" s="154"/>
      <c r="P21" s="154"/>
    </row>
    <row r="22" spans="1:16" s="120" customFormat="1">
      <c r="A22" s="151">
        <v>12</v>
      </c>
      <c r="B22" s="98" t="s">
        <v>211</v>
      </c>
      <c r="C22" s="276" t="s">
        <v>141</v>
      </c>
      <c r="D22" s="277" t="s">
        <v>238</v>
      </c>
      <c r="E22" s="98" t="s">
        <v>216</v>
      </c>
      <c r="F22" s="98" t="s">
        <v>239</v>
      </c>
      <c r="G22" s="98" t="s">
        <v>214</v>
      </c>
      <c r="H22" s="97" t="s">
        <v>45</v>
      </c>
      <c r="I22" s="278">
        <v>16.3</v>
      </c>
      <c r="J22" s="97">
        <v>5</v>
      </c>
      <c r="K22" s="225">
        <v>192.25</v>
      </c>
      <c r="L22" s="152"/>
      <c r="M22" s="153">
        <f t="shared" si="6"/>
        <v>3133.6750000000002</v>
      </c>
      <c r="N22" s="153">
        <f t="shared" si="7"/>
        <v>0</v>
      </c>
      <c r="O22" s="226">
        <f t="shared" si="8"/>
        <v>0</v>
      </c>
      <c r="P22" s="153">
        <f t="shared" si="9"/>
        <v>0</v>
      </c>
    </row>
    <row r="23" spans="1:16" s="120" customFormat="1">
      <c r="A23" s="151">
        <v>13</v>
      </c>
      <c r="B23" s="98" t="s">
        <v>211</v>
      </c>
      <c r="C23" s="276" t="s">
        <v>141</v>
      </c>
      <c r="D23" s="277" t="s">
        <v>240</v>
      </c>
      <c r="E23" s="98" t="s">
        <v>216</v>
      </c>
      <c r="F23" s="98" t="s">
        <v>241</v>
      </c>
      <c r="G23" s="98" t="s">
        <v>214</v>
      </c>
      <c r="H23" s="97" t="s">
        <v>45</v>
      </c>
      <c r="I23" s="278">
        <v>30.11</v>
      </c>
      <c r="J23" s="97">
        <v>5</v>
      </c>
      <c r="K23" s="225">
        <v>192.25</v>
      </c>
      <c r="L23" s="152"/>
      <c r="M23" s="153">
        <f t="shared" si="6"/>
        <v>5788.6475</v>
      </c>
      <c r="N23" s="153">
        <f t="shared" si="7"/>
        <v>0</v>
      </c>
      <c r="O23" s="226">
        <f t="shared" si="8"/>
        <v>0</v>
      </c>
      <c r="P23" s="153">
        <f t="shared" si="9"/>
        <v>0</v>
      </c>
    </row>
    <row r="24" spans="1:16" s="120" customFormat="1">
      <c r="A24" s="151">
        <v>14</v>
      </c>
      <c r="B24" s="98" t="s">
        <v>211</v>
      </c>
      <c r="C24" s="276" t="s">
        <v>141</v>
      </c>
      <c r="D24" s="277" t="s">
        <v>242</v>
      </c>
      <c r="E24" s="98" t="s">
        <v>216</v>
      </c>
      <c r="F24" s="98" t="s">
        <v>243</v>
      </c>
      <c r="G24" s="98" t="s">
        <v>214</v>
      </c>
      <c r="H24" s="97" t="s">
        <v>45</v>
      </c>
      <c r="I24" s="278">
        <v>7.73</v>
      </c>
      <c r="J24" s="97">
        <v>5</v>
      </c>
      <c r="K24" s="225">
        <v>192.25</v>
      </c>
      <c r="L24" s="152"/>
      <c r="M24" s="153">
        <f t="shared" si="6"/>
        <v>1486.0925</v>
      </c>
      <c r="N24" s="153">
        <f t="shared" si="7"/>
        <v>0</v>
      </c>
      <c r="O24" s="226">
        <f t="shared" si="8"/>
        <v>0</v>
      </c>
      <c r="P24" s="153">
        <f t="shared" si="9"/>
        <v>0</v>
      </c>
    </row>
    <row r="25" spans="1:16" s="120" customFormat="1">
      <c r="A25" s="151">
        <v>15</v>
      </c>
      <c r="B25" s="98" t="s">
        <v>211</v>
      </c>
      <c r="C25" s="276" t="s">
        <v>141</v>
      </c>
      <c r="D25" s="277" t="s">
        <v>242</v>
      </c>
      <c r="E25" s="98" t="s">
        <v>216</v>
      </c>
      <c r="F25" s="98" t="s">
        <v>244</v>
      </c>
      <c r="G25" s="98" t="s">
        <v>214</v>
      </c>
      <c r="H25" s="97" t="s">
        <v>46</v>
      </c>
      <c r="I25" s="278">
        <v>11.86</v>
      </c>
      <c r="J25" s="97">
        <v>5</v>
      </c>
      <c r="K25" s="225">
        <v>192.25</v>
      </c>
      <c r="L25" s="152"/>
      <c r="M25" s="153">
        <f t="shared" si="6"/>
        <v>2280.085</v>
      </c>
      <c r="N25" s="153">
        <f t="shared" si="7"/>
        <v>0</v>
      </c>
      <c r="O25" s="226">
        <f t="shared" si="8"/>
        <v>0</v>
      </c>
      <c r="P25" s="153">
        <f t="shared" si="9"/>
        <v>0</v>
      </c>
    </row>
    <row r="26" spans="1:16" s="120" customFormat="1">
      <c r="A26" s="151">
        <v>16</v>
      </c>
      <c r="B26" s="98" t="s">
        <v>211</v>
      </c>
      <c r="C26" s="276" t="s">
        <v>132</v>
      </c>
      <c r="D26" s="277" t="s">
        <v>245</v>
      </c>
      <c r="E26" s="98" t="s">
        <v>216</v>
      </c>
      <c r="F26" s="98" t="s">
        <v>246</v>
      </c>
      <c r="G26" s="98" t="s">
        <v>214</v>
      </c>
      <c r="H26" s="97" t="s">
        <v>45</v>
      </c>
      <c r="I26" s="278">
        <v>9.84</v>
      </c>
      <c r="J26" s="97">
        <v>5</v>
      </c>
      <c r="K26" s="225">
        <v>192.25</v>
      </c>
      <c r="L26" s="152"/>
      <c r="M26" s="153">
        <f t="shared" si="6"/>
        <v>1891.74</v>
      </c>
      <c r="N26" s="153">
        <f t="shared" si="7"/>
        <v>0</v>
      </c>
      <c r="O26" s="226">
        <f t="shared" si="8"/>
        <v>0</v>
      </c>
      <c r="P26" s="153">
        <f t="shared" si="9"/>
        <v>0</v>
      </c>
    </row>
    <row r="27" spans="1:16" s="120" customFormat="1">
      <c r="A27" s="151">
        <v>17</v>
      </c>
      <c r="B27" s="98" t="s">
        <v>211</v>
      </c>
      <c r="C27" s="276" t="s">
        <v>132</v>
      </c>
      <c r="D27" s="277" t="s">
        <v>247</v>
      </c>
      <c r="E27" s="98" t="s">
        <v>216</v>
      </c>
      <c r="F27" s="98" t="s">
        <v>248</v>
      </c>
      <c r="G27" s="98" t="s">
        <v>214</v>
      </c>
      <c r="H27" s="97" t="s">
        <v>45</v>
      </c>
      <c r="I27" s="278">
        <v>6.56</v>
      </c>
      <c r="J27" s="97">
        <v>5</v>
      </c>
      <c r="K27" s="225">
        <v>192.25</v>
      </c>
      <c r="L27" s="152"/>
      <c r="M27" s="153">
        <f t="shared" si="6"/>
        <v>1261.1599999999999</v>
      </c>
      <c r="N27" s="153">
        <f t="shared" si="7"/>
        <v>0</v>
      </c>
      <c r="O27" s="226">
        <f t="shared" si="8"/>
        <v>0</v>
      </c>
      <c r="P27" s="153">
        <f t="shared" si="9"/>
        <v>0</v>
      </c>
    </row>
    <row r="28" spans="1:16" s="120" customFormat="1">
      <c r="A28" s="151">
        <v>18</v>
      </c>
      <c r="B28" s="98" t="s">
        <v>211</v>
      </c>
      <c r="C28" s="276" t="s">
        <v>132</v>
      </c>
      <c r="D28" s="277" t="s">
        <v>249</v>
      </c>
      <c r="E28" s="98" t="s">
        <v>250</v>
      </c>
      <c r="F28" s="98" t="s">
        <v>251</v>
      </c>
      <c r="G28" s="98" t="s">
        <v>102</v>
      </c>
      <c r="H28" s="97" t="s">
        <v>252</v>
      </c>
      <c r="I28" s="278">
        <v>13.2</v>
      </c>
      <c r="J28" s="97">
        <v>0.23</v>
      </c>
      <c r="K28" s="225">
        <v>12</v>
      </c>
      <c r="L28" s="152"/>
      <c r="M28" s="153">
        <f t="shared" si="6"/>
        <v>158.39999999999998</v>
      </c>
      <c r="N28" s="153">
        <f t="shared" si="7"/>
        <v>0</v>
      </c>
      <c r="O28" s="226">
        <f t="shared" si="8"/>
        <v>0</v>
      </c>
      <c r="P28" s="153">
        <f t="shared" si="9"/>
        <v>0</v>
      </c>
    </row>
    <row r="29" spans="1:16" s="120" customFormat="1">
      <c r="A29" s="151">
        <v>19</v>
      </c>
      <c r="B29" s="98" t="s">
        <v>211</v>
      </c>
      <c r="C29" s="276" t="s">
        <v>132</v>
      </c>
      <c r="D29" s="277" t="s">
        <v>253</v>
      </c>
      <c r="E29" s="98" t="s">
        <v>114</v>
      </c>
      <c r="F29" s="98" t="s">
        <v>254</v>
      </c>
      <c r="G29" s="98" t="s">
        <v>102</v>
      </c>
      <c r="H29" s="97" t="s">
        <v>189</v>
      </c>
      <c r="I29" s="278">
        <v>55.02</v>
      </c>
      <c r="J29" s="97">
        <v>3</v>
      </c>
      <c r="K29" s="225">
        <v>115.35</v>
      </c>
      <c r="L29" s="152"/>
      <c r="M29" s="153">
        <f t="shared" si="6"/>
        <v>6346.5569999999998</v>
      </c>
      <c r="N29" s="153">
        <f t="shared" si="7"/>
        <v>0</v>
      </c>
      <c r="O29" s="226">
        <f t="shared" si="8"/>
        <v>0</v>
      </c>
      <c r="P29" s="153">
        <f t="shared" si="9"/>
        <v>0</v>
      </c>
    </row>
    <row r="30" spans="1:16" s="120" customFormat="1">
      <c r="A30" s="151">
        <v>20</v>
      </c>
      <c r="B30" s="98" t="s">
        <v>211</v>
      </c>
      <c r="C30" s="276" t="s">
        <v>132</v>
      </c>
      <c r="D30" s="277" t="s">
        <v>255</v>
      </c>
      <c r="E30" s="98" t="s">
        <v>114</v>
      </c>
      <c r="F30" s="98" t="s">
        <v>256</v>
      </c>
      <c r="G30" s="98" t="s">
        <v>102</v>
      </c>
      <c r="H30" s="97" t="s">
        <v>189</v>
      </c>
      <c r="I30" s="278">
        <v>92.9</v>
      </c>
      <c r="J30" s="97">
        <v>3</v>
      </c>
      <c r="K30" s="225">
        <v>115.35</v>
      </c>
      <c r="L30" s="152"/>
      <c r="M30" s="153">
        <f t="shared" si="6"/>
        <v>10716.014999999999</v>
      </c>
      <c r="N30" s="153">
        <f t="shared" si="7"/>
        <v>0</v>
      </c>
      <c r="O30" s="226">
        <f t="shared" si="8"/>
        <v>0</v>
      </c>
      <c r="P30" s="153">
        <f t="shared" si="9"/>
        <v>0</v>
      </c>
    </row>
    <row r="31" spans="1:16" s="120" customFormat="1">
      <c r="A31" s="151">
        <v>21</v>
      </c>
      <c r="B31" s="98" t="s">
        <v>211</v>
      </c>
      <c r="C31" s="276" t="s">
        <v>132</v>
      </c>
      <c r="D31" s="277" t="s">
        <v>257</v>
      </c>
      <c r="E31" s="98" t="s">
        <v>258</v>
      </c>
      <c r="F31" s="98" t="s">
        <v>259</v>
      </c>
      <c r="G31" s="98" t="s">
        <v>102</v>
      </c>
      <c r="H31" s="97" t="s">
        <v>44</v>
      </c>
      <c r="I31" s="278">
        <v>24.16</v>
      </c>
      <c r="J31" s="97">
        <v>5</v>
      </c>
      <c r="K31" s="225">
        <v>192.25</v>
      </c>
      <c r="L31" s="152"/>
      <c r="M31" s="153">
        <f t="shared" si="6"/>
        <v>4644.76</v>
      </c>
      <c r="N31" s="153">
        <f t="shared" si="7"/>
        <v>0</v>
      </c>
      <c r="O31" s="226">
        <f t="shared" si="8"/>
        <v>0</v>
      </c>
      <c r="P31" s="153">
        <f t="shared" si="9"/>
        <v>0</v>
      </c>
    </row>
    <row r="32" spans="1:16" s="120" customFormat="1">
      <c r="A32" s="151">
        <v>22</v>
      </c>
      <c r="B32" s="98" t="s">
        <v>211</v>
      </c>
      <c r="C32" s="276" t="s">
        <v>132</v>
      </c>
      <c r="D32" s="277" t="s">
        <v>260</v>
      </c>
      <c r="E32" s="98" t="s">
        <v>258</v>
      </c>
      <c r="F32" s="98" t="s">
        <v>126</v>
      </c>
      <c r="G32" s="98" t="s">
        <v>102</v>
      </c>
      <c r="H32" s="97" t="s">
        <v>44</v>
      </c>
      <c r="I32" s="278">
        <v>55.4</v>
      </c>
      <c r="J32" s="97">
        <v>5</v>
      </c>
      <c r="K32" s="225">
        <v>192.25</v>
      </c>
      <c r="L32" s="152"/>
      <c r="M32" s="153">
        <f t="shared" ref="M32:M95" si="10">I32*K32</f>
        <v>10650.65</v>
      </c>
      <c r="N32" s="153">
        <f t="shared" ref="N32:N95" si="11">IFERROR(M32/L32,0)</f>
        <v>0</v>
      </c>
      <c r="O32" s="226">
        <f t="shared" ref="O32:O95" si="12">IF(P32&gt;0,P32/K32,0)</f>
        <v>0</v>
      </c>
      <c r="P32" s="153">
        <f t="shared" ref="P32:P95" si="13">ROUND(N32*SVS_UR_2_1,2)</f>
        <v>0</v>
      </c>
    </row>
    <row r="33" spans="1:16" s="120" customFormat="1" ht="24">
      <c r="A33" s="151">
        <v>23</v>
      </c>
      <c r="B33" s="98" t="s">
        <v>211</v>
      </c>
      <c r="C33" s="276" t="s">
        <v>132</v>
      </c>
      <c r="D33" s="277" t="s">
        <v>261</v>
      </c>
      <c r="E33" s="98" t="s">
        <v>258</v>
      </c>
      <c r="F33" s="98" t="s">
        <v>171</v>
      </c>
      <c r="G33" s="98" t="s">
        <v>262</v>
      </c>
      <c r="H33" s="97" t="s">
        <v>43</v>
      </c>
      <c r="I33" s="278">
        <v>27.09</v>
      </c>
      <c r="J33" s="97">
        <v>3</v>
      </c>
      <c r="K33" s="225">
        <v>115.35</v>
      </c>
      <c r="L33" s="152"/>
      <c r="M33" s="153">
        <f t="shared" si="10"/>
        <v>3124.8314999999998</v>
      </c>
      <c r="N33" s="153">
        <f t="shared" si="11"/>
        <v>0</v>
      </c>
      <c r="O33" s="226">
        <f t="shared" si="12"/>
        <v>0</v>
      </c>
      <c r="P33" s="153">
        <f t="shared" si="13"/>
        <v>0</v>
      </c>
    </row>
    <row r="34" spans="1:16" s="120" customFormat="1">
      <c r="A34" s="151">
        <v>24</v>
      </c>
      <c r="B34" s="98" t="s">
        <v>211</v>
      </c>
      <c r="C34" s="276" t="s">
        <v>132</v>
      </c>
      <c r="D34" s="277" t="s">
        <v>263</v>
      </c>
      <c r="E34" s="98" t="s">
        <v>258</v>
      </c>
      <c r="F34" s="98" t="s">
        <v>264</v>
      </c>
      <c r="G34" s="98" t="s">
        <v>102</v>
      </c>
      <c r="H34" s="97" t="s">
        <v>43</v>
      </c>
      <c r="I34" s="278">
        <v>27.6</v>
      </c>
      <c r="J34" s="97">
        <v>3</v>
      </c>
      <c r="K34" s="225">
        <v>115.35</v>
      </c>
      <c r="L34" s="152"/>
      <c r="M34" s="153">
        <f t="shared" si="10"/>
        <v>3183.66</v>
      </c>
      <c r="N34" s="153">
        <f t="shared" si="11"/>
        <v>0</v>
      </c>
      <c r="O34" s="226">
        <f t="shared" si="12"/>
        <v>0</v>
      </c>
      <c r="P34" s="153">
        <f t="shared" si="13"/>
        <v>0</v>
      </c>
    </row>
    <row r="35" spans="1:16" s="120" customFormat="1" ht="24">
      <c r="A35" s="151">
        <v>25</v>
      </c>
      <c r="B35" s="98" t="s">
        <v>211</v>
      </c>
      <c r="C35" s="276" t="s">
        <v>132</v>
      </c>
      <c r="D35" s="277" t="s">
        <v>265</v>
      </c>
      <c r="E35" s="98" t="s">
        <v>258</v>
      </c>
      <c r="F35" s="98" t="s">
        <v>266</v>
      </c>
      <c r="G35" s="98" t="s">
        <v>262</v>
      </c>
      <c r="H35" s="97" t="s">
        <v>43</v>
      </c>
      <c r="I35" s="278">
        <v>20</v>
      </c>
      <c r="J35" s="97">
        <v>3</v>
      </c>
      <c r="K35" s="225">
        <v>115.35</v>
      </c>
      <c r="L35" s="152"/>
      <c r="M35" s="153">
        <f t="shared" si="10"/>
        <v>2307</v>
      </c>
      <c r="N35" s="153">
        <f t="shared" si="11"/>
        <v>0</v>
      </c>
      <c r="O35" s="226">
        <f t="shared" si="12"/>
        <v>0</v>
      </c>
      <c r="P35" s="153">
        <f t="shared" si="13"/>
        <v>0</v>
      </c>
    </row>
    <row r="36" spans="1:16" s="120" customFormat="1">
      <c r="A36" s="151">
        <v>26</v>
      </c>
      <c r="B36" s="98" t="s">
        <v>211</v>
      </c>
      <c r="C36" s="276" t="s">
        <v>132</v>
      </c>
      <c r="D36" s="277" t="s">
        <v>267</v>
      </c>
      <c r="E36" s="98" t="s">
        <v>216</v>
      </c>
      <c r="F36" s="98" t="s">
        <v>140</v>
      </c>
      <c r="G36" s="98" t="s">
        <v>214</v>
      </c>
      <c r="H36" s="97" t="s">
        <v>45</v>
      </c>
      <c r="I36" s="278">
        <v>13.14</v>
      </c>
      <c r="J36" s="97">
        <v>5</v>
      </c>
      <c r="K36" s="225">
        <v>192.25</v>
      </c>
      <c r="L36" s="152"/>
      <c r="M36" s="153">
        <f t="shared" si="10"/>
        <v>2526.165</v>
      </c>
      <c r="N36" s="153">
        <f t="shared" si="11"/>
        <v>0</v>
      </c>
      <c r="O36" s="226">
        <f t="shared" si="12"/>
        <v>0</v>
      </c>
      <c r="P36" s="153">
        <f t="shared" si="13"/>
        <v>0</v>
      </c>
    </row>
    <row r="37" spans="1:16" s="120" customFormat="1">
      <c r="A37" s="151">
        <v>27</v>
      </c>
      <c r="B37" s="98" t="s">
        <v>211</v>
      </c>
      <c r="C37" s="276" t="s">
        <v>132</v>
      </c>
      <c r="D37" s="277" t="s">
        <v>268</v>
      </c>
      <c r="E37" s="98" t="s">
        <v>216</v>
      </c>
      <c r="F37" s="98" t="s">
        <v>243</v>
      </c>
      <c r="G37" s="98" t="s">
        <v>214</v>
      </c>
      <c r="H37" s="97" t="s">
        <v>45</v>
      </c>
      <c r="I37" s="278">
        <v>30.81</v>
      </c>
      <c r="J37" s="97">
        <v>5</v>
      </c>
      <c r="K37" s="225">
        <v>192.25</v>
      </c>
      <c r="L37" s="152"/>
      <c r="M37" s="153">
        <f t="shared" si="10"/>
        <v>5923.2224999999999</v>
      </c>
      <c r="N37" s="153">
        <f t="shared" si="11"/>
        <v>0</v>
      </c>
      <c r="O37" s="226">
        <f t="shared" si="12"/>
        <v>0</v>
      </c>
      <c r="P37" s="153">
        <f t="shared" si="13"/>
        <v>0</v>
      </c>
    </row>
    <row r="38" spans="1:16" s="120" customFormat="1">
      <c r="A38" s="151">
        <v>28</v>
      </c>
      <c r="B38" s="98" t="s">
        <v>211</v>
      </c>
      <c r="C38" s="276" t="s">
        <v>132</v>
      </c>
      <c r="D38" s="277" t="s">
        <v>268</v>
      </c>
      <c r="E38" s="98" t="s">
        <v>216</v>
      </c>
      <c r="F38" s="98" t="s">
        <v>269</v>
      </c>
      <c r="G38" s="98" t="s">
        <v>214</v>
      </c>
      <c r="H38" s="97" t="s">
        <v>46</v>
      </c>
      <c r="I38" s="278">
        <v>11.77</v>
      </c>
      <c r="J38" s="97">
        <v>5</v>
      </c>
      <c r="K38" s="225">
        <v>192.25</v>
      </c>
      <c r="L38" s="152"/>
      <c r="M38" s="153">
        <f t="shared" si="10"/>
        <v>2262.7824999999998</v>
      </c>
      <c r="N38" s="153">
        <f t="shared" si="11"/>
        <v>0</v>
      </c>
      <c r="O38" s="226">
        <f t="shared" si="12"/>
        <v>0</v>
      </c>
      <c r="P38" s="153">
        <f t="shared" si="13"/>
        <v>0</v>
      </c>
    </row>
    <row r="39" spans="1:16" s="120" customFormat="1">
      <c r="A39" s="151">
        <v>29</v>
      </c>
      <c r="B39" s="98" t="s">
        <v>211</v>
      </c>
      <c r="C39" s="276" t="s">
        <v>270</v>
      </c>
      <c r="D39" s="277" t="s">
        <v>271</v>
      </c>
      <c r="E39" s="98" t="s">
        <v>216</v>
      </c>
      <c r="F39" s="98" t="s">
        <v>272</v>
      </c>
      <c r="G39" s="98" t="s">
        <v>214</v>
      </c>
      <c r="H39" s="97" t="s">
        <v>45</v>
      </c>
      <c r="I39" s="278">
        <v>34.020000000000003</v>
      </c>
      <c r="J39" s="97">
        <v>5</v>
      </c>
      <c r="K39" s="225">
        <v>192.25</v>
      </c>
      <c r="L39" s="152"/>
      <c r="M39" s="153">
        <f t="shared" si="10"/>
        <v>6540.3450000000003</v>
      </c>
      <c r="N39" s="153">
        <f t="shared" si="11"/>
        <v>0</v>
      </c>
      <c r="O39" s="226">
        <f t="shared" si="12"/>
        <v>0</v>
      </c>
      <c r="P39" s="153">
        <f t="shared" si="13"/>
        <v>0</v>
      </c>
    </row>
    <row r="40" spans="1:16" s="120" customFormat="1">
      <c r="A40" s="151">
        <v>30</v>
      </c>
      <c r="B40" s="98" t="s">
        <v>211</v>
      </c>
      <c r="C40" s="276" t="s">
        <v>273</v>
      </c>
      <c r="D40" s="277" t="s">
        <v>274</v>
      </c>
      <c r="E40" s="98" t="s">
        <v>216</v>
      </c>
      <c r="F40" s="98" t="s">
        <v>275</v>
      </c>
      <c r="G40" s="98" t="s">
        <v>214</v>
      </c>
      <c r="H40" s="97" t="s">
        <v>45</v>
      </c>
      <c r="I40" s="278">
        <v>34.03</v>
      </c>
      <c r="J40" s="97">
        <v>5</v>
      </c>
      <c r="K40" s="225">
        <v>192.25</v>
      </c>
      <c r="L40" s="152"/>
      <c r="M40" s="153">
        <f t="shared" si="10"/>
        <v>6542.2674999999999</v>
      </c>
      <c r="N40" s="153">
        <f t="shared" si="11"/>
        <v>0</v>
      </c>
      <c r="O40" s="226">
        <f t="shared" si="12"/>
        <v>0</v>
      </c>
      <c r="P40" s="153">
        <f t="shared" si="13"/>
        <v>0</v>
      </c>
    </row>
    <row r="41" spans="1:16" s="120" customFormat="1" ht="24">
      <c r="A41" s="151">
        <v>31</v>
      </c>
      <c r="B41" s="98" t="s">
        <v>211</v>
      </c>
      <c r="C41" s="276" t="s">
        <v>270</v>
      </c>
      <c r="D41" s="277" t="s">
        <v>276</v>
      </c>
      <c r="E41" s="98" t="s">
        <v>114</v>
      </c>
      <c r="F41" s="98" t="s">
        <v>277</v>
      </c>
      <c r="G41" s="98" t="s">
        <v>102</v>
      </c>
      <c r="H41" s="97" t="s">
        <v>189</v>
      </c>
      <c r="I41" s="278">
        <v>55.01</v>
      </c>
      <c r="J41" s="97">
        <v>3</v>
      </c>
      <c r="K41" s="225">
        <v>115.35</v>
      </c>
      <c r="L41" s="152"/>
      <c r="M41" s="153">
        <f t="shared" si="10"/>
        <v>6345.4034999999994</v>
      </c>
      <c r="N41" s="153">
        <f t="shared" si="11"/>
        <v>0</v>
      </c>
      <c r="O41" s="226">
        <f t="shared" si="12"/>
        <v>0</v>
      </c>
      <c r="P41" s="153">
        <f t="shared" si="13"/>
        <v>0</v>
      </c>
    </row>
    <row r="42" spans="1:16" s="120" customFormat="1">
      <c r="A42" s="151">
        <v>32</v>
      </c>
      <c r="B42" s="98" t="s">
        <v>211</v>
      </c>
      <c r="C42" s="276" t="s">
        <v>270</v>
      </c>
      <c r="D42" s="277" t="s">
        <v>278</v>
      </c>
      <c r="E42" s="98" t="s">
        <v>279</v>
      </c>
      <c r="F42" s="98">
        <v>1</v>
      </c>
      <c r="G42" s="98" t="s">
        <v>102</v>
      </c>
      <c r="H42" s="97" t="s">
        <v>189</v>
      </c>
      <c r="I42" s="278">
        <v>55.02</v>
      </c>
      <c r="J42" s="97">
        <v>3</v>
      </c>
      <c r="K42" s="225">
        <v>115.35</v>
      </c>
      <c r="L42" s="152"/>
      <c r="M42" s="153">
        <f t="shared" si="10"/>
        <v>6346.5569999999998</v>
      </c>
      <c r="N42" s="153">
        <f t="shared" si="11"/>
        <v>0</v>
      </c>
      <c r="O42" s="226">
        <f t="shared" si="12"/>
        <v>0</v>
      </c>
      <c r="P42" s="153">
        <f t="shared" si="13"/>
        <v>0</v>
      </c>
    </row>
    <row r="43" spans="1:16" s="120" customFormat="1">
      <c r="A43" s="151">
        <v>33</v>
      </c>
      <c r="B43" s="98" t="s">
        <v>211</v>
      </c>
      <c r="C43" s="276" t="s">
        <v>270</v>
      </c>
      <c r="D43" s="277" t="s">
        <v>280</v>
      </c>
      <c r="E43" s="98" t="s">
        <v>279</v>
      </c>
      <c r="F43" s="98">
        <v>2</v>
      </c>
      <c r="G43" s="98" t="s">
        <v>102</v>
      </c>
      <c r="H43" s="97" t="s">
        <v>189</v>
      </c>
      <c r="I43" s="278">
        <v>56.65</v>
      </c>
      <c r="J43" s="97">
        <v>3</v>
      </c>
      <c r="K43" s="225">
        <v>115.35</v>
      </c>
      <c r="L43" s="152"/>
      <c r="M43" s="153">
        <f t="shared" si="10"/>
        <v>6534.5774999999994</v>
      </c>
      <c r="N43" s="153">
        <f t="shared" si="11"/>
        <v>0</v>
      </c>
      <c r="O43" s="226">
        <f t="shared" si="12"/>
        <v>0</v>
      </c>
      <c r="P43" s="153">
        <f t="shared" si="13"/>
        <v>0</v>
      </c>
    </row>
    <row r="44" spans="1:16" s="120" customFormat="1">
      <c r="A44" s="151">
        <v>34</v>
      </c>
      <c r="B44" s="98" t="s">
        <v>211</v>
      </c>
      <c r="C44" s="276" t="s">
        <v>270</v>
      </c>
      <c r="D44" s="277" t="s">
        <v>281</v>
      </c>
      <c r="E44" s="98" t="s">
        <v>279</v>
      </c>
      <c r="F44" s="98">
        <v>3</v>
      </c>
      <c r="G44" s="98" t="s">
        <v>102</v>
      </c>
      <c r="H44" s="97" t="s">
        <v>189</v>
      </c>
      <c r="I44" s="278">
        <v>55.02</v>
      </c>
      <c r="J44" s="97">
        <v>3</v>
      </c>
      <c r="K44" s="225">
        <v>115.35</v>
      </c>
      <c r="L44" s="152"/>
      <c r="M44" s="153">
        <f t="shared" si="10"/>
        <v>6346.5569999999998</v>
      </c>
      <c r="N44" s="153">
        <f t="shared" si="11"/>
        <v>0</v>
      </c>
      <c r="O44" s="226">
        <f t="shared" si="12"/>
        <v>0</v>
      </c>
      <c r="P44" s="153">
        <f t="shared" si="13"/>
        <v>0</v>
      </c>
    </row>
    <row r="45" spans="1:16" s="120" customFormat="1">
      <c r="A45" s="151">
        <v>35</v>
      </c>
      <c r="B45" s="98" t="s">
        <v>211</v>
      </c>
      <c r="C45" s="276" t="s">
        <v>270</v>
      </c>
      <c r="D45" s="277" t="s">
        <v>282</v>
      </c>
      <c r="E45" s="98" t="s">
        <v>279</v>
      </c>
      <c r="F45" s="98">
        <v>4</v>
      </c>
      <c r="G45" s="98" t="s">
        <v>102</v>
      </c>
      <c r="H45" s="97" t="s">
        <v>189</v>
      </c>
      <c r="I45" s="278">
        <v>55.21</v>
      </c>
      <c r="J45" s="97">
        <v>3</v>
      </c>
      <c r="K45" s="225">
        <v>115.35</v>
      </c>
      <c r="L45" s="152"/>
      <c r="M45" s="153">
        <f t="shared" si="10"/>
        <v>6368.4735000000001</v>
      </c>
      <c r="N45" s="153">
        <f t="shared" si="11"/>
        <v>0</v>
      </c>
      <c r="O45" s="226">
        <f t="shared" si="12"/>
        <v>0</v>
      </c>
      <c r="P45" s="153">
        <f t="shared" si="13"/>
        <v>0</v>
      </c>
    </row>
    <row r="46" spans="1:16" s="120" customFormat="1">
      <c r="A46" s="151">
        <v>36</v>
      </c>
      <c r="B46" s="98" t="s">
        <v>211</v>
      </c>
      <c r="C46" s="276" t="s">
        <v>270</v>
      </c>
      <c r="D46" s="277" t="s">
        <v>283</v>
      </c>
      <c r="E46" s="98" t="s">
        <v>216</v>
      </c>
      <c r="F46" s="98" t="s">
        <v>284</v>
      </c>
      <c r="G46" s="98" t="s">
        <v>214</v>
      </c>
      <c r="H46" s="97" t="s">
        <v>45</v>
      </c>
      <c r="I46" s="278">
        <v>28.88</v>
      </c>
      <c r="J46" s="97">
        <v>5</v>
      </c>
      <c r="K46" s="225">
        <v>192.25</v>
      </c>
      <c r="L46" s="152"/>
      <c r="M46" s="153">
        <f t="shared" si="10"/>
        <v>5552.1799999999994</v>
      </c>
      <c r="N46" s="153">
        <f t="shared" si="11"/>
        <v>0</v>
      </c>
      <c r="O46" s="226">
        <f t="shared" si="12"/>
        <v>0</v>
      </c>
      <c r="P46" s="153">
        <f t="shared" si="13"/>
        <v>0</v>
      </c>
    </row>
    <row r="47" spans="1:16" s="120" customFormat="1">
      <c r="A47" s="151">
        <v>37</v>
      </c>
      <c r="B47" s="98" t="s">
        <v>211</v>
      </c>
      <c r="C47" s="276" t="s">
        <v>270</v>
      </c>
      <c r="D47" s="277" t="s">
        <v>283</v>
      </c>
      <c r="E47" s="98" t="s">
        <v>216</v>
      </c>
      <c r="F47" s="98" t="s">
        <v>244</v>
      </c>
      <c r="G47" s="98" t="s">
        <v>214</v>
      </c>
      <c r="H47" s="97" t="s">
        <v>46</v>
      </c>
      <c r="I47" s="278">
        <v>12.95</v>
      </c>
      <c r="J47" s="97">
        <v>5</v>
      </c>
      <c r="K47" s="225">
        <v>192.25</v>
      </c>
      <c r="L47" s="152"/>
      <c r="M47" s="153">
        <f t="shared" si="10"/>
        <v>2489.6374999999998</v>
      </c>
      <c r="N47" s="153">
        <f t="shared" si="11"/>
        <v>0</v>
      </c>
      <c r="O47" s="226">
        <f t="shared" si="12"/>
        <v>0</v>
      </c>
      <c r="P47" s="153">
        <f t="shared" si="13"/>
        <v>0</v>
      </c>
    </row>
    <row r="48" spans="1:16" s="120" customFormat="1">
      <c r="A48" s="151">
        <v>38</v>
      </c>
      <c r="B48" s="98" t="s">
        <v>211</v>
      </c>
      <c r="C48" s="276" t="s">
        <v>285</v>
      </c>
      <c r="D48" s="277" t="s">
        <v>286</v>
      </c>
      <c r="E48" s="98" t="s">
        <v>213</v>
      </c>
      <c r="F48" s="98" t="s">
        <v>287</v>
      </c>
      <c r="G48" s="98" t="s">
        <v>288</v>
      </c>
      <c r="H48" s="97" t="s">
        <v>76</v>
      </c>
      <c r="I48" s="278">
        <v>24.68</v>
      </c>
      <c r="J48" s="154"/>
      <c r="K48" s="154"/>
      <c r="L48" s="154"/>
      <c r="M48" s="154"/>
      <c r="N48" s="154"/>
      <c r="O48" s="154"/>
      <c r="P48" s="154"/>
    </row>
    <row r="49" spans="1:16" s="120" customFormat="1">
      <c r="A49" s="151">
        <v>39</v>
      </c>
      <c r="B49" s="98" t="s">
        <v>211</v>
      </c>
      <c r="C49" s="276" t="s">
        <v>285</v>
      </c>
      <c r="D49" s="277" t="s">
        <v>289</v>
      </c>
      <c r="E49" s="98" t="s">
        <v>213</v>
      </c>
      <c r="F49" s="98" t="s">
        <v>290</v>
      </c>
      <c r="G49" s="98" t="s">
        <v>288</v>
      </c>
      <c r="H49" s="97" t="s">
        <v>76</v>
      </c>
      <c r="I49" s="278">
        <v>21.71</v>
      </c>
      <c r="J49" s="154"/>
      <c r="K49" s="154"/>
      <c r="L49" s="154"/>
      <c r="M49" s="154"/>
      <c r="N49" s="154"/>
      <c r="O49" s="154"/>
      <c r="P49" s="154"/>
    </row>
    <row r="50" spans="1:16" s="120" customFormat="1">
      <c r="A50" s="151">
        <v>40</v>
      </c>
      <c r="B50" s="98" t="s">
        <v>211</v>
      </c>
      <c r="C50" s="276" t="s">
        <v>285</v>
      </c>
      <c r="D50" s="277" t="s">
        <v>289</v>
      </c>
      <c r="E50" s="98" t="s">
        <v>213</v>
      </c>
      <c r="F50" s="98" t="s">
        <v>291</v>
      </c>
      <c r="G50" s="98" t="s">
        <v>214</v>
      </c>
      <c r="H50" s="97" t="s">
        <v>76</v>
      </c>
      <c r="I50" s="278">
        <v>3.06</v>
      </c>
      <c r="J50" s="154"/>
      <c r="K50" s="154"/>
      <c r="L50" s="154"/>
      <c r="M50" s="154"/>
      <c r="N50" s="154"/>
      <c r="O50" s="154"/>
      <c r="P50" s="154"/>
    </row>
    <row r="51" spans="1:16" s="120" customFormat="1">
      <c r="A51" s="151">
        <v>41</v>
      </c>
      <c r="B51" s="98" t="s">
        <v>211</v>
      </c>
      <c r="C51" s="276" t="s">
        <v>285</v>
      </c>
      <c r="D51" s="277" t="s">
        <v>292</v>
      </c>
      <c r="E51" s="98" t="s">
        <v>216</v>
      </c>
      <c r="F51" s="98" t="s">
        <v>293</v>
      </c>
      <c r="G51" s="98" t="s">
        <v>214</v>
      </c>
      <c r="H51" s="97" t="s">
        <v>76</v>
      </c>
      <c r="I51" s="278">
        <v>7.06</v>
      </c>
      <c r="J51" s="154"/>
      <c r="K51" s="154"/>
      <c r="L51" s="154"/>
      <c r="M51" s="154"/>
      <c r="N51" s="154"/>
      <c r="O51" s="154"/>
      <c r="P51" s="154"/>
    </row>
    <row r="52" spans="1:16" s="120" customFormat="1">
      <c r="A52" s="151">
        <v>42</v>
      </c>
      <c r="B52" s="98" t="s">
        <v>211</v>
      </c>
      <c r="C52" s="276" t="s">
        <v>285</v>
      </c>
      <c r="D52" s="277" t="s">
        <v>294</v>
      </c>
      <c r="E52" s="98" t="s">
        <v>216</v>
      </c>
      <c r="F52" s="98" t="s">
        <v>275</v>
      </c>
      <c r="G52" s="98" t="s">
        <v>214</v>
      </c>
      <c r="H52" s="97" t="s">
        <v>45</v>
      </c>
      <c r="I52" s="278">
        <v>9.3699999999999992</v>
      </c>
      <c r="J52" s="97">
        <v>5</v>
      </c>
      <c r="K52" s="225">
        <v>192.25</v>
      </c>
      <c r="L52" s="152"/>
      <c r="M52" s="153">
        <f t="shared" si="10"/>
        <v>1801.3824999999999</v>
      </c>
      <c r="N52" s="153">
        <f t="shared" si="11"/>
        <v>0</v>
      </c>
      <c r="O52" s="226">
        <f t="shared" si="12"/>
        <v>0</v>
      </c>
      <c r="P52" s="153">
        <f t="shared" si="13"/>
        <v>0</v>
      </c>
    </row>
    <row r="53" spans="1:16" s="120" customFormat="1">
      <c r="A53" s="151">
        <v>43</v>
      </c>
      <c r="B53" s="98" t="s">
        <v>211</v>
      </c>
      <c r="C53" s="276" t="s">
        <v>285</v>
      </c>
      <c r="D53" s="277" t="s">
        <v>295</v>
      </c>
      <c r="E53" s="98" t="s">
        <v>213</v>
      </c>
      <c r="F53" s="98" t="s">
        <v>296</v>
      </c>
      <c r="G53" s="98" t="s">
        <v>288</v>
      </c>
      <c r="H53" s="97" t="s">
        <v>76</v>
      </c>
      <c r="I53" s="278">
        <v>25.37</v>
      </c>
      <c r="J53" s="154"/>
      <c r="K53" s="154"/>
      <c r="L53" s="154"/>
      <c r="M53" s="154"/>
      <c r="N53" s="154"/>
      <c r="O53" s="154"/>
      <c r="P53" s="154"/>
    </row>
    <row r="54" spans="1:16" s="120" customFormat="1">
      <c r="A54" s="151">
        <v>44</v>
      </c>
      <c r="B54" s="98" t="s">
        <v>211</v>
      </c>
      <c r="C54" s="276" t="s">
        <v>285</v>
      </c>
      <c r="D54" s="277" t="s">
        <v>297</v>
      </c>
      <c r="E54" s="98" t="s">
        <v>213</v>
      </c>
      <c r="F54" s="98" t="s">
        <v>298</v>
      </c>
      <c r="G54" s="98" t="s">
        <v>288</v>
      </c>
      <c r="H54" s="97" t="s">
        <v>76</v>
      </c>
      <c r="I54" s="278">
        <v>26.25</v>
      </c>
      <c r="J54" s="154"/>
      <c r="K54" s="154"/>
      <c r="L54" s="154"/>
      <c r="M54" s="154"/>
      <c r="N54" s="154"/>
      <c r="O54" s="154"/>
      <c r="P54" s="154"/>
    </row>
    <row r="55" spans="1:16" s="120" customFormat="1">
      <c r="A55" s="151">
        <v>45</v>
      </c>
      <c r="B55" s="98" t="s">
        <v>211</v>
      </c>
      <c r="C55" s="276" t="s">
        <v>285</v>
      </c>
      <c r="D55" s="277" t="s">
        <v>299</v>
      </c>
      <c r="E55" s="98" t="s">
        <v>114</v>
      </c>
      <c r="F55" s="98" t="s">
        <v>300</v>
      </c>
      <c r="G55" s="98" t="s">
        <v>301</v>
      </c>
      <c r="H55" s="97" t="s">
        <v>189</v>
      </c>
      <c r="I55" s="278">
        <v>47.9</v>
      </c>
      <c r="J55" s="97">
        <v>3</v>
      </c>
      <c r="K55" s="225">
        <v>115.35</v>
      </c>
      <c r="L55" s="152"/>
      <c r="M55" s="153">
        <f t="shared" si="10"/>
        <v>5525.2649999999994</v>
      </c>
      <c r="N55" s="153">
        <f t="shared" si="11"/>
        <v>0</v>
      </c>
      <c r="O55" s="226">
        <f t="shared" si="12"/>
        <v>0</v>
      </c>
      <c r="P55" s="153">
        <f t="shared" si="13"/>
        <v>0</v>
      </c>
    </row>
    <row r="56" spans="1:16" s="120" customFormat="1">
      <c r="A56" s="151">
        <v>46</v>
      </c>
      <c r="B56" s="98" t="s">
        <v>211</v>
      </c>
      <c r="C56" s="276" t="s">
        <v>285</v>
      </c>
      <c r="D56" s="277" t="s">
        <v>302</v>
      </c>
      <c r="E56" s="98" t="s">
        <v>279</v>
      </c>
      <c r="F56" s="98">
        <v>5</v>
      </c>
      <c r="G56" s="98" t="s">
        <v>102</v>
      </c>
      <c r="H56" s="97" t="s">
        <v>189</v>
      </c>
      <c r="I56" s="278">
        <v>56.65</v>
      </c>
      <c r="J56" s="97">
        <v>3</v>
      </c>
      <c r="K56" s="225">
        <v>115.35</v>
      </c>
      <c r="L56" s="152"/>
      <c r="M56" s="153">
        <f t="shared" si="10"/>
        <v>6534.5774999999994</v>
      </c>
      <c r="N56" s="153">
        <f t="shared" si="11"/>
        <v>0</v>
      </c>
      <c r="O56" s="226">
        <f t="shared" si="12"/>
        <v>0</v>
      </c>
      <c r="P56" s="153">
        <f t="shared" si="13"/>
        <v>0</v>
      </c>
    </row>
    <row r="57" spans="1:16" s="120" customFormat="1">
      <c r="A57" s="151">
        <v>47</v>
      </c>
      <c r="B57" s="98" t="s">
        <v>211</v>
      </c>
      <c r="C57" s="276" t="s">
        <v>285</v>
      </c>
      <c r="D57" s="277" t="s">
        <v>303</v>
      </c>
      <c r="E57" s="98" t="s">
        <v>304</v>
      </c>
      <c r="F57" s="98" t="s">
        <v>305</v>
      </c>
      <c r="G57" s="98" t="s">
        <v>301</v>
      </c>
      <c r="H57" s="97" t="s">
        <v>189</v>
      </c>
      <c r="I57" s="278">
        <v>47.57</v>
      </c>
      <c r="J57" s="97">
        <v>3</v>
      </c>
      <c r="K57" s="225">
        <v>115.35</v>
      </c>
      <c r="L57" s="152"/>
      <c r="M57" s="153">
        <f t="shared" si="10"/>
        <v>5487.1994999999997</v>
      </c>
      <c r="N57" s="153">
        <f t="shared" si="11"/>
        <v>0</v>
      </c>
      <c r="O57" s="226">
        <f t="shared" si="12"/>
        <v>0</v>
      </c>
      <c r="P57" s="153">
        <f t="shared" si="13"/>
        <v>0</v>
      </c>
    </row>
    <row r="58" spans="1:16" s="120" customFormat="1">
      <c r="A58" s="151">
        <v>48</v>
      </c>
      <c r="B58" s="98" t="s">
        <v>211</v>
      </c>
      <c r="C58" s="276" t="s">
        <v>285</v>
      </c>
      <c r="D58" s="277" t="s">
        <v>306</v>
      </c>
      <c r="E58" s="98" t="s">
        <v>216</v>
      </c>
      <c r="F58" s="98" t="s">
        <v>284</v>
      </c>
      <c r="G58" s="98" t="s">
        <v>214</v>
      </c>
      <c r="H58" s="97" t="s">
        <v>45</v>
      </c>
      <c r="I58" s="278">
        <v>48.62</v>
      </c>
      <c r="J58" s="97">
        <v>5</v>
      </c>
      <c r="K58" s="225">
        <v>192.25</v>
      </c>
      <c r="L58" s="152"/>
      <c r="M58" s="153">
        <f t="shared" si="10"/>
        <v>9347.1949999999997</v>
      </c>
      <c r="N58" s="153">
        <f t="shared" si="11"/>
        <v>0</v>
      </c>
      <c r="O58" s="226">
        <f t="shared" si="12"/>
        <v>0</v>
      </c>
      <c r="P58" s="153">
        <f t="shared" si="13"/>
        <v>0</v>
      </c>
    </row>
    <row r="59" spans="1:16" s="120" customFormat="1">
      <c r="A59" s="151">
        <v>49</v>
      </c>
      <c r="B59" s="98" t="s">
        <v>211</v>
      </c>
      <c r="C59" s="276" t="s">
        <v>285</v>
      </c>
      <c r="D59" s="277" t="s">
        <v>306</v>
      </c>
      <c r="E59" s="98" t="s">
        <v>216</v>
      </c>
      <c r="F59" s="98" t="s">
        <v>244</v>
      </c>
      <c r="G59" s="98" t="s">
        <v>214</v>
      </c>
      <c r="H59" s="97" t="s">
        <v>46</v>
      </c>
      <c r="I59" s="278">
        <v>13.05</v>
      </c>
      <c r="J59" s="97">
        <v>5</v>
      </c>
      <c r="K59" s="225">
        <v>192.25</v>
      </c>
      <c r="L59" s="152"/>
      <c r="M59" s="153">
        <f t="shared" si="10"/>
        <v>2508.8625000000002</v>
      </c>
      <c r="N59" s="153">
        <f t="shared" si="11"/>
        <v>0</v>
      </c>
      <c r="O59" s="226">
        <f t="shared" si="12"/>
        <v>0</v>
      </c>
      <c r="P59" s="153">
        <f t="shared" si="13"/>
        <v>0</v>
      </c>
    </row>
    <row r="60" spans="1:16" s="120" customFormat="1">
      <c r="A60" s="151">
        <v>50</v>
      </c>
      <c r="B60" s="98" t="s">
        <v>307</v>
      </c>
      <c r="C60" s="276" t="s">
        <v>308</v>
      </c>
      <c r="D60" s="277" t="s">
        <v>309</v>
      </c>
      <c r="E60" s="98" t="s">
        <v>228</v>
      </c>
      <c r="F60" s="98" t="s">
        <v>310</v>
      </c>
      <c r="G60" s="98" t="s">
        <v>226</v>
      </c>
      <c r="H60" s="97" t="s">
        <v>76</v>
      </c>
      <c r="I60" s="278">
        <v>29.4</v>
      </c>
      <c r="J60" s="154"/>
      <c r="K60" s="154"/>
      <c r="L60" s="154"/>
      <c r="M60" s="154"/>
      <c r="N60" s="154"/>
      <c r="O60" s="154"/>
      <c r="P60" s="154"/>
    </row>
    <row r="61" spans="1:16" s="120" customFormat="1">
      <c r="A61" s="151">
        <v>51</v>
      </c>
      <c r="B61" s="98" t="s">
        <v>307</v>
      </c>
      <c r="C61" s="276" t="s">
        <v>308</v>
      </c>
      <c r="D61" s="277" t="s">
        <v>311</v>
      </c>
      <c r="E61" s="98" t="s">
        <v>216</v>
      </c>
      <c r="F61" s="98" t="s">
        <v>4</v>
      </c>
      <c r="G61" s="98" t="s">
        <v>214</v>
      </c>
      <c r="H61" s="97" t="s">
        <v>76</v>
      </c>
      <c r="I61" s="278">
        <v>9.74</v>
      </c>
      <c r="J61" s="154"/>
      <c r="K61" s="154"/>
      <c r="L61" s="154"/>
      <c r="M61" s="154"/>
      <c r="N61" s="154"/>
      <c r="O61" s="154"/>
      <c r="P61" s="154"/>
    </row>
    <row r="62" spans="1:16" s="120" customFormat="1">
      <c r="A62" s="151">
        <v>52</v>
      </c>
      <c r="B62" s="98" t="s">
        <v>307</v>
      </c>
      <c r="C62" s="276" t="s">
        <v>308</v>
      </c>
      <c r="D62" s="277" t="s">
        <v>312</v>
      </c>
      <c r="E62" s="98" t="s">
        <v>213</v>
      </c>
      <c r="F62" s="98" t="s">
        <v>161</v>
      </c>
      <c r="G62" s="98" t="s">
        <v>226</v>
      </c>
      <c r="H62" s="97" t="s">
        <v>76</v>
      </c>
      <c r="I62" s="278">
        <v>5.78</v>
      </c>
      <c r="J62" s="154"/>
      <c r="K62" s="154"/>
      <c r="L62" s="154"/>
      <c r="M62" s="154"/>
      <c r="N62" s="154"/>
      <c r="O62" s="154"/>
      <c r="P62" s="154"/>
    </row>
    <row r="63" spans="1:16" s="120" customFormat="1">
      <c r="A63" s="151">
        <v>53</v>
      </c>
      <c r="B63" s="98" t="s">
        <v>307</v>
      </c>
      <c r="C63" s="276" t="s">
        <v>308</v>
      </c>
      <c r="D63" s="277" t="s">
        <v>313</v>
      </c>
      <c r="E63" s="98" t="s">
        <v>213</v>
      </c>
      <c r="F63" s="98" t="s">
        <v>161</v>
      </c>
      <c r="G63" s="98" t="s">
        <v>226</v>
      </c>
      <c r="H63" s="97" t="s">
        <v>76</v>
      </c>
      <c r="I63" s="278">
        <v>9.64</v>
      </c>
      <c r="J63" s="154"/>
      <c r="K63" s="154"/>
      <c r="L63" s="154"/>
      <c r="M63" s="154"/>
      <c r="N63" s="154"/>
      <c r="O63" s="154"/>
      <c r="P63" s="154"/>
    </row>
    <row r="64" spans="1:16" s="120" customFormat="1">
      <c r="A64" s="151">
        <v>54</v>
      </c>
      <c r="B64" s="98" t="s">
        <v>307</v>
      </c>
      <c r="C64" s="276" t="s">
        <v>308</v>
      </c>
      <c r="D64" s="277" t="s">
        <v>314</v>
      </c>
      <c r="E64" s="98" t="s">
        <v>216</v>
      </c>
      <c r="F64" s="98" t="s">
        <v>4</v>
      </c>
      <c r="G64" s="98" t="s">
        <v>214</v>
      </c>
      <c r="H64" s="97" t="s">
        <v>76</v>
      </c>
      <c r="I64" s="278">
        <v>5.85</v>
      </c>
      <c r="J64" s="154"/>
      <c r="K64" s="154"/>
      <c r="L64" s="154"/>
      <c r="M64" s="154"/>
      <c r="N64" s="154"/>
      <c r="O64" s="154"/>
      <c r="P64" s="154"/>
    </row>
    <row r="65" spans="1:16" s="120" customFormat="1">
      <c r="A65" s="151">
        <v>55</v>
      </c>
      <c r="B65" s="98" t="s">
        <v>307</v>
      </c>
      <c r="C65" s="276" t="s">
        <v>308</v>
      </c>
      <c r="D65" s="277" t="s">
        <v>315</v>
      </c>
      <c r="E65" s="98" t="s">
        <v>213</v>
      </c>
      <c r="F65" s="98" t="s">
        <v>161</v>
      </c>
      <c r="G65" s="98" t="s">
        <v>226</v>
      </c>
      <c r="H65" s="97" t="s">
        <v>76</v>
      </c>
      <c r="I65" s="278">
        <v>8.43</v>
      </c>
      <c r="J65" s="154"/>
      <c r="K65" s="154"/>
      <c r="L65" s="154"/>
      <c r="M65" s="154"/>
      <c r="N65" s="154"/>
      <c r="O65" s="154"/>
      <c r="P65" s="154"/>
    </row>
    <row r="66" spans="1:16" s="120" customFormat="1">
      <c r="A66" s="151">
        <v>56</v>
      </c>
      <c r="B66" s="98" t="s">
        <v>307</v>
      </c>
      <c r="C66" s="276" t="s">
        <v>308</v>
      </c>
      <c r="D66" s="277" t="s">
        <v>316</v>
      </c>
      <c r="E66" s="98" t="s">
        <v>213</v>
      </c>
      <c r="F66" s="98" t="s">
        <v>317</v>
      </c>
      <c r="G66" s="98" t="s">
        <v>214</v>
      </c>
      <c r="H66" s="97" t="s">
        <v>76</v>
      </c>
      <c r="I66" s="278">
        <v>40.97</v>
      </c>
      <c r="J66" s="154"/>
      <c r="K66" s="154"/>
      <c r="L66" s="154"/>
      <c r="M66" s="154"/>
      <c r="N66" s="154"/>
      <c r="O66" s="154"/>
      <c r="P66" s="154"/>
    </row>
    <row r="67" spans="1:16" s="120" customFormat="1">
      <c r="A67" s="151">
        <v>57</v>
      </c>
      <c r="B67" s="98" t="s">
        <v>307</v>
      </c>
      <c r="C67" s="276" t="s">
        <v>318</v>
      </c>
      <c r="D67" s="277" t="s">
        <v>319</v>
      </c>
      <c r="E67" s="98" t="s">
        <v>216</v>
      </c>
      <c r="F67" s="98" t="s">
        <v>4</v>
      </c>
      <c r="G67" s="98" t="s">
        <v>214</v>
      </c>
      <c r="H67" s="97" t="s">
        <v>76</v>
      </c>
      <c r="I67" s="278">
        <v>13.03</v>
      </c>
      <c r="J67" s="154"/>
      <c r="K67" s="154"/>
      <c r="L67" s="154"/>
      <c r="M67" s="154"/>
      <c r="N67" s="154"/>
      <c r="O67" s="154"/>
      <c r="P67" s="154"/>
    </row>
    <row r="68" spans="1:16" s="120" customFormat="1">
      <c r="A68" s="151">
        <v>58</v>
      </c>
      <c r="B68" s="98" t="s">
        <v>307</v>
      </c>
      <c r="C68" s="276" t="s">
        <v>318</v>
      </c>
      <c r="D68" s="277" t="s">
        <v>320</v>
      </c>
      <c r="E68" s="98" t="s">
        <v>228</v>
      </c>
      <c r="F68" s="98" t="s">
        <v>321</v>
      </c>
      <c r="G68" s="98" t="s">
        <v>226</v>
      </c>
      <c r="H68" s="97" t="s">
        <v>76</v>
      </c>
      <c r="I68" s="278">
        <v>81.28</v>
      </c>
      <c r="J68" s="154"/>
      <c r="K68" s="154"/>
      <c r="L68" s="154"/>
      <c r="M68" s="154"/>
      <c r="N68" s="154"/>
      <c r="O68" s="154"/>
      <c r="P68" s="154"/>
    </row>
    <row r="69" spans="1:16" s="120" customFormat="1">
      <c r="A69" s="151">
        <v>59</v>
      </c>
      <c r="B69" s="98" t="s">
        <v>307</v>
      </c>
      <c r="C69" s="276" t="s">
        <v>318</v>
      </c>
      <c r="D69" s="277" t="s">
        <v>322</v>
      </c>
      <c r="E69" s="98" t="s">
        <v>216</v>
      </c>
      <c r="F69" s="98" t="s">
        <v>216</v>
      </c>
      <c r="G69" s="98" t="s">
        <v>214</v>
      </c>
      <c r="H69" s="97" t="s">
        <v>45</v>
      </c>
      <c r="I69" s="278">
        <v>18.68</v>
      </c>
      <c r="J69" s="97">
        <v>5</v>
      </c>
      <c r="K69" s="225">
        <v>192.25</v>
      </c>
      <c r="L69" s="152"/>
      <c r="M69" s="153">
        <f t="shared" si="10"/>
        <v>3591.23</v>
      </c>
      <c r="N69" s="153">
        <f t="shared" si="11"/>
        <v>0</v>
      </c>
      <c r="O69" s="226">
        <f t="shared" si="12"/>
        <v>0</v>
      </c>
      <c r="P69" s="153">
        <f t="shared" si="13"/>
        <v>0</v>
      </c>
    </row>
    <row r="70" spans="1:16" s="120" customFormat="1">
      <c r="A70" s="151">
        <v>60</v>
      </c>
      <c r="B70" s="98" t="s">
        <v>307</v>
      </c>
      <c r="C70" s="276" t="s">
        <v>318</v>
      </c>
      <c r="D70" s="277" t="s">
        <v>323</v>
      </c>
      <c r="E70" s="98" t="s">
        <v>213</v>
      </c>
      <c r="F70" s="98" t="s">
        <v>161</v>
      </c>
      <c r="G70" s="98" t="s">
        <v>301</v>
      </c>
      <c r="H70" s="97" t="s">
        <v>76</v>
      </c>
      <c r="I70" s="278">
        <v>9.24</v>
      </c>
      <c r="J70" s="154"/>
      <c r="K70" s="154"/>
      <c r="L70" s="154"/>
      <c r="M70" s="154"/>
      <c r="N70" s="154"/>
      <c r="O70" s="154"/>
      <c r="P70" s="154"/>
    </row>
    <row r="71" spans="1:16" s="120" customFormat="1">
      <c r="A71" s="151">
        <v>61</v>
      </c>
      <c r="B71" s="98" t="s">
        <v>307</v>
      </c>
      <c r="C71" s="276" t="s">
        <v>318</v>
      </c>
      <c r="D71" s="277" t="s">
        <v>324</v>
      </c>
      <c r="E71" s="98" t="s">
        <v>325</v>
      </c>
      <c r="F71" s="98" t="s">
        <v>326</v>
      </c>
      <c r="G71" s="98" t="s">
        <v>214</v>
      </c>
      <c r="H71" s="97" t="s">
        <v>50</v>
      </c>
      <c r="I71" s="278">
        <v>6.31</v>
      </c>
      <c r="J71" s="97">
        <v>5</v>
      </c>
      <c r="K71" s="225">
        <v>192.25</v>
      </c>
      <c r="L71" s="152"/>
      <c r="M71" s="153">
        <f t="shared" si="10"/>
        <v>1213.0974999999999</v>
      </c>
      <c r="N71" s="153">
        <f t="shared" si="11"/>
        <v>0</v>
      </c>
      <c r="O71" s="226">
        <f t="shared" si="12"/>
        <v>0</v>
      </c>
      <c r="P71" s="153">
        <f t="shared" si="13"/>
        <v>0</v>
      </c>
    </row>
    <row r="72" spans="1:16" s="120" customFormat="1">
      <c r="A72" s="151">
        <v>62</v>
      </c>
      <c r="B72" s="98" t="s">
        <v>307</v>
      </c>
      <c r="C72" s="276" t="s">
        <v>318</v>
      </c>
      <c r="D72" s="277" t="s">
        <v>327</v>
      </c>
      <c r="E72" s="98" t="s">
        <v>213</v>
      </c>
      <c r="F72" s="98" t="s">
        <v>161</v>
      </c>
      <c r="G72" s="98" t="s">
        <v>214</v>
      </c>
      <c r="H72" s="97" t="s">
        <v>76</v>
      </c>
      <c r="I72" s="278">
        <v>8.23</v>
      </c>
      <c r="J72" s="154"/>
      <c r="K72" s="154"/>
      <c r="L72" s="154"/>
      <c r="M72" s="154"/>
      <c r="N72" s="154"/>
      <c r="O72" s="154"/>
      <c r="P72" s="154"/>
    </row>
    <row r="73" spans="1:16" s="120" customFormat="1">
      <c r="A73" s="151">
        <v>63</v>
      </c>
      <c r="B73" s="98" t="s">
        <v>307</v>
      </c>
      <c r="C73" s="276" t="s">
        <v>318</v>
      </c>
      <c r="D73" s="277" t="s">
        <v>328</v>
      </c>
      <c r="E73" s="98" t="s">
        <v>166</v>
      </c>
      <c r="F73" s="98" t="s">
        <v>329</v>
      </c>
      <c r="G73" s="98" t="s">
        <v>102</v>
      </c>
      <c r="H73" s="97" t="s">
        <v>189</v>
      </c>
      <c r="I73" s="278">
        <v>27.65</v>
      </c>
      <c r="J73" s="97">
        <v>3</v>
      </c>
      <c r="K73" s="225">
        <v>115.35</v>
      </c>
      <c r="L73" s="152"/>
      <c r="M73" s="153">
        <f t="shared" si="10"/>
        <v>3189.4274999999998</v>
      </c>
      <c r="N73" s="153">
        <f t="shared" si="11"/>
        <v>0</v>
      </c>
      <c r="O73" s="226">
        <f t="shared" si="12"/>
        <v>0</v>
      </c>
      <c r="P73" s="153">
        <f t="shared" si="13"/>
        <v>0</v>
      </c>
    </row>
    <row r="74" spans="1:16" s="120" customFormat="1">
      <c r="A74" s="151">
        <v>64</v>
      </c>
      <c r="B74" s="98" t="s">
        <v>307</v>
      </c>
      <c r="C74" s="276" t="s">
        <v>318</v>
      </c>
      <c r="D74" s="277" t="s">
        <v>330</v>
      </c>
      <c r="E74" s="98" t="s">
        <v>216</v>
      </c>
      <c r="F74" s="98" t="s">
        <v>331</v>
      </c>
      <c r="G74" s="98" t="s">
        <v>214</v>
      </c>
      <c r="H74" s="97" t="s">
        <v>45</v>
      </c>
      <c r="I74" s="278">
        <v>11.18</v>
      </c>
      <c r="J74" s="97">
        <v>5</v>
      </c>
      <c r="K74" s="225">
        <v>192.25</v>
      </c>
      <c r="L74" s="152"/>
      <c r="M74" s="153">
        <f t="shared" si="10"/>
        <v>2149.355</v>
      </c>
      <c r="N74" s="153">
        <f t="shared" si="11"/>
        <v>0</v>
      </c>
      <c r="O74" s="226">
        <f t="shared" si="12"/>
        <v>0</v>
      </c>
      <c r="P74" s="153">
        <f t="shared" si="13"/>
        <v>0</v>
      </c>
    </row>
    <row r="75" spans="1:16" s="120" customFormat="1">
      <c r="A75" s="151">
        <v>65</v>
      </c>
      <c r="B75" s="98" t="s">
        <v>307</v>
      </c>
      <c r="C75" s="276" t="s">
        <v>318</v>
      </c>
      <c r="D75" s="277" t="s">
        <v>332</v>
      </c>
      <c r="E75" s="98" t="s">
        <v>213</v>
      </c>
      <c r="F75" s="98" t="s">
        <v>161</v>
      </c>
      <c r="G75" s="98" t="s">
        <v>214</v>
      </c>
      <c r="H75" s="97" t="s">
        <v>76</v>
      </c>
      <c r="I75" s="278">
        <v>7.09</v>
      </c>
      <c r="J75" s="154"/>
      <c r="K75" s="154"/>
      <c r="L75" s="154"/>
      <c r="M75" s="154"/>
      <c r="N75" s="154"/>
      <c r="O75" s="154"/>
      <c r="P75" s="154"/>
    </row>
    <row r="76" spans="1:16" s="120" customFormat="1">
      <c r="A76" s="151">
        <v>66</v>
      </c>
      <c r="B76" s="98" t="s">
        <v>307</v>
      </c>
      <c r="C76" s="276" t="s">
        <v>318</v>
      </c>
      <c r="D76" s="277" t="s">
        <v>333</v>
      </c>
      <c r="E76" s="98" t="s">
        <v>213</v>
      </c>
      <c r="F76" s="98" t="s">
        <v>334</v>
      </c>
      <c r="G76" s="98"/>
      <c r="H76" s="97" t="s">
        <v>76</v>
      </c>
      <c r="I76" s="278">
        <v>48.02</v>
      </c>
      <c r="J76" s="154"/>
      <c r="K76" s="154"/>
      <c r="L76" s="154"/>
      <c r="M76" s="154"/>
      <c r="N76" s="154"/>
      <c r="O76" s="154"/>
      <c r="P76" s="154"/>
    </row>
    <row r="77" spans="1:16" s="120" customFormat="1" ht="24">
      <c r="A77" s="151">
        <v>67</v>
      </c>
      <c r="B77" s="98" t="s">
        <v>307</v>
      </c>
      <c r="C77" s="276" t="s">
        <v>335</v>
      </c>
      <c r="D77" s="277" t="s">
        <v>336</v>
      </c>
      <c r="E77" s="98" t="s">
        <v>216</v>
      </c>
      <c r="F77" s="98" t="s">
        <v>140</v>
      </c>
      <c r="G77" s="98" t="s">
        <v>214</v>
      </c>
      <c r="H77" s="97" t="s">
        <v>45</v>
      </c>
      <c r="I77" s="278">
        <v>81.25</v>
      </c>
      <c r="J77" s="97">
        <v>5</v>
      </c>
      <c r="K77" s="225">
        <v>192.25</v>
      </c>
      <c r="L77" s="152"/>
      <c r="M77" s="153">
        <f t="shared" si="10"/>
        <v>15620.3125</v>
      </c>
      <c r="N77" s="153">
        <f t="shared" si="11"/>
        <v>0</v>
      </c>
      <c r="O77" s="226">
        <f t="shared" si="12"/>
        <v>0</v>
      </c>
      <c r="P77" s="153">
        <f t="shared" si="13"/>
        <v>0</v>
      </c>
    </row>
    <row r="78" spans="1:16" s="120" customFormat="1" ht="24">
      <c r="A78" s="151">
        <v>68</v>
      </c>
      <c r="B78" s="98" t="s">
        <v>307</v>
      </c>
      <c r="C78" s="276" t="s">
        <v>335</v>
      </c>
      <c r="D78" s="277" t="s">
        <v>337</v>
      </c>
      <c r="E78" s="98" t="s">
        <v>216</v>
      </c>
      <c r="F78" s="98" t="s">
        <v>4</v>
      </c>
      <c r="G78" s="98" t="s">
        <v>214</v>
      </c>
      <c r="H78" s="97" t="s">
        <v>45</v>
      </c>
      <c r="I78" s="278">
        <v>8.6199999999999992</v>
      </c>
      <c r="J78" s="97">
        <v>5</v>
      </c>
      <c r="K78" s="225">
        <v>192.25</v>
      </c>
      <c r="L78" s="152"/>
      <c r="M78" s="153">
        <f t="shared" si="10"/>
        <v>1657.1949999999999</v>
      </c>
      <c r="N78" s="153">
        <f t="shared" si="11"/>
        <v>0</v>
      </c>
      <c r="O78" s="226">
        <f t="shared" si="12"/>
        <v>0</v>
      </c>
      <c r="P78" s="153">
        <f t="shared" si="13"/>
        <v>0</v>
      </c>
    </row>
    <row r="79" spans="1:16" s="120" customFormat="1" ht="24">
      <c r="A79" s="151">
        <v>69</v>
      </c>
      <c r="B79" s="98" t="s">
        <v>307</v>
      </c>
      <c r="C79" s="276" t="s">
        <v>335</v>
      </c>
      <c r="D79" s="277" t="s">
        <v>338</v>
      </c>
      <c r="E79" s="98" t="s">
        <v>250</v>
      </c>
      <c r="F79" s="98" t="s">
        <v>339</v>
      </c>
      <c r="G79" s="98" t="s">
        <v>102</v>
      </c>
      <c r="H79" s="97" t="s">
        <v>252</v>
      </c>
      <c r="I79" s="278">
        <v>63.2</v>
      </c>
      <c r="J79" s="97">
        <v>5</v>
      </c>
      <c r="K79" s="225">
        <v>192.25</v>
      </c>
      <c r="L79" s="152"/>
      <c r="M79" s="153">
        <f t="shared" si="10"/>
        <v>12150.2</v>
      </c>
      <c r="N79" s="153">
        <f t="shared" si="11"/>
        <v>0</v>
      </c>
      <c r="O79" s="226">
        <f t="shared" si="12"/>
        <v>0</v>
      </c>
      <c r="P79" s="153">
        <f t="shared" si="13"/>
        <v>0</v>
      </c>
    </row>
    <row r="80" spans="1:16" s="120" customFormat="1" ht="24">
      <c r="A80" s="151">
        <v>70</v>
      </c>
      <c r="B80" s="98" t="s">
        <v>307</v>
      </c>
      <c r="C80" s="276" t="s">
        <v>335</v>
      </c>
      <c r="D80" s="277" t="s">
        <v>340</v>
      </c>
      <c r="E80" s="98" t="s">
        <v>213</v>
      </c>
      <c r="F80" s="98" t="s">
        <v>169</v>
      </c>
      <c r="G80" s="98" t="s">
        <v>102</v>
      </c>
      <c r="H80" s="97" t="s">
        <v>56</v>
      </c>
      <c r="I80" s="278">
        <v>15.58</v>
      </c>
      <c r="J80" s="97">
        <v>0.23</v>
      </c>
      <c r="K80" s="225">
        <v>12</v>
      </c>
      <c r="L80" s="152"/>
      <c r="M80" s="153">
        <f t="shared" si="10"/>
        <v>186.96</v>
      </c>
      <c r="N80" s="153">
        <f t="shared" si="11"/>
        <v>0</v>
      </c>
      <c r="O80" s="226">
        <f t="shared" si="12"/>
        <v>0</v>
      </c>
      <c r="P80" s="153">
        <f t="shared" si="13"/>
        <v>0</v>
      </c>
    </row>
    <row r="81" spans="1:16" s="120" customFormat="1">
      <c r="A81" s="151">
        <v>71</v>
      </c>
      <c r="B81" s="98" t="s">
        <v>307</v>
      </c>
      <c r="C81" s="276" t="s">
        <v>132</v>
      </c>
      <c r="D81" s="277" t="s">
        <v>341</v>
      </c>
      <c r="E81" s="98" t="s">
        <v>213</v>
      </c>
      <c r="F81" s="98" t="s">
        <v>342</v>
      </c>
      <c r="G81" s="98" t="s">
        <v>214</v>
      </c>
      <c r="H81" s="97" t="s">
        <v>76</v>
      </c>
      <c r="I81" s="278">
        <v>29.12</v>
      </c>
      <c r="J81" s="154"/>
      <c r="K81" s="154"/>
      <c r="L81" s="154"/>
      <c r="M81" s="154"/>
      <c r="N81" s="154"/>
      <c r="O81" s="154"/>
      <c r="P81" s="154"/>
    </row>
    <row r="82" spans="1:16" s="120" customFormat="1">
      <c r="A82" s="151">
        <v>72</v>
      </c>
      <c r="B82" s="98" t="s">
        <v>307</v>
      </c>
      <c r="C82" s="276" t="s">
        <v>132</v>
      </c>
      <c r="D82" s="277" t="s">
        <v>343</v>
      </c>
      <c r="E82" s="98" t="s">
        <v>213</v>
      </c>
      <c r="F82" s="98" t="s">
        <v>115</v>
      </c>
      <c r="G82" s="98" t="s">
        <v>214</v>
      </c>
      <c r="H82" s="97" t="s">
        <v>76</v>
      </c>
      <c r="I82" s="278">
        <v>2.33</v>
      </c>
      <c r="J82" s="154"/>
      <c r="K82" s="154"/>
      <c r="L82" s="154"/>
      <c r="M82" s="154"/>
      <c r="N82" s="154"/>
      <c r="O82" s="154"/>
      <c r="P82" s="154"/>
    </row>
    <row r="83" spans="1:16" s="120" customFormat="1">
      <c r="A83" s="151">
        <v>73</v>
      </c>
      <c r="B83" s="98" t="s">
        <v>307</v>
      </c>
      <c r="C83" s="276" t="s">
        <v>132</v>
      </c>
      <c r="D83" s="277" t="s">
        <v>344</v>
      </c>
      <c r="E83" s="98" t="s">
        <v>219</v>
      </c>
      <c r="F83" s="98" t="s">
        <v>345</v>
      </c>
      <c r="G83" s="98" t="s">
        <v>214</v>
      </c>
      <c r="H83" s="97" t="s">
        <v>50</v>
      </c>
      <c r="I83" s="278">
        <v>30.54</v>
      </c>
      <c r="J83" s="97">
        <v>5</v>
      </c>
      <c r="K83" s="225">
        <v>192.25</v>
      </c>
      <c r="L83" s="152"/>
      <c r="M83" s="153">
        <f t="shared" si="10"/>
        <v>5871.3149999999996</v>
      </c>
      <c r="N83" s="153">
        <f t="shared" si="11"/>
        <v>0</v>
      </c>
      <c r="O83" s="226">
        <f t="shared" si="12"/>
        <v>0</v>
      </c>
      <c r="P83" s="153">
        <f t="shared" si="13"/>
        <v>0</v>
      </c>
    </row>
    <row r="84" spans="1:16" s="120" customFormat="1">
      <c r="A84" s="151">
        <v>74</v>
      </c>
      <c r="B84" s="98" t="s">
        <v>307</v>
      </c>
      <c r="C84" s="276" t="s">
        <v>132</v>
      </c>
      <c r="D84" s="277" t="s">
        <v>346</v>
      </c>
      <c r="E84" s="98" t="s">
        <v>219</v>
      </c>
      <c r="F84" s="98" t="s">
        <v>128</v>
      </c>
      <c r="G84" s="98" t="s">
        <v>214</v>
      </c>
      <c r="H84" s="97" t="s">
        <v>50</v>
      </c>
      <c r="I84" s="278">
        <v>30.68</v>
      </c>
      <c r="J84" s="97">
        <v>5</v>
      </c>
      <c r="K84" s="225">
        <v>192.25</v>
      </c>
      <c r="L84" s="152"/>
      <c r="M84" s="153">
        <f t="shared" si="10"/>
        <v>5898.23</v>
      </c>
      <c r="N84" s="153">
        <f t="shared" si="11"/>
        <v>0</v>
      </c>
      <c r="O84" s="226">
        <f t="shared" si="12"/>
        <v>0</v>
      </c>
      <c r="P84" s="153">
        <f t="shared" si="13"/>
        <v>0</v>
      </c>
    </row>
    <row r="85" spans="1:16" s="120" customFormat="1">
      <c r="A85" s="151">
        <v>75</v>
      </c>
      <c r="B85" s="98" t="s">
        <v>307</v>
      </c>
      <c r="C85" s="276" t="s">
        <v>132</v>
      </c>
      <c r="D85" s="277" t="s">
        <v>347</v>
      </c>
      <c r="E85" s="98" t="s">
        <v>216</v>
      </c>
      <c r="F85" s="98" t="s">
        <v>348</v>
      </c>
      <c r="G85" s="98" t="s">
        <v>214</v>
      </c>
      <c r="H85" s="97" t="s">
        <v>45</v>
      </c>
      <c r="I85" s="278">
        <v>4.26</v>
      </c>
      <c r="J85" s="97">
        <v>5</v>
      </c>
      <c r="K85" s="225">
        <v>192.25</v>
      </c>
      <c r="L85" s="152"/>
      <c r="M85" s="153">
        <f t="shared" si="10"/>
        <v>818.98500000000001</v>
      </c>
      <c r="N85" s="153">
        <f t="shared" si="11"/>
        <v>0</v>
      </c>
      <c r="O85" s="226">
        <f t="shared" si="12"/>
        <v>0</v>
      </c>
      <c r="P85" s="153">
        <f t="shared" si="13"/>
        <v>0</v>
      </c>
    </row>
    <row r="86" spans="1:16" s="120" customFormat="1">
      <c r="A86" s="151">
        <v>76</v>
      </c>
      <c r="B86" s="98" t="s">
        <v>307</v>
      </c>
      <c r="C86" s="276" t="s">
        <v>132</v>
      </c>
      <c r="D86" s="277" t="s">
        <v>349</v>
      </c>
      <c r="E86" s="98" t="s">
        <v>250</v>
      </c>
      <c r="F86" s="98" t="s">
        <v>350</v>
      </c>
      <c r="G86" s="98" t="s">
        <v>102</v>
      </c>
      <c r="H86" s="97" t="s">
        <v>252</v>
      </c>
      <c r="I86" s="278">
        <v>9.43</v>
      </c>
      <c r="J86" s="97">
        <v>5</v>
      </c>
      <c r="K86" s="225">
        <v>192.25</v>
      </c>
      <c r="L86" s="152"/>
      <c r="M86" s="153">
        <f t="shared" si="10"/>
        <v>1812.9175</v>
      </c>
      <c r="N86" s="153">
        <f t="shared" si="11"/>
        <v>0</v>
      </c>
      <c r="O86" s="226">
        <f t="shared" si="12"/>
        <v>0</v>
      </c>
      <c r="P86" s="153">
        <f t="shared" si="13"/>
        <v>0</v>
      </c>
    </row>
    <row r="87" spans="1:16" s="120" customFormat="1">
      <c r="A87" s="151">
        <v>77</v>
      </c>
      <c r="B87" s="98" t="s">
        <v>307</v>
      </c>
      <c r="C87" s="276" t="s">
        <v>132</v>
      </c>
      <c r="D87" s="277" t="s">
        <v>351</v>
      </c>
      <c r="E87" s="98" t="s">
        <v>258</v>
      </c>
      <c r="F87" s="98" t="s">
        <v>352</v>
      </c>
      <c r="G87" s="98" t="s">
        <v>102</v>
      </c>
      <c r="H87" s="97" t="s">
        <v>43</v>
      </c>
      <c r="I87" s="278">
        <v>16.100000000000001</v>
      </c>
      <c r="J87" s="97">
        <v>3</v>
      </c>
      <c r="K87" s="225">
        <v>115.35</v>
      </c>
      <c r="L87" s="152"/>
      <c r="M87" s="153">
        <f t="shared" si="10"/>
        <v>1857.135</v>
      </c>
      <c r="N87" s="153">
        <f t="shared" si="11"/>
        <v>0</v>
      </c>
      <c r="O87" s="226">
        <f t="shared" si="12"/>
        <v>0</v>
      </c>
      <c r="P87" s="153">
        <f t="shared" si="13"/>
        <v>0</v>
      </c>
    </row>
    <row r="88" spans="1:16" s="120" customFormat="1">
      <c r="A88" s="151">
        <v>78</v>
      </c>
      <c r="B88" s="98" t="s">
        <v>307</v>
      </c>
      <c r="C88" s="276" t="s">
        <v>132</v>
      </c>
      <c r="D88" s="277" t="s">
        <v>353</v>
      </c>
      <c r="E88" s="98" t="s">
        <v>250</v>
      </c>
      <c r="F88" s="98" t="s">
        <v>354</v>
      </c>
      <c r="G88" s="98" t="s">
        <v>102</v>
      </c>
      <c r="H88" s="97" t="s">
        <v>42</v>
      </c>
      <c r="I88" s="278">
        <v>48.09</v>
      </c>
      <c r="J88" s="97">
        <v>5</v>
      </c>
      <c r="K88" s="225">
        <v>192.25</v>
      </c>
      <c r="L88" s="152"/>
      <c r="M88" s="153">
        <f t="shared" si="10"/>
        <v>9245.3024999999998</v>
      </c>
      <c r="N88" s="153">
        <f t="shared" si="11"/>
        <v>0</v>
      </c>
      <c r="O88" s="226">
        <f t="shared" si="12"/>
        <v>0</v>
      </c>
      <c r="P88" s="153">
        <f t="shared" si="13"/>
        <v>0</v>
      </c>
    </row>
    <row r="89" spans="1:16" s="120" customFormat="1">
      <c r="A89" s="151">
        <v>79</v>
      </c>
      <c r="B89" s="98" t="s">
        <v>307</v>
      </c>
      <c r="C89" s="276" t="s">
        <v>132</v>
      </c>
      <c r="D89" s="277" t="s">
        <v>355</v>
      </c>
      <c r="E89" s="98" t="s">
        <v>216</v>
      </c>
      <c r="F89" s="98" t="s">
        <v>356</v>
      </c>
      <c r="G89" s="98" t="s">
        <v>214</v>
      </c>
      <c r="H89" s="97" t="s">
        <v>45</v>
      </c>
      <c r="I89" s="278">
        <v>23.22</v>
      </c>
      <c r="J89" s="97">
        <v>5</v>
      </c>
      <c r="K89" s="225">
        <v>192.25</v>
      </c>
      <c r="L89" s="152"/>
      <c r="M89" s="153">
        <f t="shared" si="10"/>
        <v>4464.0450000000001</v>
      </c>
      <c r="N89" s="153">
        <f t="shared" si="11"/>
        <v>0</v>
      </c>
      <c r="O89" s="226">
        <f t="shared" si="12"/>
        <v>0</v>
      </c>
      <c r="P89" s="153">
        <f t="shared" si="13"/>
        <v>0</v>
      </c>
    </row>
    <row r="90" spans="1:16" s="120" customFormat="1">
      <c r="A90" s="151">
        <v>80</v>
      </c>
      <c r="B90" s="98" t="s">
        <v>307</v>
      </c>
      <c r="C90" s="276" t="s">
        <v>132</v>
      </c>
      <c r="D90" s="277" t="s">
        <v>357</v>
      </c>
      <c r="E90" s="98" t="s">
        <v>250</v>
      </c>
      <c r="F90" s="98" t="s">
        <v>358</v>
      </c>
      <c r="G90" s="98" t="s">
        <v>102</v>
      </c>
      <c r="H90" s="97" t="s">
        <v>42</v>
      </c>
      <c r="I90" s="278">
        <v>41.46</v>
      </c>
      <c r="J90" s="97">
        <v>5</v>
      </c>
      <c r="K90" s="225">
        <v>192.25</v>
      </c>
      <c r="L90" s="152"/>
      <c r="M90" s="153">
        <f t="shared" si="10"/>
        <v>7970.6850000000004</v>
      </c>
      <c r="N90" s="153">
        <f t="shared" si="11"/>
        <v>0</v>
      </c>
      <c r="O90" s="226">
        <f t="shared" si="12"/>
        <v>0</v>
      </c>
      <c r="P90" s="153">
        <f t="shared" si="13"/>
        <v>0</v>
      </c>
    </row>
    <row r="91" spans="1:16" s="120" customFormat="1">
      <c r="A91" s="151">
        <v>81</v>
      </c>
      <c r="B91" s="98" t="s">
        <v>307</v>
      </c>
      <c r="C91" s="276" t="s">
        <v>132</v>
      </c>
      <c r="D91" s="277" t="s">
        <v>359</v>
      </c>
      <c r="E91" s="98" t="s">
        <v>304</v>
      </c>
      <c r="F91" s="98" t="s">
        <v>55</v>
      </c>
      <c r="G91" s="98" t="s">
        <v>214</v>
      </c>
      <c r="H91" s="97" t="s">
        <v>189</v>
      </c>
      <c r="I91" s="278">
        <v>9.82</v>
      </c>
      <c r="J91" s="97">
        <v>3</v>
      </c>
      <c r="K91" s="225">
        <v>115.35</v>
      </c>
      <c r="L91" s="152"/>
      <c r="M91" s="153">
        <f t="shared" si="10"/>
        <v>1132.7370000000001</v>
      </c>
      <c r="N91" s="153">
        <f t="shared" si="11"/>
        <v>0</v>
      </c>
      <c r="O91" s="226">
        <f t="shared" si="12"/>
        <v>0</v>
      </c>
      <c r="P91" s="153">
        <f t="shared" si="13"/>
        <v>0</v>
      </c>
    </row>
    <row r="92" spans="1:16" s="120" customFormat="1">
      <c r="A92" s="151">
        <v>82</v>
      </c>
      <c r="B92" s="98" t="s">
        <v>307</v>
      </c>
      <c r="C92" s="276" t="s">
        <v>132</v>
      </c>
      <c r="D92" s="277" t="s">
        <v>360</v>
      </c>
      <c r="E92" s="98" t="s">
        <v>250</v>
      </c>
      <c r="F92" s="98" t="s">
        <v>361</v>
      </c>
      <c r="G92" s="98" t="s">
        <v>102</v>
      </c>
      <c r="H92" s="97" t="s">
        <v>42</v>
      </c>
      <c r="I92" s="278">
        <v>10.71</v>
      </c>
      <c r="J92" s="97">
        <v>5</v>
      </c>
      <c r="K92" s="225">
        <v>192.25</v>
      </c>
      <c r="L92" s="152"/>
      <c r="M92" s="153">
        <f t="shared" si="10"/>
        <v>2058.9974999999999</v>
      </c>
      <c r="N92" s="153">
        <f t="shared" si="11"/>
        <v>0</v>
      </c>
      <c r="O92" s="226">
        <f t="shared" si="12"/>
        <v>0</v>
      </c>
      <c r="P92" s="153">
        <f t="shared" si="13"/>
        <v>0</v>
      </c>
    </row>
    <row r="93" spans="1:16" s="120" customFormat="1">
      <c r="A93" s="151">
        <v>83</v>
      </c>
      <c r="B93" s="98" t="s">
        <v>307</v>
      </c>
      <c r="C93" s="276" t="s">
        <v>132</v>
      </c>
      <c r="D93" s="277" t="s">
        <v>362</v>
      </c>
      <c r="E93" s="98" t="s">
        <v>213</v>
      </c>
      <c r="F93" s="98" t="s">
        <v>291</v>
      </c>
      <c r="G93" s="98" t="s">
        <v>102</v>
      </c>
      <c r="H93" s="97" t="s">
        <v>76</v>
      </c>
      <c r="I93" s="278">
        <v>1.96</v>
      </c>
      <c r="J93" s="154"/>
      <c r="K93" s="154"/>
      <c r="L93" s="154"/>
      <c r="M93" s="154"/>
      <c r="N93" s="154"/>
      <c r="O93" s="154"/>
      <c r="P93" s="154"/>
    </row>
    <row r="94" spans="1:16" s="120" customFormat="1">
      <c r="A94" s="151">
        <v>84</v>
      </c>
      <c r="B94" s="98" t="s">
        <v>307</v>
      </c>
      <c r="C94" s="276" t="s">
        <v>132</v>
      </c>
      <c r="D94" s="277" t="s">
        <v>363</v>
      </c>
      <c r="E94" s="98" t="s">
        <v>216</v>
      </c>
      <c r="F94" s="98" t="s">
        <v>364</v>
      </c>
      <c r="G94" s="98" t="s">
        <v>288</v>
      </c>
      <c r="H94" s="97" t="s">
        <v>76</v>
      </c>
      <c r="I94" s="278">
        <v>81.760000000000005</v>
      </c>
      <c r="J94" s="154"/>
      <c r="K94" s="154"/>
      <c r="L94" s="154"/>
      <c r="M94" s="154"/>
      <c r="N94" s="154"/>
      <c r="O94" s="154"/>
      <c r="P94" s="154"/>
    </row>
    <row r="95" spans="1:16" s="120" customFormat="1">
      <c r="A95" s="151">
        <v>85</v>
      </c>
      <c r="B95" s="98" t="s">
        <v>307</v>
      </c>
      <c r="C95" s="276" t="s">
        <v>270</v>
      </c>
      <c r="D95" s="277" t="s">
        <v>365</v>
      </c>
      <c r="E95" s="98" t="s">
        <v>216</v>
      </c>
      <c r="F95" s="98" t="s">
        <v>206</v>
      </c>
      <c r="G95" s="98" t="s">
        <v>214</v>
      </c>
      <c r="H95" s="97" t="s">
        <v>46</v>
      </c>
      <c r="I95" s="278">
        <v>36.909999999999997</v>
      </c>
      <c r="J95" s="97">
        <v>5</v>
      </c>
      <c r="K95" s="225">
        <v>192.25</v>
      </c>
      <c r="L95" s="152"/>
      <c r="M95" s="153">
        <f t="shared" si="10"/>
        <v>7095.9474999999993</v>
      </c>
      <c r="N95" s="153">
        <f t="shared" si="11"/>
        <v>0</v>
      </c>
      <c r="O95" s="226">
        <f t="shared" si="12"/>
        <v>0</v>
      </c>
      <c r="P95" s="153">
        <f t="shared" si="13"/>
        <v>0</v>
      </c>
    </row>
    <row r="96" spans="1:16" s="120" customFormat="1">
      <c r="A96" s="151">
        <v>86</v>
      </c>
      <c r="B96" s="98" t="s">
        <v>307</v>
      </c>
      <c r="C96" s="276" t="s">
        <v>270</v>
      </c>
      <c r="D96" s="277" t="s">
        <v>366</v>
      </c>
      <c r="E96" s="98" t="s">
        <v>216</v>
      </c>
      <c r="F96" s="98" t="s">
        <v>4</v>
      </c>
      <c r="G96" s="98" t="s">
        <v>214</v>
      </c>
      <c r="H96" s="97" t="s">
        <v>45</v>
      </c>
      <c r="I96" s="278">
        <v>11.63</v>
      </c>
      <c r="J96" s="97">
        <v>5</v>
      </c>
      <c r="K96" s="225">
        <v>192.25</v>
      </c>
      <c r="L96" s="152"/>
      <c r="M96" s="153">
        <f t="shared" ref="M96:M136" si="14">I96*K96</f>
        <v>2235.8675000000003</v>
      </c>
      <c r="N96" s="153">
        <f t="shared" ref="N96:N136" si="15">IFERROR(M96/L96,0)</f>
        <v>0</v>
      </c>
      <c r="O96" s="226">
        <f t="shared" ref="O96:O136" si="16">IF(P96&gt;0,P96/K96,0)</f>
        <v>0</v>
      </c>
      <c r="P96" s="153">
        <f t="shared" ref="P96:P136" si="17">ROUND(N96*SVS_UR_2_1,2)</f>
        <v>0</v>
      </c>
    </row>
    <row r="97" spans="1:16" s="120" customFormat="1">
      <c r="A97" s="151">
        <v>87</v>
      </c>
      <c r="B97" s="98" t="s">
        <v>307</v>
      </c>
      <c r="C97" s="276" t="s">
        <v>270</v>
      </c>
      <c r="D97" s="277" t="s">
        <v>367</v>
      </c>
      <c r="E97" s="98" t="s">
        <v>279</v>
      </c>
      <c r="F97" s="98">
        <v>6</v>
      </c>
      <c r="G97" s="98" t="s">
        <v>102</v>
      </c>
      <c r="H97" s="97" t="s">
        <v>189</v>
      </c>
      <c r="I97" s="278">
        <v>64.989999999999995</v>
      </c>
      <c r="J97" s="97">
        <v>3</v>
      </c>
      <c r="K97" s="225">
        <v>115.35</v>
      </c>
      <c r="L97" s="152"/>
      <c r="M97" s="153">
        <f t="shared" si="14"/>
        <v>7496.5964999999987</v>
      </c>
      <c r="N97" s="153">
        <f t="shared" si="15"/>
        <v>0</v>
      </c>
      <c r="O97" s="226">
        <f t="shared" si="16"/>
        <v>0</v>
      </c>
      <c r="P97" s="153">
        <f t="shared" si="17"/>
        <v>0</v>
      </c>
    </row>
    <row r="98" spans="1:16" s="120" customFormat="1">
      <c r="A98" s="151">
        <v>88</v>
      </c>
      <c r="B98" s="98" t="s">
        <v>307</v>
      </c>
      <c r="C98" s="276" t="s">
        <v>270</v>
      </c>
      <c r="D98" s="277" t="s">
        <v>368</v>
      </c>
      <c r="E98" s="98" t="s">
        <v>114</v>
      </c>
      <c r="F98" s="98" t="s">
        <v>369</v>
      </c>
      <c r="G98" s="98" t="s">
        <v>102</v>
      </c>
      <c r="H98" s="97" t="s">
        <v>189</v>
      </c>
      <c r="I98" s="278">
        <v>17.45</v>
      </c>
      <c r="J98" s="97">
        <v>3</v>
      </c>
      <c r="K98" s="225">
        <v>115.35</v>
      </c>
      <c r="L98" s="152"/>
      <c r="M98" s="153">
        <f t="shared" si="14"/>
        <v>2012.8574999999998</v>
      </c>
      <c r="N98" s="153">
        <f t="shared" si="15"/>
        <v>0</v>
      </c>
      <c r="O98" s="226">
        <f t="shared" si="16"/>
        <v>0</v>
      </c>
      <c r="P98" s="153">
        <f t="shared" si="17"/>
        <v>0</v>
      </c>
    </row>
    <row r="99" spans="1:16" s="120" customFormat="1">
      <c r="A99" s="151">
        <v>89</v>
      </c>
      <c r="B99" s="98" t="s">
        <v>307</v>
      </c>
      <c r="C99" s="276" t="s">
        <v>270</v>
      </c>
      <c r="D99" s="277" t="s">
        <v>370</v>
      </c>
      <c r="E99" s="98" t="s">
        <v>216</v>
      </c>
      <c r="F99" s="98" t="s">
        <v>4</v>
      </c>
      <c r="G99" s="98" t="s">
        <v>214</v>
      </c>
      <c r="H99" s="97" t="s">
        <v>45</v>
      </c>
      <c r="I99" s="278">
        <v>84.35</v>
      </c>
      <c r="J99" s="97">
        <v>5</v>
      </c>
      <c r="K99" s="225">
        <v>192.25</v>
      </c>
      <c r="L99" s="152"/>
      <c r="M99" s="153">
        <f t="shared" si="14"/>
        <v>16216.287499999999</v>
      </c>
      <c r="N99" s="153">
        <f t="shared" si="15"/>
        <v>0</v>
      </c>
      <c r="O99" s="226">
        <f t="shared" si="16"/>
        <v>0</v>
      </c>
      <c r="P99" s="153">
        <f t="shared" si="17"/>
        <v>0</v>
      </c>
    </row>
    <row r="100" spans="1:16" s="120" customFormat="1">
      <c r="A100" s="151">
        <v>90</v>
      </c>
      <c r="B100" s="98" t="s">
        <v>307</v>
      </c>
      <c r="C100" s="276" t="s">
        <v>270</v>
      </c>
      <c r="D100" s="277" t="s">
        <v>371</v>
      </c>
      <c r="E100" s="98" t="s">
        <v>279</v>
      </c>
      <c r="F100" s="98">
        <v>7</v>
      </c>
      <c r="G100" s="98" t="s">
        <v>102</v>
      </c>
      <c r="H100" s="97" t="s">
        <v>189</v>
      </c>
      <c r="I100" s="278">
        <v>64.73</v>
      </c>
      <c r="J100" s="97">
        <v>3</v>
      </c>
      <c r="K100" s="225">
        <v>115.35</v>
      </c>
      <c r="L100" s="152"/>
      <c r="M100" s="153">
        <f t="shared" si="14"/>
        <v>7466.6054999999997</v>
      </c>
      <c r="N100" s="153">
        <f t="shared" si="15"/>
        <v>0</v>
      </c>
      <c r="O100" s="226">
        <f t="shared" si="16"/>
        <v>0</v>
      </c>
      <c r="P100" s="153">
        <f t="shared" si="17"/>
        <v>0</v>
      </c>
    </row>
    <row r="101" spans="1:16" s="120" customFormat="1">
      <c r="A101" s="151">
        <v>91</v>
      </c>
      <c r="B101" s="98" t="s">
        <v>307</v>
      </c>
      <c r="C101" s="276" t="s">
        <v>270</v>
      </c>
      <c r="D101" s="277" t="s">
        <v>372</v>
      </c>
      <c r="E101" s="98" t="s">
        <v>279</v>
      </c>
      <c r="F101" s="98">
        <v>8</v>
      </c>
      <c r="G101" s="98" t="s">
        <v>102</v>
      </c>
      <c r="H101" s="97" t="s">
        <v>189</v>
      </c>
      <c r="I101" s="278">
        <v>62.36</v>
      </c>
      <c r="J101" s="97">
        <v>3</v>
      </c>
      <c r="K101" s="225">
        <v>115.35</v>
      </c>
      <c r="L101" s="152"/>
      <c r="M101" s="153">
        <f t="shared" si="14"/>
        <v>7193.2259999999997</v>
      </c>
      <c r="N101" s="153">
        <f t="shared" si="15"/>
        <v>0</v>
      </c>
      <c r="O101" s="226">
        <f t="shared" si="16"/>
        <v>0</v>
      </c>
      <c r="P101" s="153">
        <f t="shared" si="17"/>
        <v>0</v>
      </c>
    </row>
    <row r="102" spans="1:16" s="120" customFormat="1">
      <c r="A102" s="151">
        <v>92</v>
      </c>
      <c r="B102" s="98" t="s">
        <v>307</v>
      </c>
      <c r="C102" s="276" t="s">
        <v>270</v>
      </c>
      <c r="D102" s="277" t="s">
        <v>373</v>
      </c>
      <c r="E102" s="98" t="s">
        <v>279</v>
      </c>
      <c r="F102" s="98">
        <v>9</v>
      </c>
      <c r="G102" s="98" t="s">
        <v>102</v>
      </c>
      <c r="H102" s="97" t="s">
        <v>189</v>
      </c>
      <c r="I102" s="278">
        <v>62.85</v>
      </c>
      <c r="J102" s="97">
        <v>3</v>
      </c>
      <c r="K102" s="225">
        <v>115.35</v>
      </c>
      <c r="L102" s="152"/>
      <c r="M102" s="153">
        <f t="shared" si="14"/>
        <v>7249.7474999999995</v>
      </c>
      <c r="N102" s="153">
        <f t="shared" si="15"/>
        <v>0</v>
      </c>
      <c r="O102" s="226">
        <f t="shared" si="16"/>
        <v>0</v>
      </c>
      <c r="P102" s="153">
        <f t="shared" si="17"/>
        <v>0</v>
      </c>
    </row>
    <row r="103" spans="1:16" s="120" customFormat="1">
      <c r="A103" s="151">
        <v>93</v>
      </c>
      <c r="B103" s="98" t="s">
        <v>307</v>
      </c>
      <c r="C103" s="276" t="s">
        <v>270</v>
      </c>
      <c r="D103" s="277" t="s">
        <v>374</v>
      </c>
      <c r="E103" s="98" t="s">
        <v>279</v>
      </c>
      <c r="F103" s="98">
        <v>10</v>
      </c>
      <c r="G103" s="98" t="s">
        <v>102</v>
      </c>
      <c r="H103" s="97" t="s">
        <v>189</v>
      </c>
      <c r="I103" s="278">
        <v>64.83</v>
      </c>
      <c r="J103" s="97">
        <v>3</v>
      </c>
      <c r="K103" s="225">
        <v>115.35</v>
      </c>
      <c r="L103" s="152"/>
      <c r="M103" s="153">
        <f t="shared" si="14"/>
        <v>7478.1404999999995</v>
      </c>
      <c r="N103" s="153">
        <f t="shared" si="15"/>
        <v>0</v>
      </c>
      <c r="O103" s="226">
        <f t="shared" si="16"/>
        <v>0</v>
      </c>
      <c r="P103" s="153">
        <f t="shared" si="17"/>
        <v>0</v>
      </c>
    </row>
    <row r="104" spans="1:16" s="120" customFormat="1">
      <c r="A104" s="151">
        <v>94</v>
      </c>
      <c r="B104" s="98" t="s">
        <v>307</v>
      </c>
      <c r="C104" s="276" t="s">
        <v>270</v>
      </c>
      <c r="D104" s="277" t="s">
        <v>375</v>
      </c>
      <c r="E104" s="98" t="s">
        <v>213</v>
      </c>
      <c r="F104" s="98" t="s">
        <v>376</v>
      </c>
      <c r="G104" s="98" t="s">
        <v>102</v>
      </c>
      <c r="H104" s="97" t="s">
        <v>56</v>
      </c>
      <c r="I104" s="278">
        <v>8.41</v>
      </c>
      <c r="J104" s="97">
        <v>0.23</v>
      </c>
      <c r="K104" s="225">
        <v>12</v>
      </c>
      <c r="L104" s="152"/>
      <c r="M104" s="153">
        <f t="shared" si="14"/>
        <v>100.92</v>
      </c>
      <c r="N104" s="153">
        <f t="shared" si="15"/>
        <v>0</v>
      </c>
      <c r="O104" s="226">
        <f t="shared" si="16"/>
        <v>0</v>
      </c>
      <c r="P104" s="153">
        <f t="shared" si="17"/>
        <v>0</v>
      </c>
    </row>
    <row r="105" spans="1:16" s="120" customFormat="1">
      <c r="A105" s="151">
        <v>95</v>
      </c>
      <c r="B105" s="98" t="s">
        <v>307</v>
      </c>
      <c r="C105" s="276" t="s">
        <v>270</v>
      </c>
      <c r="D105" s="277" t="s">
        <v>377</v>
      </c>
      <c r="E105" s="98" t="s">
        <v>216</v>
      </c>
      <c r="F105" s="98" t="s">
        <v>206</v>
      </c>
      <c r="G105" s="98" t="s">
        <v>102</v>
      </c>
      <c r="H105" s="97" t="s">
        <v>46</v>
      </c>
      <c r="I105" s="278">
        <v>7.39</v>
      </c>
      <c r="J105" s="97">
        <v>5</v>
      </c>
      <c r="K105" s="225">
        <v>192.25</v>
      </c>
      <c r="L105" s="152"/>
      <c r="M105" s="153">
        <f t="shared" si="14"/>
        <v>1420.7275</v>
      </c>
      <c r="N105" s="153">
        <f t="shared" si="15"/>
        <v>0</v>
      </c>
      <c r="O105" s="226">
        <f t="shared" si="16"/>
        <v>0</v>
      </c>
      <c r="P105" s="153">
        <f t="shared" si="17"/>
        <v>0</v>
      </c>
    </row>
    <row r="106" spans="1:16" s="120" customFormat="1">
      <c r="A106" s="151">
        <v>96</v>
      </c>
      <c r="B106" s="98" t="s">
        <v>307</v>
      </c>
      <c r="C106" s="276" t="s">
        <v>273</v>
      </c>
      <c r="D106" s="277" t="s">
        <v>378</v>
      </c>
      <c r="E106" s="98" t="s">
        <v>216</v>
      </c>
      <c r="F106" s="98" t="s">
        <v>206</v>
      </c>
      <c r="G106" s="98" t="s">
        <v>214</v>
      </c>
      <c r="H106" s="97" t="s">
        <v>46</v>
      </c>
      <c r="I106" s="278">
        <v>17.329999999999998</v>
      </c>
      <c r="J106" s="97">
        <v>5</v>
      </c>
      <c r="K106" s="225">
        <v>192.25</v>
      </c>
      <c r="L106" s="152"/>
      <c r="M106" s="153">
        <f t="shared" si="14"/>
        <v>3331.6924999999997</v>
      </c>
      <c r="N106" s="153">
        <f t="shared" si="15"/>
        <v>0</v>
      </c>
      <c r="O106" s="226">
        <f t="shared" si="16"/>
        <v>0</v>
      </c>
      <c r="P106" s="153">
        <f t="shared" si="17"/>
        <v>0</v>
      </c>
    </row>
    <row r="107" spans="1:16" s="120" customFormat="1">
      <c r="A107" s="151">
        <v>97</v>
      </c>
      <c r="B107" s="98" t="s">
        <v>307</v>
      </c>
      <c r="C107" s="276" t="s">
        <v>273</v>
      </c>
      <c r="D107" s="277" t="s">
        <v>379</v>
      </c>
      <c r="E107" s="98" t="s">
        <v>216</v>
      </c>
      <c r="F107" s="98" t="s">
        <v>4</v>
      </c>
      <c r="G107" s="98" t="s">
        <v>214</v>
      </c>
      <c r="H107" s="97" t="s">
        <v>45</v>
      </c>
      <c r="I107" s="278">
        <v>99.56</v>
      </c>
      <c r="J107" s="97">
        <v>5</v>
      </c>
      <c r="K107" s="225">
        <v>192.25</v>
      </c>
      <c r="L107" s="152"/>
      <c r="M107" s="153">
        <f t="shared" si="14"/>
        <v>19140.41</v>
      </c>
      <c r="N107" s="153">
        <f t="shared" si="15"/>
        <v>0</v>
      </c>
      <c r="O107" s="226">
        <f t="shared" si="16"/>
        <v>0</v>
      </c>
      <c r="P107" s="153">
        <f t="shared" si="17"/>
        <v>0</v>
      </c>
    </row>
    <row r="108" spans="1:16" s="120" customFormat="1">
      <c r="A108" s="151">
        <v>98</v>
      </c>
      <c r="B108" s="98" t="s">
        <v>307</v>
      </c>
      <c r="C108" s="276" t="s">
        <v>273</v>
      </c>
      <c r="D108" s="277" t="s">
        <v>380</v>
      </c>
      <c r="E108" s="98" t="s">
        <v>279</v>
      </c>
      <c r="F108" s="98"/>
      <c r="G108" s="98" t="s">
        <v>102</v>
      </c>
      <c r="H108" s="97" t="s">
        <v>189</v>
      </c>
      <c r="I108" s="278">
        <v>65.290000000000006</v>
      </c>
      <c r="J108" s="97">
        <v>3</v>
      </c>
      <c r="K108" s="225">
        <v>115.35</v>
      </c>
      <c r="L108" s="152"/>
      <c r="M108" s="153">
        <f t="shared" si="14"/>
        <v>7531.2015000000001</v>
      </c>
      <c r="N108" s="153">
        <f t="shared" si="15"/>
        <v>0</v>
      </c>
      <c r="O108" s="226">
        <f t="shared" si="16"/>
        <v>0</v>
      </c>
      <c r="P108" s="153">
        <f t="shared" si="17"/>
        <v>0</v>
      </c>
    </row>
    <row r="109" spans="1:16" s="120" customFormat="1">
      <c r="A109" s="151">
        <v>99</v>
      </c>
      <c r="B109" s="98" t="s">
        <v>307</v>
      </c>
      <c r="C109" s="276" t="s">
        <v>273</v>
      </c>
      <c r="D109" s="277" t="s">
        <v>381</v>
      </c>
      <c r="E109" s="98" t="s">
        <v>114</v>
      </c>
      <c r="F109" s="98" t="s">
        <v>339</v>
      </c>
      <c r="G109" s="98" t="s">
        <v>102</v>
      </c>
      <c r="H109" s="97" t="s">
        <v>189</v>
      </c>
      <c r="I109" s="278">
        <v>17.02</v>
      </c>
      <c r="J109" s="97">
        <v>3</v>
      </c>
      <c r="K109" s="225">
        <v>115.35</v>
      </c>
      <c r="L109" s="152"/>
      <c r="M109" s="153">
        <f t="shared" si="14"/>
        <v>1963.2569999999998</v>
      </c>
      <c r="N109" s="153">
        <f t="shared" si="15"/>
        <v>0</v>
      </c>
      <c r="O109" s="226">
        <f t="shared" si="16"/>
        <v>0</v>
      </c>
      <c r="P109" s="153">
        <f t="shared" si="17"/>
        <v>0</v>
      </c>
    </row>
    <row r="110" spans="1:16" s="120" customFormat="1">
      <c r="A110" s="151">
        <v>100</v>
      </c>
      <c r="B110" s="98" t="s">
        <v>307</v>
      </c>
      <c r="C110" s="276" t="s">
        <v>273</v>
      </c>
      <c r="D110" s="277" t="s">
        <v>382</v>
      </c>
      <c r="E110" s="98" t="s">
        <v>114</v>
      </c>
      <c r="F110" s="98"/>
      <c r="G110" s="98" t="s">
        <v>102</v>
      </c>
      <c r="H110" s="97" t="s">
        <v>189</v>
      </c>
      <c r="I110" s="278">
        <v>64.84</v>
      </c>
      <c r="J110" s="97">
        <v>3</v>
      </c>
      <c r="K110" s="225">
        <v>115.35</v>
      </c>
      <c r="L110" s="152"/>
      <c r="M110" s="153">
        <f t="shared" si="14"/>
        <v>7479.2939999999999</v>
      </c>
      <c r="N110" s="153">
        <f t="shared" si="15"/>
        <v>0</v>
      </c>
      <c r="O110" s="226">
        <f t="shared" si="16"/>
        <v>0</v>
      </c>
      <c r="P110" s="153">
        <f t="shared" si="17"/>
        <v>0</v>
      </c>
    </row>
    <row r="111" spans="1:16" s="120" customFormat="1">
      <c r="A111" s="151">
        <v>101</v>
      </c>
      <c r="B111" s="98" t="s">
        <v>307</v>
      </c>
      <c r="C111" s="276" t="s">
        <v>273</v>
      </c>
      <c r="D111" s="277" t="s">
        <v>383</v>
      </c>
      <c r="E111" s="98" t="s">
        <v>114</v>
      </c>
      <c r="F111" s="98"/>
      <c r="G111" s="98" t="s">
        <v>102</v>
      </c>
      <c r="H111" s="97" t="s">
        <v>189</v>
      </c>
      <c r="I111" s="278">
        <v>62.36</v>
      </c>
      <c r="J111" s="97">
        <v>3</v>
      </c>
      <c r="K111" s="225">
        <v>115.35</v>
      </c>
      <c r="L111" s="152"/>
      <c r="M111" s="153">
        <f t="shared" si="14"/>
        <v>7193.2259999999997</v>
      </c>
      <c r="N111" s="153">
        <f t="shared" si="15"/>
        <v>0</v>
      </c>
      <c r="O111" s="226">
        <f t="shared" si="16"/>
        <v>0</v>
      </c>
      <c r="P111" s="153">
        <f t="shared" si="17"/>
        <v>0</v>
      </c>
    </row>
    <row r="112" spans="1:16" s="120" customFormat="1">
      <c r="A112" s="151">
        <v>102</v>
      </c>
      <c r="B112" s="98" t="s">
        <v>307</v>
      </c>
      <c r="C112" s="276" t="s">
        <v>273</v>
      </c>
      <c r="D112" s="277" t="s">
        <v>384</v>
      </c>
      <c r="E112" s="98" t="s">
        <v>114</v>
      </c>
      <c r="F112" s="98"/>
      <c r="G112" s="98" t="s">
        <v>102</v>
      </c>
      <c r="H112" s="97" t="s">
        <v>189</v>
      </c>
      <c r="I112" s="278">
        <v>62.96</v>
      </c>
      <c r="J112" s="97">
        <v>3</v>
      </c>
      <c r="K112" s="225">
        <v>115.35</v>
      </c>
      <c r="L112" s="152"/>
      <c r="M112" s="153">
        <f t="shared" si="14"/>
        <v>7262.4359999999997</v>
      </c>
      <c r="N112" s="153">
        <f t="shared" si="15"/>
        <v>0</v>
      </c>
      <c r="O112" s="226">
        <f t="shared" si="16"/>
        <v>0</v>
      </c>
      <c r="P112" s="153">
        <f t="shared" si="17"/>
        <v>0</v>
      </c>
    </row>
    <row r="113" spans="1:16" s="120" customFormat="1">
      <c r="A113" s="151">
        <v>103</v>
      </c>
      <c r="B113" s="98" t="s">
        <v>307</v>
      </c>
      <c r="C113" s="276" t="s">
        <v>273</v>
      </c>
      <c r="D113" s="277" t="s">
        <v>385</v>
      </c>
      <c r="E113" s="98" t="s">
        <v>279</v>
      </c>
      <c r="F113" s="98"/>
      <c r="G113" s="98" t="s">
        <v>102</v>
      </c>
      <c r="H113" s="97" t="s">
        <v>189</v>
      </c>
      <c r="I113" s="278">
        <v>68.290000000000006</v>
      </c>
      <c r="J113" s="97">
        <v>3</v>
      </c>
      <c r="K113" s="225">
        <v>115.35</v>
      </c>
      <c r="L113" s="152"/>
      <c r="M113" s="153">
        <f t="shared" si="14"/>
        <v>7877.2515000000003</v>
      </c>
      <c r="N113" s="153">
        <f t="shared" si="15"/>
        <v>0</v>
      </c>
      <c r="O113" s="226">
        <f t="shared" si="16"/>
        <v>0</v>
      </c>
      <c r="P113" s="153">
        <f t="shared" si="17"/>
        <v>0</v>
      </c>
    </row>
    <row r="114" spans="1:16" s="120" customFormat="1">
      <c r="A114" s="151">
        <v>104</v>
      </c>
      <c r="B114" s="98" t="s">
        <v>307</v>
      </c>
      <c r="C114" s="276" t="s">
        <v>273</v>
      </c>
      <c r="D114" s="277" t="s">
        <v>386</v>
      </c>
      <c r="E114" s="98" t="s">
        <v>213</v>
      </c>
      <c r="F114" s="98" t="s">
        <v>376</v>
      </c>
      <c r="G114" s="98" t="s">
        <v>102</v>
      </c>
      <c r="H114" s="97" t="s">
        <v>56</v>
      </c>
      <c r="I114" s="278">
        <v>8.49</v>
      </c>
      <c r="J114" s="97">
        <v>0.23</v>
      </c>
      <c r="K114" s="225">
        <v>12</v>
      </c>
      <c r="L114" s="152"/>
      <c r="M114" s="153">
        <f t="shared" si="14"/>
        <v>101.88</v>
      </c>
      <c r="N114" s="153">
        <f t="shared" si="15"/>
        <v>0</v>
      </c>
      <c r="O114" s="226">
        <f t="shared" si="16"/>
        <v>0</v>
      </c>
      <c r="P114" s="153">
        <f t="shared" si="17"/>
        <v>0</v>
      </c>
    </row>
    <row r="115" spans="1:16" s="120" customFormat="1">
      <c r="A115" s="151">
        <v>105</v>
      </c>
      <c r="B115" s="98" t="s">
        <v>307</v>
      </c>
      <c r="C115" s="276" t="s">
        <v>273</v>
      </c>
      <c r="D115" s="277" t="s">
        <v>387</v>
      </c>
      <c r="E115" s="98" t="s">
        <v>216</v>
      </c>
      <c r="F115" s="98" t="s">
        <v>4</v>
      </c>
      <c r="G115" s="98" t="s">
        <v>214</v>
      </c>
      <c r="H115" s="97" t="s">
        <v>45</v>
      </c>
      <c r="I115" s="278">
        <v>7.35</v>
      </c>
      <c r="J115" s="97">
        <v>5</v>
      </c>
      <c r="K115" s="225">
        <v>192.25</v>
      </c>
      <c r="L115" s="152"/>
      <c r="M115" s="153">
        <f t="shared" si="14"/>
        <v>1413.0374999999999</v>
      </c>
      <c r="N115" s="153">
        <f t="shared" si="15"/>
        <v>0</v>
      </c>
      <c r="O115" s="226">
        <f t="shared" si="16"/>
        <v>0</v>
      </c>
      <c r="P115" s="153">
        <f t="shared" si="17"/>
        <v>0</v>
      </c>
    </row>
    <row r="116" spans="1:16" s="120" customFormat="1" ht="24">
      <c r="A116" s="151">
        <v>106</v>
      </c>
      <c r="B116" s="98" t="s">
        <v>205</v>
      </c>
      <c r="C116" s="276" t="s">
        <v>205</v>
      </c>
      <c r="D116" s="277" t="s">
        <v>288</v>
      </c>
      <c r="E116" s="98" t="s">
        <v>114</v>
      </c>
      <c r="F116" s="98"/>
      <c r="G116" s="98" t="s">
        <v>102</v>
      </c>
      <c r="H116" s="97" t="s">
        <v>189</v>
      </c>
      <c r="I116" s="278">
        <v>61.3</v>
      </c>
      <c r="J116" s="97">
        <v>3</v>
      </c>
      <c r="K116" s="225">
        <v>115.35</v>
      </c>
      <c r="L116" s="152"/>
      <c r="M116" s="153">
        <f t="shared" si="14"/>
        <v>7070.954999999999</v>
      </c>
      <c r="N116" s="153">
        <f t="shared" si="15"/>
        <v>0</v>
      </c>
      <c r="O116" s="226">
        <f t="shared" si="16"/>
        <v>0</v>
      </c>
      <c r="P116" s="153">
        <f t="shared" si="17"/>
        <v>0</v>
      </c>
    </row>
    <row r="117" spans="1:16" s="120" customFormat="1" ht="24">
      <c r="A117" s="151">
        <v>107</v>
      </c>
      <c r="B117" s="98" t="s">
        <v>205</v>
      </c>
      <c r="C117" s="276" t="s">
        <v>205</v>
      </c>
      <c r="D117" s="277" t="s">
        <v>288</v>
      </c>
      <c r="E117" s="98" t="s">
        <v>114</v>
      </c>
      <c r="F117" s="98"/>
      <c r="G117" s="98" t="s">
        <v>102</v>
      </c>
      <c r="H117" s="97" t="s">
        <v>189</v>
      </c>
      <c r="I117" s="278">
        <v>61.3</v>
      </c>
      <c r="J117" s="97">
        <v>3</v>
      </c>
      <c r="K117" s="225">
        <v>115.35</v>
      </c>
      <c r="L117" s="152"/>
      <c r="M117" s="153">
        <f t="shared" si="14"/>
        <v>7070.954999999999</v>
      </c>
      <c r="N117" s="153">
        <f t="shared" si="15"/>
        <v>0</v>
      </c>
      <c r="O117" s="226">
        <f t="shared" si="16"/>
        <v>0</v>
      </c>
      <c r="P117" s="153">
        <f t="shared" si="17"/>
        <v>0</v>
      </c>
    </row>
    <row r="118" spans="1:16" s="120" customFormat="1" ht="24">
      <c r="A118" s="151">
        <v>108</v>
      </c>
      <c r="B118" s="98" t="s">
        <v>205</v>
      </c>
      <c r="C118" s="276" t="s">
        <v>205</v>
      </c>
      <c r="D118" s="277" t="s">
        <v>288</v>
      </c>
      <c r="E118" s="98" t="s">
        <v>216</v>
      </c>
      <c r="F118" s="98" t="s">
        <v>4</v>
      </c>
      <c r="G118" s="98" t="s">
        <v>102</v>
      </c>
      <c r="H118" s="97" t="s">
        <v>45</v>
      </c>
      <c r="I118" s="278">
        <v>5.5</v>
      </c>
      <c r="J118" s="97">
        <v>5</v>
      </c>
      <c r="K118" s="225">
        <v>192.25</v>
      </c>
      <c r="L118" s="152"/>
      <c r="M118" s="153">
        <f t="shared" si="14"/>
        <v>1057.375</v>
      </c>
      <c r="N118" s="153">
        <f t="shared" si="15"/>
        <v>0</v>
      </c>
      <c r="O118" s="226">
        <f t="shared" si="16"/>
        <v>0</v>
      </c>
      <c r="P118" s="153">
        <f t="shared" si="17"/>
        <v>0</v>
      </c>
    </row>
    <row r="119" spans="1:16" s="120" customFormat="1">
      <c r="A119" s="151">
        <v>109</v>
      </c>
      <c r="B119" s="98" t="s">
        <v>138</v>
      </c>
      <c r="C119" s="276" t="s">
        <v>131</v>
      </c>
      <c r="D119" s="277">
        <v>4101</v>
      </c>
      <c r="E119" s="98" t="s">
        <v>388</v>
      </c>
      <c r="F119" s="98" t="s">
        <v>139</v>
      </c>
      <c r="G119" s="98" t="s">
        <v>102</v>
      </c>
      <c r="H119" s="97" t="s">
        <v>389</v>
      </c>
      <c r="I119" s="278">
        <v>593.82000000000005</v>
      </c>
      <c r="J119" s="97">
        <v>5</v>
      </c>
      <c r="K119" s="225">
        <v>192.25</v>
      </c>
      <c r="L119" s="152"/>
      <c r="M119" s="153">
        <f t="shared" si="14"/>
        <v>114161.895</v>
      </c>
      <c r="N119" s="153">
        <f t="shared" si="15"/>
        <v>0</v>
      </c>
      <c r="O119" s="226">
        <f t="shared" si="16"/>
        <v>0</v>
      </c>
      <c r="P119" s="153">
        <f t="shared" si="17"/>
        <v>0</v>
      </c>
    </row>
    <row r="120" spans="1:16" s="120" customFormat="1" ht="24">
      <c r="A120" s="151">
        <v>110</v>
      </c>
      <c r="B120" s="98" t="s">
        <v>138</v>
      </c>
      <c r="C120" s="276" t="s">
        <v>131</v>
      </c>
      <c r="D120" s="277" t="s">
        <v>288</v>
      </c>
      <c r="E120" s="98" t="s">
        <v>390</v>
      </c>
      <c r="F120" s="98" t="s">
        <v>391</v>
      </c>
      <c r="G120" s="98" t="s">
        <v>102</v>
      </c>
      <c r="H120" s="97" t="s">
        <v>56</v>
      </c>
      <c r="I120" s="278">
        <v>96.29</v>
      </c>
      <c r="J120" s="97">
        <v>0.23</v>
      </c>
      <c r="K120" s="225">
        <v>12</v>
      </c>
      <c r="L120" s="152"/>
      <c r="M120" s="153">
        <f t="shared" si="14"/>
        <v>1155.48</v>
      </c>
      <c r="N120" s="153">
        <f t="shared" si="15"/>
        <v>0</v>
      </c>
      <c r="O120" s="226">
        <f t="shared" si="16"/>
        <v>0</v>
      </c>
      <c r="P120" s="153">
        <f t="shared" si="17"/>
        <v>0</v>
      </c>
    </row>
    <row r="121" spans="1:16" s="120" customFormat="1">
      <c r="A121" s="151">
        <v>111</v>
      </c>
      <c r="B121" s="98" t="s">
        <v>138</v>
      </c>
      <c r="C121" s="276" t="s">
        <v>131</v>
      </c>
      <c r="D121" s="277" t="s">
        <v>288</v>
      </c>
      <c r="E121" s="98" t="s">
        <v>216</v>
      </c>
      <c r="F121" s="98" t="s">
        <v>392</v>
      </c>
      <c r="G121" s="98" t="s">
        <v>214</v>
      </c>
      <c r="H121" s="97" t="s">
        <v>46</v>
      </c>
      <c r="I121" s="278">
        <v>19.170000000000002</v>
      </c>
      <c r="J121" s="97">
        <v>5</v>
      </c>
      <c r="K121" s="225">
        <v>192.25</v>
      </c>
      <c r="L121" s="152"/>
      <c r="M121" s="153">
        <f t="shared" si="14"/>
        <v>3685.4325000000003</v>
      </c>
      <c r="N121" s="153">
        <f t="shared" si="15"/>
        <v>0</v>
      </c>
      <c r="O121" s="226">
        <f t="shared" si="16"/>
        <v>0</v>
      </c>
      <c r="P121" s="153">
        <f t="shared" si="17"/>
        <v>0</v>
      </c>
    </row>
    <row r="122" spans="1:16" s="120" customFormat="1" ht="24">
      <c r="A122" s="151">
        <v>112</v>
      </c>
      <c r="B122" s="98" t="s">
        <v>138</v>
      </c>
      <c r="C122" s="276" t="s">
        <v>131</v>
      </c>
      <c r="D122" s="277">
        <v>4103</v>
      </c>
      <c r="E122" s="98" t="s">
        <v>393</v>
      </c>
      <c r="F122" s="98" t="s">
        <v>136</v>
      </c>
      <c r="G122" s="98" t="s">
        <v>214</v>
      </c>
      <c r="H122" s="97" t="s">
        <v>50</v>
      </c>
      <c r="I122" s="278">
        <v>4.07</v>
      </c>
      <c r="J122" s="97">
        <v>5</v>
      </c>
      <c r="K122" s="225">
        <v>192.25</v>
      </c>
      <c r="L122" s="152"/>
      <c r="M122" s="153">
        <f t="shared" si="14"/>
        <v>782.4575000000001</v>
      </c>
      <c r="N122" s="153">
        <f t="shared" si="15"/>
        <v>0</v>
      </c>
      <c r="O122" s="226">
        <f t="shared" si="16"/>
        <v>0</v>
      </c>
      <c r="P122" s="153">
        <f t="shared" si="17"/>
        <v>0</v>
      </c>
    </row>
    <row r="123" spans="1:16" s="120" customFormat="1" ht="24">
      <c r="A123" s="151">
        <v>113</v>
      </c>
      <c r="B123" s="98" t="s">
        <v>138</v>
      </c>
      <c r="C123" s="276" t="s">
        <v>131</v>
      </c>
      <c r="D123" s="277">
        <v>4107</v>
      </c>
      <c r="E123" s="98" t="s">
        <v>393</v>
      </c>
      <c r="F123" s="98" t="s">
        <v>134</v>
      </c>
      <c r="G123" s="98" t="s">
        <v>214</v>
      </c>
      <c r="H123" s="97" t="s">
        <v>50</v>
      </c>
      <c r="I123" s="278">
        <v>10.37</v>
      </c>
      <c r="J123" s="97">
        <v>5</v>
      </c>
      <c r="K123" s="225">
        <v>192.25</v>
      </c>
      <c r="L123" s="152"/>
      <c r="M123" s="153">
        <f t="shared" si="14"/>
        <v>1993.6324999999999</v>
      </c>
      <c r="N123" s="153">
        <f t="shared" si="15"/>
        <v>0</v>
      </c>
      <c r="O123" s="226">
        <f t="shared" si="16"/>
        <v>0</v>
      </c>
      <c r="P123" s="153">
        <f t="shared" si="17"/>
        <v>0</v>
      </c>
    </row>
    <row r="124" spans="1:16" s="120" customFormat="1" ht="24">
      <c r="A124" s="151">
        <v>114</v>
      </c>
      <c r="B124" s="98" t="s">
        <v>138</v>
      </c>
      <c r="C124" s="276" t="s">
        <v>131</v>
      </c>
      <c r="D124" s="277">
        <v>4108</v>
      </c>
      <c r="E124" s="98" t="s">
        <v>390</v>
      </c>
      <c r="F124" s="98" t="s">
        <v>394</v>
      </c>
      <c r="G124" s="98" t="s">
        <v>214</v>
      </c>
      <c r="H124" s="97" t="s">
        <v>51</v>
      </c>
      <c r="I124" s="278">
        <v>14.24</v>
      </c>
      <c r="J124" s="97">
        <v>5</v>
      </c>
      <c r="K124" s="225">
        <v>192.25</v>
      </c>
      <c r="L124" s="152"/>
      <c r="M124" s="153">
        <f t="shared" si="14"/>
        <v>2737.64</v>
      </c>
      <c r="N124" s="153">
        <f t="shared" si="15"/>
        <v>0</v>
      </c>
      <c r="O124" s="226">
        <f t="shared" si="16"/>
        <v>0</v>
      </c>
      <c r="P124" s="153">
        <f t="shared" si="17"/>
        <v>0</v>
      </c>
    </row>
    <row r="125" spans="1:16" s="120" customFormat="1" ht="24">
      <c r="A125" s="151">
        <v>115</v>
      </c>
      <c r="B125" s="98" t="s">
        <v>138</v>
      </c>
      <c r="C125" s="276" t="s">
        <v>131</v>
      </c>
      <c r="D125" s="277">
        <v>4104</v>
      </c>
      <c r="E125" s="98" t="s">
        <v>390</v>
      </c>
      <c r="F125" s="98" t="s">
        <v>163</v>
      </c>
      <c r="G125" s="98" t="s">
        <v>214</v>
      </c>
      <c r="H125" s="97" t="s">
        <v>51</v>
      </c>
      <c r="I125" s="278">
        <v>15</v>
      </c>
      <c r="J125" s="97">
        <v>5</v>
      </c>
      <c r="K125" s="225">
        <v>192.25</v>
      </c>
      <c r="L125" s="152"/>
      <c r="M125" s="153">
        <f t="shared" si="14"/>
        <v>2883.75</v>
      </c>
      <c r="N125" s="153">
        <f t="shared" si="15"/>
        <v>0</v>
      </c>
      <c r="O125" s="226">
        <f t="shared" si="16"/>
        <v>0</v>
      </c>
      <c r="P125" s="153">
        <f t="shared" si="17"/>
        <v>0</v>
      </c>
    </row>
    <row r="126" spans="1:16" s="120" customFormat="1">
      <c r="A126" s="151">
        <v>116</v>
      </c>
      <c r="B126" s="98" t="s">
        <v>138</v>
      </c>
      <c r="C126" s="276" t="s">
        <v>132</v>
      </c>
      <c r="D126" s="277">
        <v>4201</v>
      </c>
      <c r="E126" s="98" t="s">
        <v>216</v>
      </c>
      <c r="F126" s="98" t="s">
        <v>395</v>
      </c>
      <c r="G126" s="98" t="s">
        <v>214</v>
      </c>
      <c r="H126" s="97" t="s">
        <v>45</v>
      </c>
      <c r="I126" s="278">
        <v>7.05</v>
      </c>
      <c r="J126" s="97">
        <v>5</v>
      </c>
      <c r="K126" s="225">
        <v>192.25</v>
      </c>
      <c r="L126" s="152"/>
      <c r="M126" s="153">
        <f t="shared" si="14"/>
        <v>1355.3625</v>
      </c>
      <c r="N126" s="153">
        <f t="shared" si="15"/>
        <v>0</v>
      </c>
      <c r="O126" s="226">
        <f t="shared" si="16"/>
        <v>0</v>
      </c>
      <c r="P126" s="153">
        <f t="shared" si="17"/>
        <v>0</v>
      </c>
    </row>
    <row r="127" spans="1:16" s="120" customFormat="1">
      <c r="A127" s="151">
        <v>117</v>
      </c>
      <c r="B127" s="98" t="s">
        <v>138</v>
      </c>
      <c r="C127" s="276" t="s">
        <v>132</v>
      </c>
      <c r="D127" s="277">
        <v>4207</v>
      </c>
      <c r="E127" s="98" t="s">
        <v>216</v>
      </c>
      <c r="F127" s="98" t="s">
        <v>396</v>
      </c>
      <c r="G127" s="98" t="s">
        <v>214</v>
      </c>
      <c r="H127" s="97" t="s">
        <v>45</v>
      </c>
      <c r="I127" s="278">
        <v>36.6</v>
      </c>
      <c r="J127" s="97">
        <v>5</v>
      </c>
      <c r="K127" s="225">
        <v>192.25</v>
      </c>
      <c r="L127" s="152"/>
      <c r="M127" s="153">
        <f t="shared" si="14"/>
        <v>7036.35</v>
      </c>
      <c r="N127" s="153">
        <f t="shared" si="15"/>
        <v>0</v>
      </c>
      <c r="O127" s="226">
        <f t="shared" si="16"/>
        <v>0</v>
      </c>
      <c r="P127" s="153">
        <f t="shared" si="17"/>
        <v>0</v>
      </c>
    </row>
    <row r="128" spans="1:16" s="120" customFormat="1" ht="24">
      <c r="A128" s="151">
        <v>118</v>
      </c>
      <c r="B128" s="98" t="s">
        <v>138</v>
      </c>
      <c r="C128" s="276" t="s">
        <v>132</v>
      </c>
      <c r="D128" s="277">
        <v>4204</v>
      </c>
      <c r="E128" s="98" t="s">
        <v>390</v>
      </c>
      <c r="F128" s="98" t="s">
        <v>52</v>
      </c>
      <c r="G128" s="98" t="s">
        <v>214</v>
      </c>
      <c r="H128" s="97" t="s">
        <v>51</v>
      </c>
      <c r="I128" s="278">
        <v>24.77</v>
      </c>
      <c r="J128" s="97">
        <v>5</v>
      </c>
      <c r="K128" s="225">
        <v>192.25</v>
      </c>
      <c r="L128" s="152"/>
      <c r="M128" s="153">
        <f t="shared" si="14"/>
        <v>4762.0325000000003</v>
      </c>
      <c r="N128" s="153">
        <f t="shared" si="15"/>
        <v>0</v>
      </c>
      <c r="O128" s="226">
        <f t="shared" si="16"/>
        <v>0</v>
      </c>
      <c r="P128" s="153">
        <f t="shared" si="17"/>
        <v>0</v>
      </c>
    </row>
    <row r="129" spans="1:16" s="120" customFormat="1" ht="24">
      <c r="A129" s="151">
        <v>119</v>
      </c>
      <c r="B129" s="98" t="s">
        <v>138</v>
      </c>
      <c r="C129" s="276" t="s">
        <v>132</v>
      </c>
      <c r="D129" s="277">
        <v>4208</v>
      </c>
      <c r="E129" s="98" t="s">
        <v>390</v>
      </c>
      <c r="F129" s="98" t="s">
        <v>52</v>
      </c>
      <c r="G129" s="98" t="s">
        <v>214</v>
      </c>
      <c r="H129" s="97" t="s">
        <v>51</v>
      </c>
      <c r="I129" s="278">
        <v>23.55</v>
      </c>
      <c r="J129" s="97">
        <v>5</v>
      </c>
      <c r="K129" s="225">
        <v>192.25</v>
      </c>
      <c r="L129" s="152"/>
      <c r="M129" s="153">
        <f t="shared" si="14"/>
        <v>4527.4875000000002</v>
      </c>
      <c r="N129" s="153">
        <f t="shared" si="15"/>
        <v>0</v>
      </c>
      <c r="O129" s="226">
        <f t="shared" si="16"/>
        <v>0</v>
      </c>
      <c r="P129" s="153">
        <f t="shared" si="17"/>
        <v>0</v>
      </c>
    </row>
    <row r="130" spans="1:16" s="120" customFormat="1" ht="24">
      <c r="A130" s="151">
        <v>120</v>
      </c>
      <c r="B130" s="98" t="s">
        <v>138</v>
      </c>
      <c r="C130" s="276" t="s">
        <v>132</v>
      </c>
      <c r="D130" s="277">
        <v>4202</v>
      </c>
      <c r="E130" s="98" t="s">
        <v>390</v>
      </c>
      <c r="F130" s="98" t="s">
        <v>397</v>
      </c>
      <c r="G130" s="98" t="s">
        <v>214</v>
      </c>
      <c r="H130" s="97" t="s">
        <v>51</v>
      </c>
      <c r="I130" s="278">
        <v>26.4</v>
      </c>
      <c r="J130" s="97">
        <v>5</v>
      </c>
      <c r="K130" s="225">
        <v>192.25</v>
      </c>
      <c r="L130" s="152"/>
      <c r="M130" s="153">
        <f t="shared" si="14"/>
        <v>5075.3999999999996</v>
      </c>
      <c r="N130" s="153">
        <f t="shared" si="15"/>
        <v>0</v>
      </c>
      <c r="O130" s="226">
        <f t="shared" si="16"/>
        <v>0</v>
      </c>
      <c r="P130" s="153">
        <f t="shared" si="17"/>
        <v>0</v>
      </c>
    </row>
    <row r="131" spans="1:16" s="120" customFormat="1" ht="24">
      <c r="A131" s="151">
        <v>121</v>
      </c>
      <c r="B131" s="98" t="s">
        <v>138</v>
      </c>
      <c r="C131" s="276" t="s">
        <v>132</v>
      </c>
      <c r="D131" s="277">
        <v>4203</v>
      </c>
      <c r="E131" s="98" t="s">
        <v>393</v>
      </c>
      <c r="F131" s="98" t="s">
        <v>398</v>
      </c>
      <c r="G131" s="98" t="s">
        <v>214</v>
      </c>
      <c r="H131" s="97" t="s">
        <v>50</v>
      </c>
      <c r="I131" s="278">
        <v>27.51</v>
      </c>
      <c r="J131" s="97">
        <v>5</v>
      </c>
      <c r="K131" s="225">
        <v>192.25</v>
      </c>
      <c r="L131" s="152"/>
      <c r="M131" s="153">
        <f t="shared" si="14"/>
        <v>5288.7975000000006</v>
      </c>
      <c r="N131" s="153">
        <f t="shared" si="15"/>
        <v>0</v>
      </c>
      <c r="O131" s="226">
        <f t="shared" si="16"/>
        <v>0</v>
      </c>
      <c r="P131" s="153">
        <f t="shared" si="17"/>
        <v>0</v>
      </c>
    </row>
    <row r="132" spans="1:16" s="120" customFormat="1" ht="24">
      <c r="A132" s="151">
        <v>122</v>
      </c>
      <c r="B132" s="98" t="s">
        <v>138</v>
      </c>
      <c r="C132" s="276" t="s">
        <v>132</v>
      </c>
      <c r="D132" s="277">
        <v>4209</v>
      </c>
      <c r="E132" s="98" t="s">
        <v>393</v>
      </c>
      <c r="F132" s="98" t="s">
        <v>398</v>
      </c>
      <c r="G132" s="98" t="s">
        <v>214</v>
      </c>
      <c r="H132" s="97" t="s">
        <v>50</v>
      </c>
      <c r="I132" s="278">
        <v>27.51</v>
      </c>
      <c r="J132" s="97">
        <v>5</v>
      </c>
      <c r="K132" s="225">
        <v>192.25</v>
      </c>
      <c r="L132" s="152"/>
      <c r="M132" s="153">
        <f t="shared" si="14"/>
        <v>5288.7975000000006</v>
      </c>
      <c r="N132" s="153">
        <f t="shared" si="15"/>
        <v>0</v>
      </c>
      <c r="O132" s="226">
        <f t="shared" si="16"/>
        <v>0</v>
      </c>
      <c r="P132" s="153">
        <f t="shared" si="17"/>
        <v>0</v>
      </c>
    </row>
    <row r="133" spans="1:16" s="120" customFormat="1" ht="24">
      <c r="A133" s="151">
        <v>123</v>
      </c>
      <c r="B133" s="98" t="s">
        <v>138</v>
      </c>
      <c r="C133" s="276" t="s">
        <v>132</v>
      </c>
      <c r="D133" s="277">
        <v>4206</v>
      </c>
      <c r="E133" s="98" t="s">
        <v>390</v>
      </c>
      <c r="F133" s="98" t="s">
        <v>115</v>
      </c>
      <c r="G133" s="98" t="s">
        <v>214</v>
      </c>
      <c r="H133" s="97" t="s">
        <v>76</v>
      </c>
      <c r="I133" s="278">
        <v>6.97</v>
      </c>
      <c r="J133" s="154"/>
      <c r="K133" s="154"/>
      <c r="L133" s="154"/>
      <c r="M133" s="154"/>
      <c r="N133" s="154"/>
      <c r="O133" s="154"/>
      <c r="P133" s="154"/>
    </row>
    <row r="134" spans="1:16" s="120" customFormat="1">
      <c r="A134" s="151">
        <v>124</v>
      </c>
      <c r="B134" s="98" t="s">
        <v>138</v>
      </c>
      <c r="C134" s="276" t="s">
        <v>132</v>
      </c>
      <c r="D134" s="277">
        <v>4204</v>
      </c>
      <c r="E134" s="98" t="s">
        <v>216</v>
      </c>
      <c r="F134" s="98" t="s">
        <v>115</v>
      </c>
      <c r="G134" s="98" t="s">
        <v>214</v>
      </c>
      <c r="H134" s="97" t="s">
        <v>76</v>
      </c>
      <c r="I134" s="278">
        <v>4.62</v>
      </c>
      <c r="J134" s="154"/>
      <c r="K134" s="154"/>
      <c r="L134" s="154"/>
      <c r="M134" s="154"/>
      <c r="N134" s="154"/>
      <c r="O134" s="154"/>
      <c r="P134" s="154"/>
    </row>
    <row r="135" spans="1:16" s="120" customFormat="1">
      <c r="A135" s="151">
        <v>125</v>
      </c>
      <c r="B135" s="98" t="s">
        <v>121</v>
      </c>
      <c r="C135" s="276" t="s">
        <v>121</v>
      </c>
      <c r="D135" s="277">
        <v>3201</v>
      </c>
      <c r="E135" s="98" t="s">
        <v>216</v>
      </c>
      <c r="F135" s="98" t="s">
        <v>4</v>
      </c>
      <c r="G135" s="98" t="s">
        <v>214</v>
      </c>
      <c r="H135" s="97" t="s">
        <v>45</v>
      </c>
      <c r="I135" s="278">
        <v>12</v>
      </c>
      <c r="J135" s="97">
        <v>5</v>
      </c>
      <c r="K135" s="225">
        <v>192.25</v>
      </c>
      <c r="L135" s="152"/>
      <c r="M135" s="153">
        <f t="shared" si="14"/>
        <v>2307</v>
      </c>
      <c r="N135" s="153">
        <f t="shared" si="15"/>
        <v>0</v>
      </c>
      <c r="O135" s="226">
        <f t="shared" si="16"/>
        <v>0</v>
      </c>
      <c r="P135" s="153">
        <f t="shared" si="17"/>
        <v>0</v>
      </c>
    </row>
    <row r="136" spans="1:16" s="120" customFormat="1">
      <c r="A136" s="151">
        <v>126</v>
      </c>
      <c r="B136" s="98" t="s">
        <v>121</v>
      </c>
      <c r="C136" s="276" t="s">
        <v>121</v>
      </c>
      <c r="D136" s="277">
        <v>3202</v>
      </c>
      <c r="E136" s="98" t="s">
        <v>250</v>
      </c>
      <c r="F136" s="98" t="s">
        <v>399</v>
      </c>
      <c r="G136" s="98" t="s">
        <v>214</v>
      </c>
      <c r="H136" s="97" t="s">
        <v>53</v>
      </c>
      <c r="I136" s="278">
        <v>80.010000000000005</v>
      </c>
      <c r="J136" s="97">
        <v>5</v>
      </c>
      <c r="K136" s="225">
        <v>192.25</v>
      </c>
      <c r="L136" s="152"/>
      <c r="M136" s="153">
        <f t="shared" si="14"/>
        <v>15381.922500000001</v>
      </c>
      <c r="N136" s="153">
        <f t="shared" si="15"/>
        <v>0</v>
      </c>
      <c r="O136" s="226">
        <f t="shared" si="16"/>
        <v>0</v>
      </c>
      <c r="P136" s="153">
        <f t="shared" si="17"/>
        <v>0</v>
      </c>
    </row>
    <row r="137" spans="1:16" s="120" customFormat="1">
      <c r="A137" s="151">
        <v>127</v>
      </c>
      <c r="B137" s="98" t="s">
        <v>121</v>
      </c>
      <c r="C137" s="276" t="s">
        <v>121</v>
      </c>
      <c r="D137" s="277">
        <v>3203</v>
      </c>
      <c r="E137" s="98" t="s">
        <v>250</v>
      </c>
      <c r="F137" s="98" t="s">
        <v>55</v>
      </c>
      <c r="G137" s="98" t="s">
        <v>214</v>
      </c>
      <c r="H137" s="97" t="s">
        <v>76</v>
      </c>
      <c r="I137" s="278">
        <v>28.89</v>
      </c>
      <c r="J137" s="154"/>
      <c r="K137" s="154"/>
      <c r="L137" s="154"/>
      <c r="M137" s="154"/>
      <c r="N137" s="154"/>
      <c r="O137" s="154"/>
      <c r="P137" s="154"/>
    </row>
    <row r="138" spans="1:16" s="120" customFormat="1">
      <c r="A138" s="151">
        <v>128</v>
      </c>
      <c r="B138" s="98" t="s">
        <v>121</v>
      </c>
      <c r="C138" s="276" t="s">
        <v>121</v>
      </c>
      <c r="D138" s="277">
        <v>3204</v>
      </c>
      <c r="E138" s="98" t="s">
        <v>216</v>
      </c>
      <c r="F138" s="98" t="s">
        <v>4</v>
      </c>
      <c r="G138" s="98" t="s">
        <v>214</v>
      </c>
      <c r="H138" s="97" t="s">
        <v>76</v>
      </c>
      <c r="I138" s="278">
        <v>2.4500000000000002</v>
      </c>
      <c r="J138" s="154"/>
      <c r="K138" s="154"/>
      <c r="L138" s="154"/>
      <c r="M138" s="154"/>
      <c r="N138" s="154"/>
      <c r="O138" s="154"/>
      <c r="P138" s="154"/>
    </row>
    <row r="139" spans="1:16" s="120" customFormat="1">
      <c r="A139" s="151">
        <v>129</v>
      </c>
      <c r="B139" s="98" t="s">
        <v>121</v>
      </c>
      <c r="C139" s="276" t="s">
        <v>121</v>
      </c>
      <c r="D139" s="277">
        <v>3205</v>
      </c>
      <c r="E139" s="98" t="s">
        <v>213</v>
      </c>
      <c r="F139" s="98" t="s">
        <v>120</v>
      </c>
      <c r="G139" s="98" t="s">
        <v>214</v>
      </c>
      <c r="H139" s="97" t="s">
        <v>76</v>
      </c>
      <c r="I139" s="278">
        <v>5.7</v>
      </c>
      <c r="J139" s="154"/>
      <c r="K139" s="154"/>
      <c r="L139" s="154"/>
      <c r="M139" s="154"/>
      <c r="N139" s="154"/>
      <c r="O139" s="154"/>
      <c r="P139" s="154"/>
    </row>
    <row r="140" spans="1:16" s="120" customFormat="1">
      <c r="A140" s="151">
        <v>130</v>
      </c>
      <c r="B140" s="98" t="s">
        <v>121</v>
      </c>
      <c r="C140" s="276" t="s">
        <v>121</v>
      </c>
      <c r="D140" s="277">
        <v>3206</v>
      </c>
      <c r="E140" s="98" t="s">
        <v>219</v>
      </c>
      <c r="F140" s="98" t="s">
        <v>119</v>
      </c>
      <c r="G140" s="98" t="s">
        <v>214</v>
      </c>
      <c r="H140" s="97" t="s">
        <v>76</v>
      </c>
      <c r="I140" s="278">
        <v>2.2799999999999998</v>
      </c>
      <c r="J140" s="154"/>
      <c r="K140" s="154"/>
      <c r="L140" s="154"/>
      <c r="M140" s="154"/>
      <c r="N140" s="154"/>
      <c r="O140" s="154"/>
      <c r="P140" s="154"/>
    </row>
    <row r="141" spans="1:16" s="120" customFormat="1">
      <c r="A141" s="151">
        <v>131</v>
      </c>
      <c r="B141" s="98" t="s">
        <v>121</v>
      </c>
      <c r="C141" s="276" t="s">
        <v>121</v>
      </c>
      <c r="D141" s="277">
        <v>3207</v>
      </c>
      <c r="E141" s="98" t="s">
        <v>250</v>
      </c>
      <c r="F141" s="98" t="s">
        <v>52</v>
      </c>
      <c r="G141" s="98" t="s">
        <v>214</v>
      </c>
      <c r="H141" s="97" t="s">
        <v>76</v>
      </c>
      <c r="I141" s="278">
        <v>7.36</v>
      </c>
      <c r="J141" s="154"/>
      <c r="K141" s="154"/>
      <c r="L141" s="154"/>
      <c r="M141" s="154"/>
      <c r="N141" s="154"/>
      <c r="O141" s="154"/>
      <c r="P141" s="154"/>
    </row>
    <row r="142" spans="1:16" s="120" customFormat="1">
      <c r="A142" s="155" t="s">
        <v>5</v>
      </c>
      <c r="B142" s="156" t="s">
        <v>83</v>
      </c>
      <c r="C142" s="157"/>
      <c r="D142" s="158"/>
      <c r="E142" s="159"/>
      <c r="F142" s="178"/>
      <c r="G142" s="160"/>
      <c r="H142" s="161"/>
      <c r="I142" s="162">
        <f>SUM(I11:I141)</f>
        <v>4491.5200000000004</v>
      </c>
      <c r="J142" s="163"/>
      <c r="K142" s="163"/>
      <c r="L142" s="227">
        <f>IFERROR(M142/N142,0)</f>
        <v>0</v>
      </c>
      <c r="M142" s="162">
        <f>SUM(M11:M141)</f>
        <v>573310.15049999999</v>
      </c>
      <c r="N142" s="162">
        <f>SUM(N11:N141)</f>
        <v>0</v>
      </c>
      <c r="O142" s="179"/>
      <c r="P142" s="162">
        <f>SUM(P11:P141)</f>
        <v>0</v>
      </c>
    </row>
    <row r="143" spans="1:16">
      <c r="M143" s="166"/>
    </row>
    <row r="144" spans="1:16">
      <c r="A144" s="168" t="s">
        <v>25</v>
      </c>
      <c r="B144" s="168"/>
      <c r="C144" s="169"/>
      <c r="D144" s="170"/>
      <c r="E144" s="170"/>
      <c r="F144" s="170"/>
      <c r="G144" s="171"/>
      <c r="H144" s="172"/>
      <c r="I144" s="173"/>
      <c r="J144" s="173"/>
      <c r="K144" s="173"/>
      <c r="L144" s="173"/>
      <c r="M144" s="173"/>
      <c r="N144" s="173"/>
      <c r="O144" s="173"/>
      <c r="P144" s="173"/>
    </row>
    <row r="145" spans="1:16" ht="6" customHeight="1">
      <c r="A145" s="168"/>
      <c r="B145" s="168"/>
      <c r="C145" s="169"/>
      <c r="D145" s="170"/>
      <c r="E145" s="170"/>
      <c r="F145" s="170"/>
      <c r="G145" s="171"/>
      <c r="H145" s="172"/>
      <c r="I145" s="173"/>
      <c r="J145" s="173"/>
      <c r="K145" s="173"/>
      <c r="L145" s="173"/>
      <c r="M145" s="173"/>
      <c r="N145" s="173"/>
      <c r="O145" s="173"/>
      <c r="P145" s="173"/>
    </row>
    <row r="146" spans="1:16">
      <c r="A146" s="164" t="s">
        <v>26</v>
      </c>
      <c r="B146" s="164" t="s">
        <v>27</v>
      </c>
      <c r="D146" s="134" t="s">
        <v>28</v>
      </c>
      <c r="E146" s="174" t="s">
        <v>29</v>
      </c>
      <c r="F146" s="174"/>
      <c r="K146" s="166"/>
      <c r="L146" s="166"/>
      <c r="M146" s="166"/>
      <c r="N146" s="166"/>
      <c r="O146" s="166"/>
      <c r="P146" s="166"/>
    </row>
    <row r="147" spans="1:16">
      <c r="A147" s="164" t="s">
        <v>12</v>
      </c>
      <c r="B147" s="164" t="s">
        <v>30</v>
      </c>
      <c r="D147" s="134" t="s">
        <v>31</v>
      </c>
      <c r="E147" s="174" t="s">
        <v>32</v>
      </c>
      <c r="F147" s="174"/>
      <c r="K147" s="166"/>
      <c r="L147" s="166"/>
      <c r="M147" s="166"/>
      <c r="N147" s="166"/>
      <c r="O147" s="166"/>
      <c r="P147" s="166"/>
    </row>
    <row r="148" spans="1:16">
      <c r="A148" s="164" t="s">
        <v>33</v>
      </c>
      <c r="B148" s="164" t="s">
        <v>34</v>
      </c>
      <c r="D148" s="170" t="s">
        <v>60</v>
      </c>
      <c r="E148" s="175" t="s">
        <v>61</v>
      </c>
      <c r="F148" s="175"/>
      <c r="K148" s="166"/>
      <c r="L148" s="166"/>
      <c r="M148" s="166"/>
      <c r="N148" s="166"/>
      <c r="O148" s="166"/>
      <c r="P148" s="166"/>
    </row>
    <row r="149" spans="1:16">
      <c r="A149" s="164" t="s">
        <v>35</v>
      </c>
      <c r="B149" s="164" t="s">
        <v>36</v>
      </c>
      <c r="D149" s="176" t="s">
        <v>37</v>
      </c>
      <c r="E149" s="165" t="s">
        <v>38</v>
      </c>
      <c r="K149" s="166"/>
      <c r="L149" s="166"/>
      <c r="M149" s="166"/>
      <c r="N149" s="166"/>
      <c r="O149" s="166"/>
      <c r="P149" s="166"/>
    </row>
    <row r="150" spans="1:16">
      <c r="K150" s="166"/>
      <c r="L150" s="166"/>
      <c r="M150" s="166"/>
      <c r="N150" s="166"/>
      <c r="O150" s="166"/>
      <c r="P150" s="166"/>
    </row>
    <row r="151" spans="1:16">
      <c r="K151" s="166"/>
      <c r="L151" s="166"/>
      <c r="M151" s="166"/>
      <c r="N151" s="166"/>
      <c r="O151" s="166"/>
      <c r="P151" s="166"/>
    </row>
  </sheetData>
  <sheetProtection algorithmName="SHA-512" hashValue="UxB5XLAqZ1PyTcdmhQFT/VFk4aQyqlFfB6MB6Pc3q65+BkCyuDH957DsfDLdqUoRnh/IDgTru+30etMsD3GQ4Q==" saltValue="qDefSxuFfw4o8tgoM6xVOA==" spinCount="100000" sheet="1" objects="1" scenarios="1" formatColumns="0" formatRows="0" autoFilter="0"/>
  <autoFilter ref="A9:P142" xr:uid="{26A9351A-F416-4230-A181-B3E009E6B854}"/>
  <mergeCells count="2">
    <mergeCell ref="E5:L6"/>
    <mergeCell ref="A7:D8"/>
  </mergeCells>
  <conditionalFormatting sqref="A7">
    <cfRule type="expression" dxfId="62" priority="2">
      <formula>A7&lt;&gt;""</formula>
    </cfRule>
  </conditionalFormatting>
  <conditionalFormatting sqref="E5:F5">
    <cfRule type="expression" dxfId="61" priority="3">
      <formula>$E$5&lt;&gt;""</formula>
    </cfRule>
  </conditionalFormatting>
  <conditionalFormatting sqref="M1:P1">
    <cfRule type="expression" dxfId="60" priority="1">
      <formula>$M$1&lt;&gt;""</formula>
    </cfRule>
  </conditionalFormatting>
  <pageMargins left="0.70866141732283472" right="0.70866141732283472" top="0.78740157480314965" bottom="0.78740157480314965" header="0" footer="0.31496062992125984"/>
  <pageSetup paperSize="9" scale="53" fitToHeight="0" orientation="portrait" r:id="rId1"/>
  <headerFooter>
    <oddFooter>&amp;LPreisblätter&amp;C&amp;A&amp;R&amp;P -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DD1C8-080D-4846-832E-23912623EA13}">
  <sheetPr>
    <tabColor theme="5" tint="0.79998168889431442"/>
    <pageSetUpPr fitToPage="1"/>
  </sheetPr>
  <dimension ref="A1:P160"/>
  <sheetViews>
    <sheetView zoomScale="85" zoomScaleNormal="85" workbookViewId="0">
      <pane ySplit="9" topLeftCell="A10" activePane="bottomLeft" state="frozen"/>
      <selection activeCell="L8" sqref="L8"/>
      <selection pane="bottomLeft" activeCell="L8" sqref="L8"/>
    </sheetView>
  </sheetViews>
  <sheetFormatPr baseColWidth="10" defaultColWidth="11.42578125" defaultRowHeight="13.5"/>
  <cols>
    <col min="1" max="1" width="6.140625" style="164" customWidth="1"/>
    <col min="2" max="2" width="11.5703125" style="164" customWidth="1"/>
    <col min="3" max="3" width="8.140625" style="133" bestFit="1" customWidth="1"/>
    <col min="4" max="4" width="7.85546875" style="134" bestFit="1" customWidth="1"/>
    <col min="5" max="6" width="21.140625" style="165" customWidth="1"/>
    <col min="7" max="7" width="15.5703125" style="165" customWidth="1"/>
    <col min="8" max="8" width="5.140625" style="134" bestFit="1" customWidth="1"/>
    <col min="9" max="9" width="10.42578125" style="166" bestFit="1" customWidth="1"/>
    <col min="10" max="10" width="10" style="166" customWidth="1"/>
    <col min="11" max="11" width="10" style="167" bestFit="1" customWidth="1"/>
    <col min="12" max="12" width="11.5703125" style="167" bestFit="1" customWidth="1"/>
    <col min="13" max="13" width="12.5703125" style="165" customWidth="1"/>
    <col min="14" max="14" width="10.42578125" style="165" customWidth="1"/>
    <col min="15" max="15" width="8.42578125" style="165" customWidth="1"/>
    <col min="16" max="16" width="15.5703125" style="228" customWidth="1"/>
    <col min="17" max="16384" width="11.42578125" style="1"/>
  </cols>
  <sheetData>
    <row r="1" spans="1:16">
      <c r="A1" s="121" t="s">
        <v>16</v>
      </c>
      <c r="B1" s="180" t="s">
        <v>0</v>
      </c>
      <c r="C1" s="122"/>
      <c r="D1" s="123"/>
      <c r="E1" s="124"/>
      <c r="F1" s="279"/>
      <c r="G1" s="125"/>
      <c r="H1" s="126"/>
      <c r="I1" s="127"/>
      <c r="J1" s="128"/>
      <c r="K1" s="128"/>
      <c r="L1" s="181"/>
      <c r="M1" s="129" t="str">
        <f>IF(OR(COUNTA(K11:K150)&lt;&gt;COUNTIF(O11:O150,"&gt;0"),$L$7=""),"Das Preisblatt ist nicht vollständig ausgefüllt!","")</f>
        <v>Das Preisblatt ist nicht vollständig ausgefüllt!</v>
      </c>
      <c r="N1" s="130"/>
      <c r="O1" s="130"/>
      <c r="P1" s="131"/>
    </row>
    <row r="2" spans="1:16">
      <c r="A2" s="132" t="s">
        <v>18</v>
      </c>
      <c r="B2" s="16" t="str">
        <f>KUNDE</f>
        <v>Verbandsgemeinde Montabaur</v>
      </c>
      <c r="E2" s="124" t="s">
        <v>17</v>
      </c>
      <c r="F2" s="279"/>
      <c r="G2" s="135" t="s">
        <v>6</v>
      </c>
      <c r="H2" s="136"/>
      <c r="I2" s="182"/>
      <c r="J2" s="137" t="s">
        <v>13</v>
      </c>
      <c r="K2" s="177" t="s">
        <v>405</v>
      </c>
      <c r="L2" s="183"/>
      <c r="M2" s="138" t="s">
        <v>11</v>
      </c>
      <c r="N2" s="139"/>
      <c r="O2" s="184"/>
      <c r="P2" s="140">
        <f>P151</f>
        <v>0</v>
      </c>
    </row>
    <row r="3" spans="1:16">
      <c r="A3" s="132"/>
      <c r="B3" s="26" t="s">
        <v>1019</v>
      </c>
      <c r="E3" s="141" t="s">
        <v>19</v>
      </c>
      <c r="G3" s="142">
        <f>DATE</f>
        <v>46190</v>
      </c>
      <c r="H3" s="143"/>
      <c r="I3" s="185"/>
      <c r="J3" s="144" t="s">
        <v>59</v>
      </c>
      <c r="K3" s="186" t="s">
        <v>1636</v>
      </c>
      <c r="L3" s="187"/>
      <c r="M3" s="138" t="s">
        <v>9</v>
      </c>
      <c r="N3" s="139"/>
      <c r="O3" s="184"/>
      <c r="P3" s="145">
        <f>N151</f>
        <v>0</v>
      </c>
    </row>
    <row r="4" spans="1:16">
      <c r="A4" s="132"/>
      <c r="B4" s="31" t="s">
        <v>1537</v>
      </c>
      <c r="D4" s="146"/>
      <c r="E4" s="274" t="s">
        <v>208</v>
      </c>
      <c r="F4" s="279"/>
      <c r="G4" s="275">
        <f>P3/MAX(K:K)</f>
        <v>0</v>
      </c>
      <c r="I4" s="188"/>
      <c r="J4" s="189" t="s">
        <v>85</v>
      </c>
      <c r="K4" s="190" t="s">
        <v>633</v>
      </c>
      <c r="L4" s="191"/>
      <c r="M4" s="138" t="s">
        <v>10</v>
      </c>
      <c r="N4" s="139"/>
      <c r="O4" s="192"/>
      <c r="P4" s="193">
        <f>L151</f>
        <v>0</v>
      </c>
    </row>
    <row r="5" spans="1:16">
      <c r="A5" s="147"/>
      <c r="B5" s="148" t="s">
        <v>1538</v>
      </c>
      <c r="C5" s="149"/>
      <c r="D5" s="150"/>
      <c r="E5" s="283" t="str">
        <f>IF(M1="",IF(P4&gt;L8,"Die angebotene Durchschnittsleistung überschreitet die zulässige Obergrenze der Reinigungsleistung",""),"")</f>
        <v/>
      </c>
      <c r="F5" s="283"/>
      <c r="G5" s="283"/>
      <c r="H5" s="283"/>
      <c r="I5" s="283"/>
      <c r="J5" s="283"/>
      <c r="K5" s="283"/>
      <c r="L5" s="284"/>
      <c r="M5" s="194" t="s">
        <v>7</v>
      </c>
      <c r="N5" s="194"/>
      <c r="O5" s="194"/>
      <c r="P5" s="195">
        <f>I151</f>
        <v>5875.1299999999992</v>
      </c>
    </row>
    <row r="6" spans="1:16">
      <c r="A6" s="196"/>
      <c r="B6" s="197"/>
      <c r="E6" s="285"/>
      <c r="F6" s="285"/>
      <c r="G6" s="285"/>
      <c r="H6" s="285"/>
      <c r="I6" s="285"/>
      <c r="J6" s="285"/>
      <c r="K6" s="285"/>
      <c r="L6" s="286"/>
      <c r="M6" s="194" t="s">
        <v>8</v>
      </c>
      <c r="N6" s="194"/>
      <c r="O6" s="198"/>
      <c r="P6" s="195">
        <f>M151</f>
        <v>765332.73100000015</v>
      </c>
    </row>
    <row r="7" spans="1:16" ht="15.75">
      <c r="A7" s="287" t="str">
        <f>IF(AND(ROUND(SUM(I11:I151)/2,2)=ROUND(I151,2),ROUND(SUM(M11:M151)/2,2)=ROUND(M151,2),ROUND(SUM(N11:N151)/2,2)=ROUND(N151,2),ROUND(SUM(P11:P151)/2,2)=ROUND(P151,2)),"","SUMMENFEHLER")</f>
        <v/>
      </c>
      <c r="B7" s="288"/>
      <c r="C7" s="288"/>
      <c r="D7" s="289"/>
      <c r="E7" s="124"/>
      <c r="F7" s="279"/>
      <c r="G7" s="125"/>
      <c r="H7" s="123"/>
      <c r="I7" s="199"/>
      <c r="J7" s="200"/>
      <c r="K7" s="201" t="s">
        <v>40</v>
      </c>
      <c r="L7" s="202"/>
      <c r="M7" s="194" t="s">
        <v>207</v>
      </c>
      <c r="N7" s="194"/>
      <c r="O7" s="194"/>
      <c r="P7" s="203">
        <f>P2/12</f>
        <v>0</v>
      </c>
    </row>
    <row r="8" spans="1:16" ht="15.75">
      <c r="A8" s="290"/>
      <c r="B8" s="291"/>
      <c r="C8" s="291"/>
      <c r="D8" s="292"/>
      <c r="E8" s="124"/>
      <c r="F8" s="279"/>
      <c r="G8" s="125"/>
      <c r="H8" s="123"/>
      <c r="I8" s="200"/>
      <c r="J8" s="200"/>
      <c r="K8" s="201" t="s">
        <v>79</v>
      </c>
      <c r="L8" s="204">
        <v>200</v>
      </c>
      <c r="M8" s="194" t="s">
        <v>39</v>
      </c>
      <c r="N8" s="194"/>
      <c r="O8" s="194"/>
      <c r="P8" s="205">
        <f>COUNTA(J11:J150)</f>
        <v>116</v>
      </c>
    </row>
    <row r="9" spans="1:16" ht="25.5">
      <c r="A9" s="206" t="s">
        <v>1</v>
      </c>
      <c r="B9" s="207" t="s">
        <v>84</v>
      </c>
      <c r="C9" s="208" t="s">
        <v>103</v>
      </c>
      <c r="D9" s="209" t="s">
        <v>12</v>
      </c>
      <c r="E9" s="210" t="s">
        <v>2</v>
      </c>
      <c r="F9" s="210" t="s">
        <v>400</v>
      </c>
      <c r="G9" s="210" t="s">
        <v>20</v>
      </c>
      <c r="H9" s="211" t="s">
        <v>3</v>
      </c>
      <c r="I9" s="207" t="s">
        <v>21</v>
      </c>
      <c r="J9" s="207" t="s">
        <v>1525</v>
      </c>
      <c r="K9" s="212" t="s">
        <v>22</v>
      </c>
      <c r="L9" s="212" t="s">
        <v>194</v>
      </c>
      <c r="M9" s="213" t="s">
        <v>195</v>
      </c>
      <c r="N9" s="214" t="s">
        <v>15</v>
      </c>
      <c r="O9" s="213" t="s">
        <v>23</v>
      </c>
      <c r="P9" s="215" t="s">
        <v>24</v>
      </c>
    </row>
    <row r="10" spans="1:16">
      <c r="A10" s="216"/>
      <c r="B10" s="216"/>
      <c r="C10" s="217"/>
      <c r="D10" s="218"/>
      <c r="E10" s="219"/>
      <c r="F10" s="89"/>
      <c r="G10" s="219"/>
      <c r="H10" s="220"/>
      <c r="I10" s="221"/>
      <c r="J10" s="221"/>
      <c r="K10" s="222"/>
      <c r="L10" s="222"/>
      <c r="M10" s="223"/>
      <c r="N10" s="219"/>
      <c r="O10" s="223"/>
      <c r="P10" s="224"/>
    </row>
    <row r="11" spans="1:16" s="120" customFormat="1">
      <c r="A11" s="151">
        <v>1</v>
      </c>
      <c r="B11" s="98"/>
      <c r="C11" s="276" t="s">
        <v>141</v>
      </c>
      <c r="D11" s="277" t="s">
        <v>850</v>
      </c>
      <c r="E11" s="98" t="s">
        <v>851</v>
      </c>
      <c r="F11" s="98" t="s">
        <v>288</v>
      </c>
      <c r="G11" s="98" t="s">
        <v>288</v>
      </c>
      <c r="H11" s="97" t="s">
        <v>76</v>
      </c>
      <c r="I11" s="278">
        <v>12.32</v>
      </c>
      <c r="J11" s="154"/>
      <c r="K11" s="154"/>
      <c r="L11" s="154"/>
      <c r="M11" s="154"/>
      <c r="N11" s="154"/>
      <c r="O11" s="154"/>
      <c r="P11" s="154"/>
    </row>
    <row r="12" spans="1:16" s="120" customFormat="1">
      <c r="A12" s="151">
        <v>2</v>
      </c>
      <c r="B12" s="98"/>
      <c r="C12" s="276" t="s">
        <v>141</v>
      </c>
      <c r="D12" s="277" t="s">
        <v>852</v>
      </c>
      <c r="E12" s="98" t="s">
        <v>853</v>
      </c>
      <c r="F12" s="98" t="s">
        <v>288</v>
      </c>
      <c r="G12" s="98" t="s">
        <v>288</v>
      </c>
      <c r="H12" s="97" t="s">
        <v>76</v>
      </c>
      <c r="I12" s="278">
        <v>13.66</v>
      </c>
      <c r="J12" s="154"/>
      <c r="K12" s="154"/>
      <c r="L12" s="154"/>
      <c r="M12" s="154"/>
      <c r="N12" s="154"/>
      <c r="O12" s="154"/>
      <c r="P12" s="154"/>
    </row>
    <row r="13" spans="1:16" s="120" customFormat="1">
      <c r="A13" s="151">
        <v>3</v>
      </c>
      <c r="B13" s="98"/>
      <c r="C13" s="276" t="s">
        <v>141</v>
      </c>
      <c r="D13" s="277" t="s">
        <v>854</v>
      </c>
      <c r="E13" s="98" t="s">
        <v>116</v>
      </c>
      <c r="F13" s="98" t="s">
        <v>288</v>
      </c>
      <c r="G13" s="98" t="s">
        <v>288</v>
      </c>
      <c r="H13" s="97" t="s">
        <v>76</v>
      </c>
      <c r="I13" s="278">
        <v>67.61</v>
      </c>
      <c r="J13" s="154"/>
      <c r="K13" s="154"/>
      <c r="L13" s="154"/>
      <c r="M13" s="154"/>
      <c r="N13" s="154"/>
      <c r="O13" s="154"/>
      <c r="P13" s="154"/>
    </row>
    <row r="14" spans="1:16" s="120" customFormat="1">
      <c r="A14" s="151">
        <v>4</v>
      </c>
      <c r="B14" s="98"/>
      <c r="C14" s="276" t="s">
        <v>141</v>
      </c>
      <c r="D14" s="277" t="s">
        <v>855</v>
      </c>
      <c r="E14" s="98" t="s">
        <v>216</v>
      </c>
      <c r="F14" s="98" t="s">
        <v>856</v>
      </c>
      <c r="G14" s="98" t="s">
        <v>226</v>
      </c>
      <c r="H14" s="97" t="s">
        <v>45</v>
      </c>
      <c r="I14" s="278">
        <v>11.83</v>
      </c>
      <c r="J14" s="97">
        <v>5</v>
      </c>
      <c r="K14" s="225">
        <v>192.25</v>
      </c>
      <c r="L14" s="152"/>
      <c r="M14" s="153">
        <f t="shared" ref="M14:M74" si="0">I14*K14</f>
        <v>2274.3175000000001</v>
      </c>
      <c r="N14" s="153">
        <f t="shared" ref="N14:N74" si="1">IFERROR(M14/L14,0)</f>
        <v>0</v>
      </c>
      <c r="O14" s="226">
        <f t="shared" ref="O14:O74" si="2">IF(P14&gt;0,P14/K14,0)</f>
        <v>0</v>
      </c>
      <c r="P14" s="153">
        <f t="shared" ref="P14" si="3">ROUND(N14*SVS_UR_3_1,2)</f>
        <v>0</v>
      </c>
    </row>
    <row r="15" spans="1:16" s="120" customFormat="1">
      <c r="A15" s="151">
        <v>5</v>
      </c>
      <c r="B15" s="98"/>
      <c r="C15" s="276" t="s">
        <v>141</v>
      </c>
      <c r="D15" s="277" t="s">
        <v>857</v>
      </c>
      <c r="E15" s="98" t="s">
        <v>304</v>
      </c>
      <c r="F15" s="98" t="s">
        <v>858</v>
      </c>
      <c r="G15" s="98" t="s">
        <v>301</v>
      </c>
      <c r="H15" s="97" t="s">
        <v>189</v>
      </c>
      <c r="I15" s="278">
        <v>72.3</v>
      </c>
      <c r="J15" s="97">
        <v>3</v>
      </c>
      <c r="K15" s="225">
        <v>115.35</v>
      </c>
      <c r="L15" s="152"/>
      <c r="M15" s="153">
        <f t="shared" si="0"/>
        <v>8339.8049999999985</v>
      </c>
      <c r="N15" s="153">
        <f t="shared" si="1"/>
        <v>0</v>
      </c>
      <c r="O15" s="226">
        <f t="shared" si="2"/>
        <v>0</v>
      </c>
      <c r="P15" s="153">
        <f t="shared" ref="P15:P39" si="4">ROUND(N15*SVS_UR_3_1,2)</f>
        <v>0</v>
      </c>
    </row>
    <row r="16" spans="1:16" s="120" customFormat="1">
      <c r="A16" s="151">
        <v>6</v>
      </c>
      <c r="B16" s="98"/>
      <c r="C16" s="276" t="s">
        <v>141</v>
      </c>
      <c r="D16" s="277" t="s">
        <v>859</v>
      </c>
      <c r="E16" s="98" t="s">
        <v>523</v>
      </c>
      <c r="F16" s="98" t="s">
        <v>860</v>
      </c>
      <c r="G16" s="98" t="s">
        <v>301</v>
      </c>
      <c r="H16" s="97" t="s">
        <v>76</v>
      </c>
      <c r="I16" s="278">
        <v>11.83</v>
      </c>
      <c r="J16" s="154"/>
      <c r="K16" s="154"/>
      <c r="L16" s="154"/>
      <c r="M16" s="154"/>
      <c r="N16" s="154"/>
      <c r="O16" s="154"/>
      <c r="P16" s="154"/>
    </row>
    <row r="17" spans="1:16" s="120" customFormat="1">
      <c r="A17" s="151">
        <v>7</v>
      </c>
      <c r="B17" s="98"/>
      <c r="C17" s="276" t="s">
        <v>141</v>
      </c>
      <c r="D17" s="277" t="s">
        <v>861</v>
      </c>
      <c r="E17" s="98" t="s">
        <v>585</v>
      </c>
      <c r="F17" s="98" t="s">
        <v>288</v>
      </c>
      <c r="G17" s="98" t="s">
        <v>288</v>
      </c>
      <c r="H17" s="97" t="s">
        <v>76</v>
      </c>
      <c r="I17" s="278">
        <v>16.05</v>
      </c>
      <c r="J17" s="154"/>
      <c r="K17" s="154"/>
      <c r="L17" s="154"/>
      <c r="M17" s="154"/>
      <c r="N17" s="154"/>
      <c r="O17" s="154"/>
      <c r="P17" s="154"/>
    </row>
    <row r="18" spans="1:16" s="120" customFormat="1">
      <c r="A18" s="151">
        <v>8</v>
      </c>
      <c r="B18" s="98"/>
      <c r="C18" s="276" t="s">
        <v>141</v>
      </c>
      <c r="D18" s="277" t="s">
        <v>862</v>
      </c>
      <c r="E18" s="98" t="s">
        <v>213</v>
      </c>
      <c r="F18" s="98" t="s">
        <v>288</v>
      </c>
      <c r="G18" s="98" t="s">
        <v>288</v>
      </c>
      <c r="H18" s="97" t="s">
        <v>76</v>
      </c>
      <c r="I18" s="278">
        <v>13.87</v>
      </c>
      <c r="J18" s="154"/>
      <c r="K18" s="154"/>
      <c r="L18" s="154"/>
      <c r="M18" s="154"/>
      <c r="N18" s="154"/>
      <c r="O18" s="154"/>
      <c r="P18" s="154"/>
    </row>
    <row r="19" spans="1:16" s="120" customFormat="1">
      <c r="A19" s="151">
        <v>9</v>
      </c>
      <c r="B19" s="98"/>
      <c r="C19" s="276" t="s">
        <v>141</v>
      </c>
      <c r="D19" s="277" t="s">
        <v>863</v>
      </c>
      <c r="E19" s="98" t="s">
        <v>213</v>
      </c>
      <c r="F19" s="98" t="s">
        <v>288</v>
      </c>
      <c r="G19" s="98" t="s">
        <v>288</v>
      </c>
      <c r="H19" s="97" t="s">
        <v>76</v>
      </c>
      <c r="I19" s="278">
        <v>24.31</v>
      </c>
      <c r="J19" s="154"/>
      <c r="K19" s="154"/>
      <c r="L19" s="154"/>
      <c r="M19" s="154"/>
      <c r="N19" s="154"/>
      <c r="O19" s="154"/>
      <c r="P19" s="154"/>
    </row>
    <row r="20" spans="1:16" s="120" customFormat="1">
      <c r="A20" s="151">
        <v>10</v>
      </c>
      <c r="B20" s="98"/>
      <c r="C20" s="276" t="s">
        <v>141</v>
      </c>
      <c r="D20" s="277" t="s">
        <v>864</v>
      </c>
      <c r="E20" s="98" t="s">
        <v>304</v>
      </c>
      <c r="F20" s="98" t="s">
        <v>165</v>
      </c>
      <c r="G20" s="98" t="s">
        <v>301</v>
      </c>
      <c r="H20" s="97" t="s">
        <v>189</v>
      </c>
      <c r="I20" s="278">
        <v>74.64</v>
      </c>
      <c r="J20" s="97">
        <v>3</v>
      </c>
      <c r="K20" s="225">
        <v>115.35</v>
      </c>
      <c r="L20" s="152"/>
      <c r="M20" s="153">
        <f t="shared" si="0"/>
        <v>8609.7240000000002</v>
      </c>
      <c r="N20" s="153">
        <f t="shared" si="1"/>
        <v>0</v>
      </c>
      <c r="O20" s="226">
        <f t="shared" si="2"/>
        <v>0</v>
      </c>
      <c r="P20" s="153">
        <f t="shared" si="4"/>
        <v>0</v>
      </c>
    </row>
    <row r="21" spans="1:16" s="120" customFormat="1">
      <c r="A21" s="151">
        <v>11</v>
      </c>
      <c r="B21" s="98"/>
      <c r="C21" s="276" t="s">
        <v>141</v>
      </c>
      <c r="D21" s="277" t="s">
        <v>865</v>
      </c>
      <c r="E21" s="98" t="s">
        <v>523</v>
      </c>
      <c r="F21" s="98" t="s">
        <v>866</v>
      </c>
      <c r="G21" s="98" t="s">
        <v>301</v>
      </c>
      <c r="H21" s="97" t="s">
        <v>76</v>
      </c>
      <c r="I21" s="278">
        <v>38.18</v>
      </c>
      <c r="J21" s="154"/>
      <c r="K21" s="154"/>
      <c r="L21" s="154"/>
      <c r="M21" s="154"/>
      <c r="N21" s="154"/>
      <c r="O21" s="154"/>
      <c r="P21" s="154"/>
    </row>
    <row r="22" spans="1:16" s="120" customFormat="1">
      <c r="A22" s="151">
        <v>12</v>
      </c>
      <c r="B22" s="98"/>
      <c r="C22" s="276" t="s">
        <v>141</v>
      </c>
      <c r="D22" s="277" t="s">
        <v>867</v>
      </c>
      <c r="E22" s="98" t="s">
        <v>213</v>
      </c>
      <c r="F22" s="98" t="s">
        <v>233</v>
      </c>
      <c r="G22" s="98" t="s">
        <v>301</v>
      </c>
      <c r="H22" s="97" t="s">
        <v>76</v>
      </c>
      <c r="I22" s="278">
        <v>18.760000000000002</v>
      </c>
      <c r="J22" s="154"/>
      <c r="K22" s="154"/>
      <c r="L22" s="154"/>
      <c r="M22" s="154"/>
      <c r="N22" s="154"/>
      <c r="O22" s="154"/>
      <c r="P22" s="154"/>
    </row>
    <row r="23" spans="1:16" s="120" customFormat="1">
      <c r="A23" s="151">
        <v>13</v>
      </c>
      <c r="B23" s="98"/>
      <c r="C23" s="276" t="s">
        <v>141</v>
      </c>
      <c r="D23" s="277" t="s">
        <v>868</v>
      </c>
      <c r="E23" s="98" t="s">
        <v>213</v>
      </c>
      <c r="F23" s="98" t="s">
        <v>869</v>
      </c>
      <c r="G23" s="98" t="s">
        <v>301</v>
      </c>
      <c r="H23" s="97" t="s">
        <v>76</v>
      </c>
      <c r="I23" s="278">
        <v>13.3</v>
      </c>
      <c r="J23" s="154"/>
      <c r="K23" s="154"/>
      <c r="L23" s="154"/>
      <c r="M23" s="154"/>
      <c r="N23" s="154"/>
      <c r="O23" s="154"/>
      <c r="P23" s="154"/>
    </row>
    <row r="24" spans="1:16" s="120" customFormat="1">
      <c r="A24" s="151">
        <v>14</v>
      </c>
      <c r="B24" s="98"/>
      <c r="C24" s="276" t="s">
        <v>141</v>
      </c>
      <c r="D24" s="277" t="s">
        <v>870</v>
      </c>
      <c r="E24" s="98" t="s">
        <v>213</v>
      </c>
      <c r="F24" s="98" t="s">
        <v>122</v>
      </c>
      <c r="G24" s="98" t="s">
        <v>301</v>
      </c>
      <c r="H24" s="97" t="s">
        <v>76</v>
      </c>
      <c r="I24" s="278">
        <v>5.01</v>
      </c>
      <c r="J24" s="154"/>
      <c r="K24" s="154"/>
      <c r="L24" s="154"/>
      <c r="M24" s="154"/>
      <c r="N24" s="154"/>
      <c r="O24" s="154"/>
      <c r="P24" s="154"/>
    </row>
    <row r="25" spans="1:16" s="120" customFormat="1">
      <c r="A25" s="151">
        <v>15</v>
      </c>
      <c r="B25" s="98"/>
      <c r="C25" s="276" t="s">
        <v>141</v>
      </c>
      <c r="D25" s="277" t="s">
        <v>871</v>
      </c>
      <c r="E25" s="98" t="s">
        <v>114</v>
      </c>
      <c r="F25" s="98" t="s">
        <v>644</v>
      </c>
      <c r="G25" s="98" t="s">
        <v>226</v>
      </c>
      <c r="H25" s="97" t="s">
        <v>189</v>
      </c>
      <c r="I25" s="278">
        <v>78.72</v>
      </c>
      <c r="J25" s="97">
        <v>3</v>
      </c>
      <c r="K25" s="225">
        <v>115.35</v>
      </c>
      <c r="L25" s="152"/>
      <c r="M25" s="153">
        <f t="shared" si="0"/>
        <v>9080.351999999999</v>
      </c>
      <c r="N25" s="153">
        <f t="shared" si="1"/>
        <v>0</v>
      </c>
      <c r="O25" s="226">
        <f t="shared" si="2"/>
        <v>0</v>
      </c>
      <c r="P25" s="153">
        <f t="shared" si="4"/>
        <v>0</v>
      </c>
    </row>
    <row r="26" spans="1:16" s="120" customFormat="1">
      <c r="A26" s="151">
        <v>16</v>
      </c>
      <c r="B26" s="98"/>
      <c r="C26" s="276" t="s">
        <v>141</v>
      </c>
      <c r="D26" s="277" t="s">
        <v>872</v>
      </c>
      <c r="E26" s="98" t="s">
        <v>523</v>
      </c>
      <c r="F26" s="98" t="s">
        <v>873</v>
      </c>
      <c r="G26" s="98" t="s">
        <v>288</v>
      </c>
      <c r="H26" s="97" t="s">
        <v>76</v>
      </c>
      <c r="I26" s="278">
        <v>8.84</v>
      </c>
      <c r="J26" s="154"/>
      <c r="K26" s="154"/>
      <c r="L26" s="154"/>
      <c r="M26" s="154"/>
      <c r="N26" s="154"/>
      <c r="O26" s="154"/>
      <c r="P26" s="154"/>
    </row>
    <row r="27" spans="1:16" s="120" customFormat="1">
      <c r="A27" s="151">
        <v>17</v>
      </c>
      <c r="B27" s="98"/>
      <c r="C27" s="276" t="s">
        <v>141</v>
      </c>
      <c r="D27" s="277" t="s">
        <v>874</v>
      </c>
      <c r="E27" s="98" t="s">
        <v>585</v>
      </c>
      <c r="F27" s="98" t="s">
        <v>288</v>
      </c>
      <c r="G27" s="98" t="s">
        <v>288</v>
      </c>
      <c r="H27" s="97" t="s">
        <v>76</v>
      </c>
      <c r="I27" s="278">
        <v>15.9</v>
      </c>
      <c r="J27" s="154"/>
      <c r="K27" s="154"/>
      <c r="L27" s="154"/>
      <c r="M27" s="154"/>
      <c r="N27" s="154"/>
      <c r="O27" s="154"/>
      <c r="P27" s="154"/>
    </row>
    <row r="28" spans="1:16" s="120" customFormat="1">
      <c r="A28" s="151">
        <v>18</v>
      </c>
      <c r="B28" s="98"/>
      <c r="C28" s="276" t="s">
        <v>141</v>
      </c>
      <c r="D28" s="277" t="s">
        <v>875</v>
      </c>
      <c r="E28" s="98" t="s">
        <v>279</v>
      </c>
      <c r="F28" s="98" t="s">
        <v>114</v>
      </c>
      <c r="G28" s="98" t="s">
        <v>301</v>
      </c>
      <c r="H28" s="97" t="s">
        <v>189</v>
      </c>
      <c r="I28" s="278">
        <v>59.37</v>
      </c>
      <c r="J28" s="97">
        <v>3</v>
      </c>
      <c r="K28" s="225">
        <v>115.35</v>
      </c>
      <c r="L28" s="152"/>
      <c r="M28" s="153">
        <f t="shared" si="0"/>
        <v>6848.3294999999989</v>
      </c>
      <c r="N28" s="153">
        <f t="shared" si="1"/>
        <v>0</v>
      </c>
      <c r="O28" s="226">
        <f t="shared" si="2"/>
        <v>0</v>
      </c>
      <c r="P28" s="153">
        <f t="shared" si="4"/>
        <v>0</v>
      </c>
    </row>
    <row r="29" spans="1:16" s="120" customFormat="1">
      <c r="A29" s="151">
        <v>19</v>
      </c>
      <c r="B29" s="98"/>
      <c r="C29" s="276" t="s">
        <v>141</v>
      </c>
      <c r="D29" s="277" t="s">
        <v>876</v>
      </c>
      <c r="E29" s="98" t="s">
        <v>304</v>
      </c>
      <c r="F29" s="98" t="s">
        <v>562</v>
      </c>
      <c r="G29" s="98" t="s">
        <v>226</v>
      </c>
      <c r="H29" s="97" t="s">
        <v>189</v>
      </c>
      <c r="I29" s="278">
        <v>69.83</v>
      </c>
      <c r="J29" s="97">
        <v>3</v>
      </c>
      <c r="K29" s="225">
        <v>115.35</v>
      </c>
      <c r="L29" s="152"/>
      <c r="M29" s="153">
        <f t="shared" si="0"/>
        <v>8054.8904999999995</v>
      </c>
      <c r="N29" s="153">
        <f t="shared" si="1"/>
        <v>0</v>
      </c>
      <c r="O29" s="226">
        <f t="shared" si="2"/>
        <v>0</v>
      </c>
      <c r="P29" s="153">
        <f t="shared" si="4"/>
        <v>0</v>
      </c>
    </row>
    <row r="30" spans="1:16" s="120" customFormat="1">
      <c r="A30" s="151">
        <v>20</v>
      </c>
      <c r="B30" s="98"/>
      <c r="C30" s="276" t="s">
        <v>141</v>
      </c>
      <c r="D30" s="277" t="s">
        <v>877</v>
      </c>
      <c r="E30" s="98" t="s">
        <v>304</v>
      </c>
      <c r="F30" s="98" t="s">
        <v>878</v>
      </c>
      <c r="G30" s="98" t="s">
        <v>226</v>
      </c>
      <c r="H30" s="97" t="s">
        <v>189</v>
      </c>
      <c r="I30" s="278">
        <v>52.02</v>
      </c>
      <c r="J30" s="97">
        <v>3</v>
      </c>
      <c r="K30" s="225">
        <v>115.35</v>
      </c>
      <c r="L30" s="152"/>
      <c r="M30" s="153">
        <f t="shared" si="0"/>
        <v>6000.5070000000005</v>
      </c>
      <c r="N30" s="153">
        <f t="shared" si="1"/>
        <v>0</v>
      </c>
      <c r="O30" s="226">
        <f t="shared" si="2"/>
        <v>0</v>
      </c>
      <c r="P30" s="153">
        <f t="shared" si="4"/>
        <v>0</v>
      </c>
    </row>
    <row r="31" spans="1:16" s="120" customFormat="1">
      <c r="A31" s="151">
        <v>21</v>
      </c>
      <c r="B31" s="98"/>
      <c r="C31" s="276" t="s">
        <v>141</v>
      </c>
      <c r="D31" s="277" t="s">
        <v>879</v>
      </c>
      <c r="E31" s="98" t="s">
        <v>304</v>
      </c>
      <c r="F31" s="98" t="s">
        <v>576</v>
      </c>
      <c r="G31" s="98" t="s">
        <v>226</v>
      </c>
      <c r="H31" s="97" t="s">
        <v>189</v>
      </c>
      <c r="I31" s="278">
        <v>70.56</v>
      </c>
      <c r="J31" s="97">
        <v>3</v>
      </c>
      <c r="K31" s="225">
        <v>115.35</v>
      </c>
      <c r="L31" s="152"/>
      <c r="M31" s="153">
        <f t="shared" si="0"/>
        <v>8139.0959999999995</v>
      </c>
      <c r="N31" s="153">
        <f t="shared" si="1"/>
        <v>0</v>
      </c>
      <c r="O31" s="226">
        <f t="shared" si="2"/>
        <v>0</v>
      </c>
      <c r="P31" s="153">
        <f t="shared" si="4"/>
        <v>0</v>
      </c>
    </row>
    <row r="32" spans="1:16" s="120" customFormat="1" ht="24">
      <c r="A32" s="151">
        <v>22</v>
      </c>
      <c r="B32" s="98"/>
      <c r="C32" s="276" t="s">
        <v>141</v>
      </c>
      <c r="D32" s="277" t="s">
        <v>880</v>
      </c>
      <c r="E32" s="98" t="s">
        <v>213</v>
      </c>
      <c r="F32" s="98" t="s">
        <v>564</v>
      </c>
      <c r="G32" s="98" t="s">
        <v>301</v>
      </c>
      <c r="H32" s="97" t="s">
        <v>56</v>
      </c>
      <c r="I32" s="278">
        <v>25.33</v>
      </c>
      <c r="J32" s="97">
        <v>0.23</v>
      </c>
      <c r="K32" s="225">
        <v>12</v>
      </c>
      <c r="L32" s="152"/>
      <c r="M32" s="153">
        <f t="shared" si="0"/>
        <v>303.95999999999998</v>
      </c>
      <c r="N32" s="153">
        <f t="shared" si="1"/>
        <v>0</v>
      </c>
      <c r="O32" s="226">
        <f t="shared" si="2"/>
        <v>0</v>
      </c>
      <c r="P32" s="153">
        <f t="shared" si="4"/>
        <v>0</v>
      </c>
    </row>
    <row r="33" spans="1:16" s="120" customFormat="1" ht="24">
      <c r="A33" s="151">
        <v>23</v>
      </c>
      <c r="B33" s="98"/>
      <c r="C33" s="276" t="s">
        <v>141</v>
      </c>
      <c r="D33" s="277" t="s">
        <v>881</v>
      </c>
      <c r="E33" s="98" t="s">
        <v>216</v>
      </c>
      <c r="F33" s="98" t="s">
        <v>882</v>
      </c>
      <c r="G33" s="98" t="s">
        <v>214</v>
      </c>
      <c r="H33" s="97" t="s">
        <v>45</v>
      </c>
      <c r="I33" s="278">
        <v>28.84</v>
      </c>
      <c r="J33" s="97">
        <v>5</v>
      </c>
      <c r="K33" s="225">
        <v>192.25</v>
      </c>
      <c r="L33" s="152"/>
      <c r="M33" s="153">
        <f t="shared" si="0"/>
        <v>5544.49</v>
      </c>
      <c r="N33" s="153">
        <f t="shared" si="1"/>
        <v>0</v>
      </c>
      <c r="O33" s="226">
        <f t="shared" si="2"/>
        <v>0</v>
      </c>
      <c r="P33" s="153">
        <f t="shared" si="4"/>
        <v>0</v>
      </c>
    </row>
    <row r="34" spans="1:16" s="120" customFormat="1">
      <c r="A34" s="151">
        <v>24</v>
      </c>
      <c r="B34" s="98"/>
      <c r="C34" s="276" t="s">
        <v>141</v>
      </c>
      <c r="D34" s="277" t="s">
        <v>883</v>
      </c>
      <c r="E34" s="98" t="s">
        <v>216</v>
      </c>
      <c r="F34" s="98" t="s">
        <v>884</v>
      </c>
      <c r="G34" s="98" t="s">
        <v>214</v>
      </c>
      <c r="H34" s="97" t="s">
        <v>45</v>
      </c>
      <c r="I34" s="278">
        <v>59.91</v>
      </c>
      <c r="J34" s="97">
        <v>5</v>
      </c>
      <c r="K34" s="225">
        <v>192.25</v>
      </c>
      <c r="L34" s="152"/>
      <c r="M34" s="153">
        <f t="shared" si="0"/>
        <v>11517.6975</v>
      </c>
      <c r="N34" s="153">
        <f t="shared" si="1"/>
        <v>0</v>
      </c>
      <c r="O34" s="226">
        <f t="shared" si="2"/>
        <v>0</v>
      </c>
      <c r="P34" s="153">
        <f t="shared" si="4"/>
        <v>0</v>
      </c>
    </row>
    <row r="35" spans="1:16" s="120" customFormat="1">
      <c r="A35" s="151">
        <v>25</v>
      </c>
      <c r="B35" s="98"/>
      <c r="C35" s="276" t="s">
        <v>141</v>
      </c>
      <c r="D35" s="277" t="s">
        <v>885</v>
      </c>
      <c r="E35" s="98" t="s">
        <v>216</v>
      </c>
      <c r="F35" s="98" t="s">
        <v>886</v>
      </c>
      <c r="G35" s="98" t="s">
        <v>214</v>
      </c>
      <c r="H35" s="97" t="s">
        <v>45</v>
      </c>
      <c r="I35" s="278">
        <v>95.35</v>
      </c>
      <c r="J35" s="97">
        <v>5</v>
      </c>
      <c r="K35" s="225">
        <v>192.25</v>
      </c>
      <c r="L35" s="152"/>
      <c r="M35" s="153">
        <f t="shared" si="0"/>
        <v>18331.037499999999</v>
      </c>
      <c r="N35" s="153">
        <f t="shared" si="1"/>
        <v>0</v>
      </c>
      <c r="O35" s="226">
        <f t="shared" si="2"/>
        <v>0</v>
      </c>
      <c r="P35" s="153">
        <f t="shared" si="4"/>
        <v>0</v>
      </c>
    </row>
    <row r="36" spans="1:16" s="120" customFormat="1">
      <c r="A36" s="151">
        <v>26</v>
      </c>
      <c r="B36" s="98"/>
      <c r="C36" s="276" t="s">
        <v>141</v>
      </c>
      <c r="D36" s="277" t="s">
        <v>887</v>
      </c>
      <c r="E36" s="98" t="s">
        <v>216</v>
      </c>
      <c r="F36" s="98" t="s">
        <v>888</v>
      </c>
      <c r="G36" s="98" t="s">
        <v>214</v>
      </c>
      <c r="H36" s="97" t="s">
        <v>45</v>
      </c>
      <c r="I36" s="278">
        <v>60.07</v>
      </c>
      <c r="J36" s="97">
        <v>5</v>
      </c>
      <c r="K36" s="225">
        <v>192.25</v>
      </c>
      <c r="L36" s="152"/>
      <c r="M36" s="153">
        <f t="shared" si="0"/>
        <v>11548.4575</v>
      </c>
      <c r="N36" s="153">
        <f t="shared" si="1"/>
        <v>0</v>
      </c>
      <c r="O36" s="226">
        <f t="shared" si="2"/>
        <v>0</v>
      </c>
      <c r="P36" s="153">
        <f t="shared" si="4"/>
        <v>0</v>
      </c>
    </row>
    <row r="37" spans="1:16" s="120" customFormat="1">
      <c r="A37" s="151">
        <v>27</v>
      </c>
      <c r="B37" s="98"/>
      <c r="C37" s="276" t="s">
        <v>141</v>
      </c>
      <c r="D37" s="277" t="s">
        <v>889</v>
      </c>
      <c r="E37" s="98" t="s">
        <v>216</v>
      </c>
      <c r="F37" s="98" t="s">
        <v>890</v>
      </c>
      <c r="G37" s="98" t="s">
        <v>214</v>
      </c>
      <c r="H37" s="97" t="s">
        <v>45</v>
      </c>
      <c r="I37" s="278">
        <v>59.16</v>
      </c>
      <c r="J37" s="97">
        <v>5</v>
      </c>
      <c r="K37" s="225">
        <v>192.25</v>
      </c>
      <c r="L37" s="152"/>
      <c r="M37" s="153">
        <f t="shared" si="0"/>
        <v>11373.51</v>
      </c>
      <c r="N37" s="153">
        <f t="shared" si="1"/>
        <v>0</v>
      </c>
      <c r="O37" s="226">
        <f t="shared" si="2"/>
        <v>0</v>
      </c>
      <c r="P37" s="153">
        <f t="shared" si="4"/>
        <v>0</v>
      </c>
    </row>
    <row r="38" spans="1:16" s="120" customFormat="1">
      <c r="A38" s="151">
        <v>28</v>
      </c>
      <c r="B38" s="98"/>
      <c r="C38" s="276" t="s">
        <v>132</v>
      </c>
      <c r="D38" s="277" t="s">
        <v>463</v>
      </c>
      <c r="E38" s="98" t="s">
        <v>279</v>
      </c>
      <c r="F38" s="98" t="s">
        <v>279</v>
      </c>
      <c r="G38" s="98" t="s">
        <v>301</v>
      </c>
      <c r="H38" s="97" t="s">
        <v>189</v>
      </c>
      <c r="I38" s="278">
        <v>69.040000000000006</v>
      </c>
      <c r="J38" s="97">
        <v>3</v>
      </c>
      <c r="K38" s="225">
        <v>115.35</v>
      </c>
      <c r="L38" s="152"/>
      <c r="M38" s="153">
        <f t="shared" si="0"/>
        <v>7963.7640000000001</v>
      </c>
      <c r="N38" s="153">
        <f t="shared" si="1"/>
        <v>0</v>
      </c>
      <c r="O38" s="226">
        <f t="shared" si="2"/>
        <v>0</v>
      </c>
      <c r="P38" s="153">
        <f t="shared" si="4"/>
        <v>0</v>
      </c>
    </row>
    <row r="39" spans="1:16" s="120" customFormat="1">
      <c r="A39" s="151">
        <v>29</v>
      </c>
      <c r="B39" s="98"/>
      <c r="C39" s="276" t="s">
        <v>132</v>
      </c>
      <c r="D39" s="277" t="s">
        <v>465</v>
      </c>
      <c r="E39" s="98" t="s">
        <v>279</v>
      </c>
      <c r="F39" s="98" t="s">
        <v>279</v>
      </c>
      <c r="G39" s="98" t="s">
        <v>301</v>
      </c>
      <c r="H39" s="97" t="s">
        <v>189</v>
      </c>
      <c r="I39" s="278">
        <v>69.069999999999993</v>
      </c>
      <c r="J39" s="97">
        <v>3</v>
      </c>
      <c r="K39" s="225">
        <v>115.35</v>
      </c>
      <c r="L39" s="152"/>
      <c r="M39" s="153">
        <f t="shared" si="0"/>
        <v>7967.2244999999984</v>
      </c>
      <c r="N39" s="153">
        <f t="shared" si="1"/>
        <v>0</v>
      </c>
      <c r="O39" s="226">
        <f t="shared" si="2"/>
        <v>0</v>
      </c>
      <c r="P39" s="153">
        <f t="shared" si="4"/>
        <v>0</v>
      </c>
    </row>
    <row r="40" spans="1:16" s="120" customFormat="1">
      <c r="A40" s="151">
        <v>30</v>
      </c>
      <c r="B40" s="98"/>
      <c r="C40" s="276" t="s">
        <v>132</v>
      </c>
      <c r="D40" s="277" t="s">
        <v>466</v>
      </c>
      <c r="E40" s="98" t="s">
        <v>279</v>
      </c>
      <c r="F40" s="98" t="s">
        <v>279</v>
      </c>
      <c r="G40" s="98" t="s">
        <v>301</v>
      </c>
      <c r="H40" s="97" t="s">
        <v>189</v>
      </c>
      <c r="I40" s="278">
        <v>69.430000000000007</v>
      </c>
      <c r="J40" s="97">
        <v>3</v>
      </c>
      <c r="K40" s="225">
        <v>115.35</v>
      </c>
      <c r="L40" s="152"/>
      <c r="M40" s="153">
        <f t="shared" si="0"/>
        <v>8008.7505000000001</v>
      </c>
      <c r="N40" s="153">
        <f t="shared" si="1"/>
        <v>0</v>
      </c>
      <c r="O40" s="226">
        <f t="shared" si="2"/>
        <v>0</v>
      </c>
      <c r="P40" s="153">
        <f t="shared" ref="P40:P103" si="5">ROUND(N40*SVS_UR_3_1,2)</f>
        <v>0</v>
      </c>
    </row>
    <row r="41" spans="1:16" s="120" customFormat="1">
      <c r="A41" s="151">
        <v>31</v>
      </c>
      <c r="B41" s="98"/>
      <c r="C41" s="276" t="s">
        <v>132</v>
      </c>
      <c r="D41" s="277" t="s">
        <v>467</v>
      </c>
      <c r="E41" s="98" t="s">
        <v>279</v>
      </c>
      <c r="F41" s="98" t="s">
        <v>279</v>
      </c>
      <c r="G41" s="98" t="s">
        <v>301</v>
      </c>
      <c r="H41" s="97" t="s">
        <v>189</v>
      </c>
      <c r="I41" s="278">
        <v>69.239999999999995</v>
      </c>
      <c r="J41" s="97">
        <v>3</v>
      </c>
      <c r="K41" s="225">
        <v>115.35</v>
      </c>
      <c r="L41" s="152"/>
      <c r="M41" s="153">
        <f t="shared" si="0"/>
        <v>7986.8339999999989</v>
      </c>
      <c r="N41" s="153">
        <f t="shared" si="1"/>
        <v>0</v>
      </c>
      <c r="O41" s="226">
        <f t="shared" si="2"/>
        <v>0</v>
      </c>
      <c r="P41" s="153">
        <f t="shared" si="5"/>
        <v>0</v>
      </c>
    </row>
    <row r="42" spans="1:16" s="120" customFormat="1">
      <c r="A42" s="151">
        <v>32</v>
      </c>
      <c r="B42" s="98"/>
      <c r="C42" s="276" t="s">
        <v>132</v>
      </c>
      <c r="D42" s="277" t="s">
        <v>469</v>
      </c>
      <c r="E42" s="98" t="s">
        <v>279</v>
      </c>
      <c r="F42" s="98" t="s">
        <v>279</v>
      </c>
      <c r="G42" s="98" t="s">
        <v>301</v>
      </c>
      <c r="H42" s="97" t="s">
        <v>189</v>
      </c>
      <c r="I42" s="278">
        <v>71.12</v>
      </c>
      <c r="J42" s="97">
        <v>3</v>
      </c>
      <c r="K42" s="225">
        <v>115.35</v>
      </c>
      <c r="L42" s="152"/>
      <c r="M42" s="153">
        <f t="shared" si="0"/>
        <v>8203.6920000000009</v>
      </c>
      <c r="N42" s="153">
        <f t="shared" si="1"/>
        <v>0</v>
      </c>
      <c r="O42" s="226">
        <f t="shared" si="2"/>
        <v>0</v>
      </c>
      <c r="P42" s="153">
        <f t="shared" si="5"/>
        <v>0</v>
      </c>
    </row>
    <row r="43" spans="1:16" s="120" customFormat="1">
      <c r="A43" s="151">
        <v>33</v>
      </c>
      <c r="B43" s="98"/>
      <c r="C43" s="276" t="s">
        <v>132</v>
      </c>
      <c r="D43" s="277" t="s">
        <v>470</v>
      </c>
      <c r="E43" s="98" t="s">
        <v>279</v>
      </c>
      <c r="F43" s="98" t="s">
        <v>891</v>
      </c>
      <c r="G43" s="98" t="s">
        <v>301</v>
      </c>
      <c r="H43" s="97" t="s">
        <v>189</v>
      </c>
      <c r="I43" s="278">
        <v>64.69</v>
      </c>
      <c r="J43" s="97">
        <v>3</v>
      </c>
      <c r="K43" s="225">
        <v>115.35</v>
      </c>
      <c r="L43" s="152"/>
      <c r="M43" s="153">
        <f t="shared" si="0"/>
        <v>7461.9914999999992</v>
      </c>
      <c r="N43" s="153">
        <f t="shared" si="1"/>
        <v>0</v>
      </c>
      <c r="O43" s="226">
        <f t="shared" si="2"/>
        <v>0</v>
      </c>
      <c r="P43" s="153">
        <f t="shared" si="5"/>
        <v>0</v>
      </c>
    </row>
    <row r="44" spans="1:16" s="120" customFormat="1">
      <c r="A44" s="151">
        <v>34</v>
      </c>
      <c r="B44" s="98"/>
      <c r="C44" s="276" t="s">
        <v>132</v>
      </c>
      <c r="D44" s="277" t="s">
        <v>471</v>
      </c>
      <c r="E44" s="98" t="s">
        <v>279</v>
      </c>
      <c r="F44" s="98" t="s">
        <v>891</v>
      </c>
      <c r="G44" s="98" t="s">
        <v>301</v>
      </c>
      <c r="H44" s="97" t="s">
        <v>189</v>
      </c>
      <c r="I44" s="278">
        <v>63.6</v>
      </c>
      <c r="J44" s="97">
        <v>3</v>
      </c>
      <c r="K44" s="225">
        <v>115.35</v>
      </c>
      <c r="L44" s="152"/>
      <c r="M44" s="153">
        <f t="shared" si="0"/>
        <v>7336.26</v>
      </c>
      <c r="N44" s="153">
        <f t="shared" si="1"/>
        <v>0</v>
      </c>
      <c r="O44" s="226">
        <f t="shared" si="2"/>
        <v>0</v>
      </c>
      <c r="P44" s="153">
        <f t="shared" si="5"/>
        <v>0</v>
      </c>
    </row>
    <row r="45" spans="1:16" s="120" customFormat="1">
      <c r="A45" s="151">
        <v>35</v>
      </c>
      <c r="B45" s="98"/>
      <c r="C45" s="276" t="s">
        <v>132</v>
      </c>
      <c r="D45" s="277" t="s">
        <v>892</v>
      </c>
      <c r="E45" s="98" t="s">
        <v>216</v>
      </c>
      <c r="F45" s="98" t="s">
        <v>893</v>
      </c>
      <c r="G45" s="98" t="s">
        <v>214</v>
      </c>
      <c r="H45" s="97" t="s">
        <v>45</v>
      </c>
      <c r="I45" s="278">
        <v>28.72</v>
      </c>
      <c r="J45" s="97">
        <v>5</v>
      </c>
      <c r="K45" s="225">
        <v>192.25</v>
      </c>
      <c r="L45" s="152"/>
      <c r="M45" s="153">
        <f t="shared" si="0"/>
        <v>5521.42</v>
      </c>
      <c r="N45" s="153">
        <f t="shared" si="1"/>
        <v>0</v>
      </c>
      <c r="O45" s="226">
        <f t="shared" si="2"/>
        <v>0</v>
      </c>
      <c r="P45" s="153">
        <f t="shared" si="5"/>
        <v>0</v>
      </c>
    </row>
    <row r="46" spans="1:16" s="120" customFormat="1">
      <c r="A46" s="151">
        <v>36</v>
      </c>
      <c r="B46" s="98"/>
      <c r="C46" s="276" t="s">
        <v>132</v>
      </c>
      <c r="D46" s="277" t="s">
        <v>894</v>
      </c>
      <c r="E46" s="98" t="s">
        <v>216</v>
      </c>
      <c r="F46" s="98" t="s">
        <v>893</v>
      </c>
      <c r="G46" s="98" t="s">
        <v>214</v>
      </c>
      <c r="H46" s="97" t="s">
        <v>45</v>
      </c>
      <c r="I46" s="278">
        <v>23.85</v>
      </c>
      <c r="J46" s="97">
        <v>5</v>
      </c>
      <c r="K46" s="225">
        <v>192.25</v>
      </c>
      <c r="L46" s="152"/>
      <c r="M46" s="153">
        <f t="shared" si="0"/>
        <v>4585.1625000000004</v>
      </c>
      <c r="N46" s="153">
        <f t="shared" si="1"/>
        <v>0</v>
      </c>
      <c r="O46" s="226">
        <f t="shared" si="2"/>
        <v>0</v>
      </c>
      <c r="P46" s="153">
        <f t="shared" si="5"/>
        <v>0</v>
      </c>
    </row>
    <row r="47" spans="1:16" s="120" customFormat="1">
      <c r="A47" s="151">
        <v>37</v>
      </c>
      <c r="B47" s="98"/>
      <c r="C47" s="276" t="s">
        <v>132</v>
      </c>
      <c r="D47" s="277" t="s">
        <v>473</v>
      </c>
      <c r="E47" s="98" t="s">
        <v>279</v>
      </c>
      <c r="F47" s="98" t="s">
        <v>891</v>
      </c>
      <c r="G47" s="98" t="s">
        <v>301</v>
      </c>
      <c r="H47" s="97" t="s">
        <v>189</v>
      </c>
      <c r="I47" s="278">
        <v>140.13999999999999</v>
      </c>
      <c r="J47" s="97">
        <v>3</v>
      </c>
      <c r="K47" s="225">
        <v>115.35</v>
      </c>
      <c r="L47" s="152"/>
      <c r="M47" s="153">
        <f t="shared" si="0"/>
        <v>16165.148999999998</v>
      </c>
      <c r="N47" s="153">
        <f t="shared" si="1"/>
        <v>0</v>
      </c>
      <c r="O47" s="226">
        <f t="shared" si="2"/>
        <v>0</v>
      </c>
      <c r="P47" s="153">
        <f t="shared" si="5"/>
        <v>0</v>
      </c>
    </row>
    <row r="48" spans="1:16" s="120" customFormat="1">
      <c r="A48" s="151">
        <v>38</v>
      </c>
      <c r="B48" s="98"/>
      <c r="C48" s="276" t="s">
        <v>132</v>
      </c>
      <c r="D48" s="277" t="s">
        <v>474</v>
      </c>
      <c r="E48" s="98" t="s">
        <v>895</v>
      </c>
      <c r="F48" s="98" t="s">
        <v>895</v>
      </c>
      <c r="G48" s="98" t="s">
        <v>301</v>
      </c>
      <c r="H48" s="97" t="s">
        <v>53</v>
      </c>
      <c r="I48" s="278">
        <v>18.36</v>
      </c>
      <c r="J48" s="97">
        <v>5</v>
      </c>
      <c r="K48" s="225">
        <v>192.25</v>
      </c>
      <c r="L48" s="152"/>
      <c r="M48" s="153">
        <f t="shared" si="0"/>
        <v>3529.71</v>
      </c>
      <c r="N48" s="153">
        <f t="shared" si="1"/>
        <v>0</v>
      </c>
      <c r="O48" s="226">
        <f t="shared" si="2"/>
        <v>0</v>
      </c>
      <c r="P48" s="153">
        <f t="shared" si="5"/>
        <v>0</v>
      </c>
    </row>
    <row r="49" spans="1:16" s="120" customFormat="1">
      <c r="A49" s="151">
        <v>39</v>
      </c>
      <c r="B49" s="98"/>
      <c r="C49" s="276" t="s">
        <v>132</v>
      </c>
      <c r="D49" s="277" t="s">
        <v>821</v>
      </c>
      <c r="E49" s="98" t="s">
        <v>219</v>
      </c>
      <c r="F49" s="98" t="s">
        <v>415</v>
      </c>
      <c r="G49" s="98" t="s">
        <v>214</v>
      </c>
      <c r="H49" s="97" t="s">
        <v>50</v>
      </c>
      <c r="I49" s="278">
        <v>25.15</v>
      </c>
      <c r="J49" s="97">
        <v>5</v>
      </c>
      <c r="K49" s="225">
        <v>192.25</v>
      </c>
      <c r="L49" s="152"/>
      <c r="M49" s="153">
        <f t="shared" si="0"/>
        <v>4835.0874999999996</v>
      </c>
      <c r="N49" s="153">
        <f t="shared" si="1"/>
        <v>0</v>
      </c>
      <c r="O49" s="226">
        <f t="shared" si="2"/>
        <v>0</v>
      </c>
      <c r="P49" s="153">
        <f t="shared" si="5"/>
        <v>0</v>
      </c>
    </row>
    <row r="50" spans="1:16" s="120" customFormat="1">
      <c r="A50" s="151">
        <v>40</v>
      </c>
      <c r="B50" s="98"/>
      <c r="C50" s="276" t="s">
        <v>132</v>
      </c>
      <c r="D50" s="277" t="s">
        <v>896</v>
      </c>
      <c r="E50" s="98" t="s">
        <v>585</v>
      </c>
      <c r="F50" s="98" t="s">
        <v>288</v>
      </c>
      <c r="G50" s="98" t="s">
        <v>288</v>
      </c>
      <c r="H50" s="97" t="s">
        <v>76</v>
      </c>
      <c r="I50" s="278">
        <v>2.38</v>
      </c>
      <c r="J50" s="154"/>
      <c r="K50" s="154"/>
      <c r="L50" s="154"/>
      <c r="M50" s="154"/>
      <c r="N50" s="154"/>
      <c r="O50" s="154"/>
      <c r="P50" s="154"/>
    </row>
    <row r="51" spans="1:16" s="120" customFormat="1">
      <c r="A51" s="151">
        <v>41</v>
      </c>
      <c r="B51" s="98"/>
      <c r="C51" s="276" t="s">
        <v>132</v>
      </c>
      <c r="D51" s="277" t="s">
        <v>897</v>
      </c>
      <c r="E51" s="98" t="s">
        <v>216</v>
      </c>
      <c r="F51" s="98" t="s">
        <v>898</v>
      </c>
      <c r="G51" s="98" t="s">
        <v>214</v>
      </c>
      <c r="H51" s="97" t="s">
        <v>45</v>
      </c>
      <c r="I51" s="278">
        <v>7.99</v>
      </c>
      <c r="J51" s="97">
        <v>5</v>
      </c>
      <c r="K51" s="225">
        <v>192.25</v>
      </c>
      <c r="L51" s="152"/>
      <c r="M51" s="153">
        <f t="shared" si="0"/>
        <v>1536.0775000000001</v>
      </c>
      <c r="N51" s="153">
        <f t="shared" si="1"/>
        <v>0</v>
      </c>
      <c r="O51" s="226">
        <f t="shared" si="2"/>
        <v>0</v>
      </c>
      <c r="P51" s="153">
        <f t="shared" si="5"/>
        <v>0</v>
      </c>
    </row>
    <row r="52" spans="1:16" s="120" customFormat="1">
      <c r="A52" s="151">
        <v>42</v>
      </c>
      <c r="B52" s="98"/>
      <c r="C52" s="276" t="s">
        <v>132</v>
      </c>
      <c r="D52" s="277" t="s">
        <v>899</v>
      </c>
      <c r="E52" s="98" t="s">
        <v>585</v>
      </c>
      <c r="F52" s="98" t="s">
        <v>288</v>
      </c>
      <c r="G52" s="98" t="s">
        <v>288</v>
      </c>
      <c r="H52" s="97" t="s">
        <v>76</v>
      </c>
      <c r="I52" s="278">
        <v>2.6</v>
      </c>
      <c r="J52" s="154"/>
      <c r="K52" s="154"/>
      <c r="L52" s="154"/>
      <c r="M52" s="154"/>
      <c r="N52" s="154"/>
      <c r="O52" s="154"/>
      <c r="P52" s="154"/>
    </row>
    <row r="53" spans="1:16" s="120" customFormat="1">
      <c r="A53" s="151">
        <v>43</v>
      </c>
      <c r="B53" s="98"/>
      <c r="C53" s="276" t="s">
        <v>132</v>
      </c>
      <c r="D53" s="277" t="s">
        <v>900</v>
      </c>
      <c r="E53" s="98" t="s">
        <v>219</v>
      </c>
      <c r="F53" s="98" t="s">
        <v>414</v>
      </c>
      <c r="G53" s="98" t="s">
        <v>214</v>
      </c>
      <c r="H53" s="97" t="s">
        <v>50</v>
      </c>
      <c r="I53" s="278">
        <v>30.89</v>
      </c>
      <c r="J53" s="97">
        <v>5</v>
      </c>
      <c r="K53" s="225">
        <v>192.25</v>
      </c>
      <c r="L53" s="152"/>
      <c r="M53" s="153">
        <f t="shared" si="0"/>
        <v>5938.6025</v>
      </c>
      <c r="N53" s="153">
        <f t="shared" si="1"/>
        <v>0</v>
      </c>
      <c r="O53" s="226">
        <f t="shared" si="2"/>
        <v>0</v>
      </c>
      <c r="P53" s="153">
        <f t="shared" si="5"/>
        <v>0</v>
      </c>
    </row>
    <row r="54" spans="1:16" s="120" customFormat="1">
      <c r="A54" s="151">
        <v>44</v>
      </c>
      <c r="B54" s="98"/>
      <c r="C54" s="276" t="s">
        <v>132</v>
      </c>
      <c r="D54" s="277" t="s">
        <v>901</v>
      </c>
      <c r="E54" s="98" t="s">
        <v>250</v>
      </c>
      <c r="F54" s="98" t="s">
        <v>902</v>
      </c>
      <c r="G54" s="98" t="s">
        <v>214</v>
      </c>
      <c r="H54" s="97" t="s">
        <v>252</v>
      </c>
      <c r="I54" s="278">
        <v>7.61</v>
      </c>
      <c r="J54" s="97">
        <v>5</v>
      </c>
      <c r="K54" s="225">
        <v>192.25</v>
      </c>
      <c r="L54" s="152"/>
      <c r="M54" s="153">
        <f t="shared" si="0"/>
        <v>1463.0225</v>
      </c>
      <c r="N54" s="153">
        <f t="shared" si="1"/>
        <v>0</v>
      </c>
      <c r="O54" s="226">
        <f t="shared" si="2"/>
        <v>0</v>
      </c>
      <c r="P54" s="153">
        <f t="shared" si="5"/>
        <v>0</v>
      </c>
    </row>
    <row r="55" spans="1:16" s="120" customFormat="1">
      <c r="A55" s="151">
        <v>45</v>
      </c>
      <c r="B55" s="98"/>
      <c r="C55" s="276" t="s">
        <v>132</v>
      </c>
      <c r="D55" s="277" t="s">
        <v>819</v>
      </c>
      <c r="E55" s="98" t="s">
        <v>216</v>
      </c>
      <c r="F55" s="98" t="s">
        <v>4</v>
      </c>
      <c r="G55" s="98" t="s">
        <v>214</v>
      </c>
      <c r="H55" s="97" t="s">
        <v>45</v>
      </c>
      <c r="I55" s="278">
        <v>56.26</v>
      </c>
      <c r="J55" s="97">
        <v>5</v>
      </c>
      <c r="K55" s="225">
        <v>192.25</v>
      </c>
      <c r="L55" s="152"/>
      <c r="M55" s="153">
        <f t="shared" si="0"/>
        <v>10815.984999999999</v>
      </c>
      <c r="N55" s="153">
        <f t="shared" si="1"/>
        <v>0</v>
      </c>
      <c r="O55" s="226">
        <f t="shared" si="2"/>
        <v>0</v>
      </c>
      <c r="P55" s="153">
        <f t="shared" si="5"/>
        <v>0</v>
      </c>
    </row>
    <row r="56" spans="1:16" s="120" customFormat="1">
      <c r="A56" s="151">
        <v>46</v>
      </c>
      <c r="B56" s="98"/>
      <c r="C56" s="276" t="s">
        <v>132</v>
      </c>
      <c r="D56" s="277" t="s">
        <v>903</v>
      </c>
      <c r="E56" s="98" t="s">
        <v>216</v>
      </c>
      <c r="F56" s="98" t="s">
        <v>904</v>
      </c>
      <c r="G56" s="98" t="s">
        <v>214</v>
      </c>
      <c r="H56" s="97" t="s">
        <v>45</v>
      </c>
      <c r="I56" s="278">
        <v>10.71</v>
      </c>
      <c r="J56" s="97">
        <v>5</v>
      </c>
      <c r="K56" s="225">
        <v>192.25</v>
      </c>
      <c r="L56" s="152"/>
      <c r="M56" s="153">
        <f t="shared" si="0"/>
        <v>2058.9974999999999</v>
      </c>
      <c r="N56" s="153">
        <f t="shared" si="1"/>
        <v>0</v>
      </c>
      <c r="O56" s="226">
        <f t="shared" si="2"/>
        <v>0</v>
      </c>
      <c r="P56" s="153">
        <f t="shared" si="5"/>
        <v>0</v>
      </c>
    </row>
    <row r="57" spans="1:16" s="120" customFormat="1">
      <c r="A57" s="151">
        <v>47</v>
      </c>
      <c r="B57" s="98"/>
      <c r="C57" s="276" t="s">
        <v>132</v>
      </c>
      <c r="D57" s="277" t="s">
        <v>905</v>
      </c>
      <c r="E57" s="98" t="s">
        <v>216</v>
      </c>
      <c r="F57" s="98" t="s">
        <v>906</v>
      </c>
      <c r="G57" s="98" t="s">
        <v>214</v>
      </c>
      <c r="H57" s="97" t="s">
        <v>45</v>
      </c>
      <c r="I57" s="278">
        <v>10.19</v>
      </c>
      <c r="J57" s="97">
        <v>5</v>
      </c>
      <c r="K57" s="225">
        <v>192.25</v>
      </c>
      <c r="L57" s="152"/>
      <c r="M57" s="153">
        <f t="shared" si="0"/>
        <v>1959.0274999999999</v>
      </c>
      <c r="N57" s="153">
        <f t="shared" si="1"/>
        <v>0</v>
      </c>
      <c r="O57" s="226">
        <f t="shared" si="2"/>
        <v>0</v>
      </c>
      <c r="P57" s="153">
        <f t="shared" si="5"/>
        <v>0</v>
      </c>
    </row>
    <row r="58" spans="1:16" s="120" customFormat="1">
      <c r="A58" s="151">
        <v>48</v>
      </c>
      <c r="B58" s="98"/>
      <c r="C58" s="276" t="s">
        <v>132</v>
      </c>
      <c r="D58" s="277" t="s">
        <v>907</v>
      </c>
      <c r="E58" s="98" t="s">
        <v>304</v>
      </c>
      <c r="F58" s="98" t="s">
        <v>78</v>
      </c>
      <c r="G58" s="98" t="s">
        <v>214</v>
      </c>
      <c r="H58" s="97" t="s">
        <v>189</v>
      </c>
      <c r="I58" s="278">
        <v>98.44</v>
      </c>
      <c r="J58" s="97">
        <v>3</v>
      </c>
      <c r="K58" s="225">
        <v>115.35</v>
      </c>
      <c r="L58" s="152"/>
      <c r="M58" s="153">
        <f t="shared" si="0"/>
        <v>11355.054</v>
      </c>
      <c r="N58" s="153">
        <f t="shared" si="1"/>
        <v>0</v>
      </c>
      <c r="O58" s="226">
        <f t="shared" si="2"/>
        <v>0</v>
      </c>
      <c r="P58" s="153">
        <f t="shared" si="5"/>
        <v>0</v>
      </c>
    </row>
    <row r="59" spans="1:16" s="120" customFormat="1">
      <c r="A59" s="151">
        <v>49</v>
      </c>
      <c r="B59" s="98"/>
      <c r="C59" s="276" t="s">
        <v>132</v>
      </c>
      <c r="D59" s="277" t="s">
        <v>908</v>
      </c>
      <c r="E59" s="98" t="s">
        <v>279</v>
      </c>
      <c r="F59" s="98" t="s">
        <v>114</v>
      </c>
      <c r="G59" s="98" t="s">
        <v>301</v>
      </c>
      <c r="H59" s="97" t="s">
        <v>189</v>
      </c>
      <c r="I59" s="278">
        <v>73.11</v>
      </c>
      <c r="J59" s="97">
        <v>3</v>
      </c>
      <c r="K59" s="225">
        <v>115.35</v>
      </c>
      <c r="L59" s="152"/>
      <c r="M59" s="153">
        <f t="shared" si="0"/>
        <v>8433.2384999999995</v>
      </c>
      <c r="N59" s="153">
        <f t="shared" si="1"/>
        <v>0</v>
      </c>
      <c r="O59" s="226">
        <f t="shared" si="2"/>
        <v>0</v>
      </c>
      <c r="P59" s="153">
        <f t="shared" si="5"/>
        <v>0</v>
      </c>
    </row>
    <row r="60" spans="1:16" s="120" customFormat="1">
      <c r="A60" s="151">
        <v>50</v>
      </c>
      <c r="B60" s="98"/>
      <c r="C60" s="276" t="s">
        <v>132</v>
      </c>
      <c r="D60" s="277" t="s">
        <v>909</v>
      </c>
      <c r="E60" s="98" t="s">
        <v>279</v>
      </c>
      <c r="F60" s="98" t="s">
        <v>114</v>
      </c>
      <c r="G60" s="98" t="s">
        <v>301</v>
      </c>
      <c r="H60" s="97" t="s">
        <v>189</v>
      </c>
      <c r="I60" s="278">
        <v>74.790000000000006</v>
      </c>
      <c r="J60" s="97">
        <v>3</v>
      </c>
      <c r="K60" s="225">
        <v>115.35</v>
      </c>
      <c r="L60" s="152"/>
      <c r="M60" s="153">
        <f t="shared" si="0"/>
        <v>8627.0264999999999</v>
      </c>
      <c r="N60" s="153">
        <f t="shared" si="1"/>
        <v>0</v>
      </c>
      <c r="O60" s="226">
        <f t="shared" si="2"/>
        <v>0</v>
      </c>
      <c r="P60" s="153">
        <f t="shared" si="5"/>
        <v>0</v>
      </c>
    </row>
    <row r="61" spans="1:16" s="120" customFormat="1">
      <c r="A61" s="151">
        <v>51</v>
      </c>
      <c r="B61" s="98"/>
      <c r="C61" s="276" t="s">
        <v>132</v>
      </c>
      <c r="D61" s="277" t="s">
        <v>910</v>
      </c>
      <c r="E61" s="98" t="s">
        <v>279</v>
      </c>
      <c r="F61" s="98" t="s">
        <v>803</v>
      </c>
      <c r="G61" s="98" t="s">
        <v>301</v>
      </c>
      <c r="H61" s="97" t="s">
        <v>189</v>
      </c>
      <c r="I61" s="278">
        <v>4.54</v>
      </c>
      <c r="J61" s="97">
        <v>3</v>
      </c>
      <c r="K61" s="225">
        <v>115.35</v>
      </c>
      <c r="L61" s="152"/>
      <c r="M61" s="153">
        <f t="shared" si="0"/>
        <v>523.68899999999996</v>
      </c>
      <c r="N61" s="153">
        <f t="shared" si="1"/>
        <v>0</v>
      </c>
      <c r="O61" s="226">
        <f t="shared" si="2"/>
        <v>0</v>
      </c>
      <c r="P61" s="153">
        <f t="shared" si="5"/>
        <v>0</v>
      </c>
    </row>
    <row r="62" spans="1:16" s="120" customFormat="1">
      <c r="A62" s="151">
        <v>52</v>
      </c>
      <c r="B62" s="98"/>
      <c r="C62" s="276" t="s">
        <v>132</v>
      </c>
      <c r="D62" s="277" t="s">
        <v>911</v>
      </c>
      <c r="E62" s="98" t="s">
        <v>258</v>
      </c>
      <c r="F62" s="98" t="s">
        <v>912</v>
      </c>
      <c r="G62" s="98" t="s">
        <v>301</v>
      </c>
      <c r="H62" s="97" t="s">
        <v>44</v>
      </c>
      <c r="I62" s="278">
        <v>17.829999999999998</v>
      </c>
      <c r="J62" s="97">
        <v>5</v>
      </c>
      <c r="K62" s="225">
        <v>192.25</v>
      </c>
      <c r="L62" s="152"/>
      <c r="M62" s="153">
        <f t="shared" si="0"/>
        <v>3427.8174999999997</v>
      </c>
      <c r="N62" s="153">
        <f t="shared" si="1"/>
        <v>0</v>
      </c>
      <c r="O62" s="226">
        <f t="shared" si="2"/>
        <v>0</v>
      </c>
      <c r="P62" s="153">
        <f t="shared" si="5"/>
        <v>0</v>
      </c>
    </row>
    <row r="63" spans="1:16" s="120" customFormat="1">
      <c r="A63" s="151">
        <v>53</v>
      </c>
      <c r="B63" s="98"/>
      <c r="C63" s="276" t="s">
        <v>132</v>
      </c>
      <c r="D63" s="277" t="s">
        <v>913</v>
      </c>
      <c r="E63" s="98" t="s">
        <v>258</v>
      </c>
      <c r="F63" s="98" t="s">
        <v>126</v>
      </c>
      <c r="G63" s="98" t="s">
        <v>301</v>
      </c>
      <c r="H63" s="97" t="s">
        <v>44</v>
      </c>
      <c r="I63" s="278">
        <v>83.59</v>
      </c>
      <c r="J63" s="97">
        <v>5</v>
      </c>
      <c r="K63" s="225">
        <v>192.25</v>
      </c>
      <c r="L63" s="152"/>
      <c r="M63" s="153">
        <f t="shared" si="0"/>
        <v>16070.1775</v>
      </c>
      <c r="N63" s="153">
        <f t="shared" si="1"/>
        <v>0</v>
      </c>
      <c r="O63" s="226">
        <f t="shared" si="2"/>
        <v>0</v>
      </c>
      <c r="P63" s="153">
        <f t="shared" si="5"/>
        <v>0</v>
      </c>
    </row>
    <row r="64" spans="1:16" s="120" customFormat="1">
      <c r="A64" s="151">
        <v>54</v>
      </c>
      <c r="B64" s="98"/>
      <c r="C64" s="276" t="s">
        <v>132</v>
      </c>
      <c r="D64" s="277" t="s">
        <v>914</v>
      </c>
      <c r="E64" s="98" t="s">
        <v>250</v>
      </c>
      <c r="F64" s="98" t="s">
        <v>135</v>
      </c>
      <c r="G64" s="98" t="s">
        <v>301</v>
      </c>
      <c r="H64" s="97" t="s">
        <v>54</v>
      </c>
      <c r="I64" s="278">
        <v>8.9700000000000006</v>
      </c>
      <c r="J64" s="97">
        <v>5</v>
      </c>
      <c r="K64" s="225">
        <v>192.25</v>
      </c>
      <c r="L64" s="152"/>
      <c r="M64" s="153">
        <f t="shared" si="0"/>
        <v>1724.4825000000001</v>
      </c>
      <c r="N64" s="153">
        <f t="shared" si="1"/>
        <v>0</v>
      </c>
      <c r="O64" s="226">
        <f t="shared" si="2"/>
        <v>0</v>
      </c>
      <c r="P64" s="153">
        <f t="shared" si="5"/>
        <v>0</v>
      </c>
    </row>
    <row r="65" spans="1:16" s="120" customFormat="1">
      <c r="A65" s="151">
        <v>55</v>
      </c>
      <c r="B65" s="98"/>
      <c r="C65" s="276" t="s">
        <v>132</v>
      </c>
      <c r="D65" s="277" t="s">
        <v>915</v>
      </c>
      <c r="E65" s="98" t="s">
        <v>258</v>
      </c>
      <c r="F65" s="98" t="s">
        <v>266</v>
      </c>
      <c r="G65" s="98" t="s">
        <v>301</v>
      </c>
      <c r="H65" s="97" t="s">
        <v>43</v>
      </c>
      <c r="I65" s="278">
        <v>23.2</v>
      </c>
      <c r="J65" s="97">
        <v>3</v>
      </c>
      <c r="K65" s="225">
        <v>115.35</v>
      </c>
      <c r="L65" s="152"/>
      <c r="M65" s="153">
        <f t="shared" si="0"/>
        <v>2676.12</v>
      </c>
      <c r="N65" s="153">
        <f t="shared" si="1"/>
        <v>0</v>
      </c>
      <c r="O65" s="226">
        <f t="shared" si="2"/>
        <v>0</v>
      </c>
      <c r="P65" s="153">
        <f t="shared" si="5"/>
        <v>0</v>
      </c>
    </row>
    <row r="66" spans="1:16" s="120" customFormat="1">
      <c r="A66" s="151">
        <v>56</v>
      </c>
      <c r="B66" s="98"/>
      <c r="C66" s="276" t="s">
        <v>132</v>
      </c>
      <c r="D66" s="277" t="s">
        <v>916</v>
      </c>
      <c r="E66" s="98" t="s">
        <v>258</v>
      </c>
      <c r="F66" s="98" t="s">
        <v>264</v>
      </c>
      <c r="G66" s="98" t="s">
        <v>301</v>
      </c>
      <c r="H66" s="97" t="s">
        <v>43</v>
      </c>
      <c r="I66" s="278">
        <v>23.08</v>
      </c>
      <c r="J66" s="97">
        <v>3</v>
      </c>
      <c r="K66" s="225">
        <v>115.35</v>
      </c>
      <c r="L66" s="152"/>
      <c r="M66" s="153">
        <f t="shared" si="0"/>
        <v>2662.2779999999998</v>
      </c>
      <c r="N66" s="153">
        <f t="shared" si="1"/>
        <v>0</v>
      </c>
      <c r="O66" s="226">
        <f t="shared" si="2"/>
        <v>0</v>
      </c>
      <c r="P66" s="153">
        <f t="shared" si="5"/>
        <v>0</v>
      </c>
    </row>
    <row r="67" spans="1:16" s="120" customFormat="1">
      <c r="A67" s="151">
        <v>57</v>
      </c>
      <c r="B67" s="98"/>
      <c r="C67" s="276" t="s">
        <v>132</v>
      </c>
      <c r="D67" s="277" t="s">
        <v>917</v>
      </c>
      <c r="E67" s="98" t="s">
        <v>258</v>
      </c>
      <c r="F67" s="98" t="s">
        <v>435</v>
      </c>
      <c r="G67" s="98" t="s">
        <v>301</v>
      </c>
      <c r="H67" s="97" t="s">
        <v>43</v>
      </c>
      <c r="I67" s="278">
        <v>13.36</v>
      </c>
      <c r="J67" s="97">
        <v>3</v>
      </c>
      <c r="K67" s="225">
        <v>115.35</v>
      </c>
      <c r="L67" s="152"/>
      <c r="M67" s="153">
        <f t="shared" si="0"/>
        <v>1541.0759999999998</v>
      </c>
      <c r="N67" s="153">
        <f t="shared" si="1"/>
        <v>0</v>
      </c>
      <c r="O67" s="226">
        <f t="shared" si="2"/>
        <v>0</v>
      </c>
      <c r="P67" s="153">
        <f t="shared" si="5"/>
        <v>0</v>
      </c>
    </row>
    <row r="68" spans="1:16" s="120" customFormat="1">
      <c r="A68" s="151">
        <v>58</v>
      </c>
      <c r="B68" s="98"/>
      <c r="C68" s="276" t="s">
        <v>132</v>
      </c>
      <c r="D68" s="277" t="s">
        <v>918</v>
      </c>
      <c r="E68" s="98" t="s">
        <v>258</v>
      </c>
      <c r="F68" s="98" t="s">
        <v>803</v>
      </c>
      <c r="G68" s="98" t="s">
        <v>301</v>
      </c>
      <c r="H68" s="97" t="s">
        <v>43</v>
      </c>
      <c r="I68" s="278">
        <v>4.17</v>
      </c>
      <c r="J68" s="97">
        <v>3</v>
      </c>
      <c r="K68" s="225">
        <v>115.35</v>
      </c>
      <c r="L68" s="152"/>
      <c r="M68" s="153">
        <f t="shared" si="0"/>
        <v>481.00949999999995</v>
      </c>
      <c r="N68" s="153">
        <f t="shared" si="1"/>
        <v>0</v>
      </c>
      <c r="O68" s="226">
        <f t="shared" si="2"/>
        <v>0</v>
      </c>
      <c r="P68" s="153">
        <f t="shared" si="5"/>
        <v>0</v>
      </c>
    </row>
    <row r="69" spans="1:16" s="120" customFormat="1">
      <c r="A69" s="151">
        <v>59</v>
      </c>
      <c r="B69" s="98"/>
      <c r="C69" s="276" t="s">
        <v>132</v>
      </c>
      <c r="D69" s="277" t="s">
        <v>919</v>
      </c>
      <c r="E69" s="98" t="s">
        <v>258</v>
      </c>
      <c r="F69" s="98" t="s">
        <v>438</v>
      </c>
      <c r="G69" s="98" t="s">
        <v>301</v>
      </c>
      <c r="H69" s="97" t="s">
        <v>43</v>
      </c>
      <c r="I69" s="278">
        <v>22.78</v>
      </c>
      <c r="J69" s="97">
        <v>3</v>
      </c>
      <c r="K69" s="225">
        <v>115.35</v>
      </c>
      <c r="L69" s="152"/>
      <c r="M69" s="153">
        <f t="shared" si="0"/>
        <v>2627.6729999999998</v>
      </c>
      <c r="N69" s="153">
        <f t="shared" si="1"/>
        <v>0</v>
      </c>
      <c r="O69" s="226">
        <f t="shared" si="2"/>
        <v>0</v>
      </c>
      <c r="P69" s="153">
        <f t="shared" si="5"/>
        <v>0</v>
      </c>
    </row>
    <row r="70" spans="1:16" s="120" customFormat="1">
      <c r="A70" s="151">
        <v>60</v>
      </c>
      <c r="B70" s="98"/>
      <c r="C70" s="276" t="s">
        <v>132</v>
      </c>
      <c r="D70" s="277" t="s">
        <v>920</v>
      </c>
      <c r="E70" s="98" t="s">
        <v>258</v>
      </c>
      <c r="F70" s="98" t="s">
        <v>41</v>
      </c>
      <c r="G70" s="98" t="s">
        <v>301</v>
      </c>
      <c r="H70" s="97" t="s">
        <v>44</v>
      </c>
      <c r="I70" s="278">
        <v>22.75</v>
      </c>
      <c r="J70" s="97">
        <v>3</v>
      </c>
      <c r="K70" s="225">
        <v>115.35</v>
      </c>
      <c r="L70" s="152"/>
      <c r="M70" s="153">
        <f t="shared" si="0"/>
        <v>2624.2125000000001</v>
      </c>
      <c r="N70" s="153">
        <f t="shared" si="1"/>
        <v>0</v>
      </c>
      <c r="O70" s="226">
        <f t="shared" si="2"/>
        <v>0</v>
      </c>
      <c r="P70" s="153">
        <f t="shared" si="5"/>
        <v>0</v>
      </c>
    </row>
    <row r="71" spans="1:16" s="120" customFormat="1">
      <c r="A71" s="151">
        <v>61</v>
      </c>
      <c r="B71" s="98"/>
      <c r="C71" s="276" t="s">
        <v>132</v>
      </c>
      <c r="D71" s="277" t="s">
        <v>921</v>
      </c>
      <c r="E71" s="98" t="s">
        <v>250</v>
      </c>
      <c r="F71" s="98" t="s">
        <v>922</v>
      </c>
      <c r="G71" s="98" t="s">
        <v>301</v>
      </c>
      <c r="H71" s="97" t="s">
        <v>43</v>
      </c>
      <c r="I71" s="278">
        <v>11.33</v>
      </c>
      <c r="J71" s="97">
        <v>3</v>
      </c>
      <c r="K71" s="225">
        <v>115.35</v>
      </c>
      <c r="L71" s="152"/>
      <c r="M71" s="153">
        <f t="shared" si="0"/>
        <v>1306.9154999999998</v>
      </c>
      <c r="N71" s="153">
        <f t="shared" si="1"/>
        <v>0</v>
      </c>
      <c r="O71" s="226">
        <f t="shared" si="2"/>
        <v>0</v>
      </c>
      <c r="P71" s="153">
        <f t="shared" si="5"/>
        <v>0</v>
      </c>
    </row>
    <row r="72" spans="1:16" s="120" customFormat="1">
      <c r="A72" s="151">
        <v>62</v>
      </c>
      <c r="B72" s="98"/>
      <c r="C72" s="276" t="s">
        <v>132</v>
      </c>
      <c r="D72" s="277" t="s">
        <v>914</v>
      </c>
      <c r="E72" s="98" t="s">
        <v>219</v>
      </c>
      <c r="F72" s="98" t="s">
        <v>923</v>
      </c>
      <c r="G72" s="98" t="s">
        <v>214</v>
      </c>
      <c r="H72" s="97" t="s">
        <v>50</v>
      </c>
      <c r="I72" s="278">
        <v>4.22</v>
      </c>
      <c r="J72" s="97">
        <v>5</v>
      </c>
      <c r="K72" s="225">
        <v>192.25</v>
      </c>
      <c r="L72" s="152"/>
      <c r="M72" s="153">
        <f t="shared" si="0"/>
        <v>811.29499999999996</v>
      </c>
      <c r="N72" s="153">
        <f t="shared" si="1"/>
        <v>0</v>
      </c>
      <c r="O72" s="226">
        <f t="shared" si="2"/>
        <v>0</v>
      </c>
      <c r="P72" s="153">
        <f t="shared" si="5"/>
        <v>0</v>
      </c>
    </row>
    <row r="73" spans="1:16" s="120" customFormat="1">
      <c r="A73" s="151">
        <v>63</v>
      </c>
      <c r="B73" s="98"/>
      <c r="C73" s="276" t="s">
        <v>132</v>
      </c>
      <c r="D73" s="277" t="s">
        <v>915</v>
      </c>
      <c r="E73" s="98" t="s">
        <v>219</v>
      </c>
      <c r="F73" s="98" t="s">
        <v>220</v>
      </c>
      <c r="G73" s="98" t="s">
        <v>214</v>
      </c>
      <c r="H73" s="97" t="s">
        <v>50</v>
      </c>
      <c r="I73" s="278">
        <v>7</v>
      </c>
      <c r="J73" s="97">
        <v>5</v>
      </c>
      <c r="K73" s="225">
        <v>192.25</v>
      </c>
      <c r="L73" s="152"/>
      <c r="M73" s="153">
        <f t="shared" si="0"/>
        <v>1345.75</v>
      </c>
      <c r="N73" s="153">
        <f t="shared" si="1"/>
        <v>0</v>
      </c>
      <c r="O73" s="226">
        <f t="shared" si="2"/>
        <v>0</v>
      </c>
      <c r="P73" s="153">
        <f t="shared" si="5"/>
        <v>0</v>
      </c>
    </row>
    <row r="74" spans="1:16" s="120" customFormat="1">
      <c r="A74" s="151">
        <v>64</v>
      </c>
      <c r="B74" s="98"/>
      <c r="C74" s="276" t="s">
        <v>132</v>
      </c>
      <c r="D74" s="277" t="s">
        <v>916</v>
      </c>
      <c r="E74" s="98" t="s">
        <v>219</v>
      </c>
      <c r="F74" s="98" t="s">
        <v>924</v>
      </c>
      <c r="G74" s="98" t="s">
        <v>214</v>
      </c>
      <c r="H74" s="97" t="s">
        <v>50</v>
      </c>
      <c r="I74" s="278">
        <v>3.15</v>
      </c>
      <c r="J74" s="97">
        <v>5</v>
      </c>
      <c r="K74" s="225">
        <v>192.25</v>
      </c>
      <c r="L74" s="152"/>
      <c r="M74" s="153">
        <f t="shared" si="0"/>
        <v>605.58749999999998</v>
      </c>
      <c r="N74" s="153">
        <f t="shared" si="1"/>
        <v>0</v>
      </c>
      <c r="O74" s="226">
        <f t="shared" si="2"/>
        <v>0</v>
      </c>
      <c r="P74" s="153">
        <f t="shared" si="5"/>
        <v>0</v>
      </c>
    </row>
    <row r="75" spans="1:16" s="120" customFormat="1">
      <c r="A75" s="151">
        <v>65</v>
      </c>
      <c r="B75" s="98"/>
      <c r="C75" s="276" t="s">
        <v>132</v>
      </c>
      <c r="D75" s="277" t="s">
        <v>917</v>
      </c>
      <c r="E75" s="98" t="s">
        <v>219</v>
      </c>
      <c r="F75" s="98" t="s">
        <v>222</v>
      </c>
      <c r="G75" s="98" t="s">
        <v>214</v>
      </c>
      <c r="H75" s="97" t="s">
        <v>50</v>
      </c>
      <c r="I75" s="278">
        <v>5.26</v>
      </c>
      <c r="J75" s="97">
        <v>5</v>
      </c>
      <c r="K75" s="225">
        <v>192.25</v>
      </c>
      <c r="L75" s="152"/>
      <c r="M75" s="153">
        <f t="shared" ref="M75:M137" si="6">I75*K75</f>
        <v>1011.235</v>
      </c>
      <c r="N75" s="153">
        <f t="shared" ref="N75:N137" si="7">IFERROR(M75/L75,0)</f>
        <v>0</v>
      </c>
      <c r="O75" s="226">
        <f t="shared" ref="O75:O137" si="8">IF(P75&gt;0,P75/K75,0)</f>
        <v>0</v>
      </c>
      <c r="P75" s="153">
        <f t="shared" si="5"/>
        <v>0</v>
      </c>
    </row>
    <row r="76" spans="1:16" s="120" customFormat="1">
      <c r="A76" s="151">
        <v>66</v>
      </c>
      <c r="B76" s="98"/>
      <c r="C76" s="276" t="s">
        <v>132</v>
      </c>
      <c r="D76" s="277" t="s">
        <v>925</v>
      </c>
      <c r="E76" s="98" t="s">
        <v>213</v>
      </c>
      <c r="F76" s="98" t="s">
        <v>251</v>
      </c>
      <c r="G76" s="98" t="s">
        <v>301</v>
      </c>
      <c r="H76" s="97" t="s">
        <v>56</v>
      </c>
      <c r="I76" s="278">
        <v>13.09</v>
      </c>
      <c r="J76" s="97">
        <v>0.23</v>
      </c>
      <c r="K76" s="225">
        <v>12</v>
      </c>
      <c r="L76" s="152"/>
      <c r="M76" s="153">
        <f t="shared" si="6"/>
        <v>157.07999999999998</v>
      </c>
      <c r="N76" s="153">
        <f t="shared" si="7"/>
        <v>0</v>
      </c>
      <c r="O76" s="226">
        <f t="shared" si="8"/>
        <v>0</v>
      </c>
      <c r="P76" s="153">
        <f t="shared" si="5"/>
        <v>0</v>
      </c>
    </row>
    <row r="77" spans="1:16" s="120" customFormat="1">
      <c r="A77" s="151">
        <v>67</v>
      </c>
      <c r="B77" s="98"/>
      <c r="C77" s="276" t="s">
        <v>132</v>
      </c>
      <c r="D77" s="277" t="s">
        <v>926</v>
      </c>
      <c r="E77" s="98" t="s">
        <v>213</v>
      </c>
      <c r="F77" s="98" t="s">
        <v>538</v>
      </c>
      <c r="G77" s="98" t="s">
        <v>301</v>
      </c>
      <c r="H77" s="97" t="s">
        <v>56</v>
      </c>
      <c r="I77" s="278">
        <v>19.600000000000001</v>
      </c>
      <c r="J77" s="97">
        <v>0.23</v>
      </c>
      <c r="K77" s="225">
        <v>12</v>
      </c>
      <c r="L77" s="152"/>
      <c r="M77" s="153">
        <f t="shared" si="6"/>
        <v>235.20000000000002</v>
      </c>
      <c r="N77" s="153">
        <f t="shared" si="7"/>
        <v>0</v>
      </c>
      <c r="O77" s="226">
        <f t="shared" si="8"/>
        <v>0</v>
      </c>
      <c r="P77" s="153">
        <f t="shared" si="5"/>
        <v>0</v>
      </c>
    </row>
    <row r="78" spans="1:16" s="120" customFormat="1">
      <c r="A78" s="151">
        <v>68</v>
      </c>
      <c r="B78" s="98"/>
      <c r="C78" s="276" t="s">
        <v>132</v>
      </c>
      <c r="D78" s="277" t="s">
        <v>927</v>
      </c>
      <c r="E78" s="98" t="s">
        <v>279</v>
      </c>
      <c r="F78" s="98" t="s">
        <v>151</v>
      </c>
      <c r="G78" s="98" t="s">
        <v>301</v>
      </c>
      <c r="H78" s="97" t="s">
        <v>189</v>
      </c>
      <c r="I78" s="278">
        <v>75.709999999999994</v>
      </c>
      <c r="J78" s="97">
        <v>3</v>
      </c>
      <c r="K78" s="225">
        <v>115.35</v>
      </c>
      <c r="L78" s="152"/>
      <c r="M78" s="153">
        <f t="shared" si="6"/>
        <v>8733.1484999999993</v>
      </c>
      <c r="N78" s="153">
        <f t="shared" si="7"/>
        <v>0</v>
      </c>
      <c r="O78" s="226">
        <f t="shared" si="8"/>
        <v>0</v>
      </c>
      <c r="P78" s="153">
        <f t="shared" si="5"/>
        <v>0</v>
      </c>
    </row>
    <row r="79" spans="1:16" s="120" customFormat="1">
      <c r="A79" s="151">
        <v>69</v>
      </c>
      <c r="B79" s="98"/>
      <c r="C79" s="276" t="s">
        <v>132</v>
      </c>
      <c r="D79" s="277" t="s">
        <v>928</v>
      </c>
      <c r="E79" s="98" t="s">
        <v>114</v>
      </c>
      <c r="F79" s="98" t="s">
        <v>151</v>
      </c>
      <c r="G79" s="98" t="s">
        <v>301</v>
      </c>
      <c r="H79" s="97" t="s">
        <v>189</v>
      </c>
      <c r="I79" s="278">
        <v>38</v>
      </c>
      <c r="J79" s="97">
        <v>3</v>
      </c>
      <c r="K79" s="225">
        <v>115.35</v>
      </c>
      <c r="L79" s="152"/>
      <c r="M79" s="153">
        <f t="shared" si="6"/>
        <v>4383.3</v>
      </c>
      <c r="N79" s="153">
        <f t="shared" si="7"/>
        <v>0</v>
      </c>
      <c r="O79" s="226">
        <f t="shared" si="8"/>
        <v>0</v>
      </c>
      <c r="P79" s="153">
        <f t="shared" si="5"/>
        <v>0</v>
      </c>
    </row>
    <row r="80" spans="1:16" s="120" customFormat="1">
      <c r="A80" s="151">
        <v>70</v>
      </c>
      <c r="B80" s="98"/>
      <c r="C80" s="276" t="s">
        <v>132</v>
      </c>
      <c r="D80" s="277" t="s">
        <v>929</v>
      </c>
      <c r="E80" s="98" t="s">
        <v>258</v>
      </c>
      <c r="F80" s="98" t="s">
        <v>930</v>
      </c>
      <c r="G80" s="98" t="s">
        <v>301</v>
      </c>
      <c r="H80" s="97" t="s">
        <v>44</v>
      </c>
      <c r="I80" s="278">
        <v>37.36</v>
      </c>
      <c r="J80" s="97">
        <v>5</v>
      </c>
      <c r="K80" s="225">
        <v>192.25</v>
      </c>
      <c r="L80" s="152"/>
      <c r="M80" s="153">
        <f t="shared" si="6"/>
        <v>7182.46</v>
      </c>
      <c r="N80" s="153">
        <f t="shared" si="7"/>
        <v>0</v>
      </c>
      <c r="O80" s="226">
        <f t="shared" si="8"/>
        <v>0</v>
      </c>
      <c r="P80" s="153">
        <f t="shared" si="5"/>
        <v>0</v>
      </c>
    </row>
    <row r="81" spans="1:16" s="120" customFormat="1">
      <c r="A81" s="151">
        <v>71</v>
      </c>
      <c r="B81" s="98"/>
      <c r="C81" s="276" t="s">
        <v>132</v>
      </c>
      <c r="D81" s="277" t="s">
        <v>931</v>
      </c>
      <c r="E81" s="98" t="s">
        <v>279</v>
      </c>
      <c r="F81" s="98" t="s">
        <v>932</v>
      </c>
      <c r="G81" s="98" t="s">
        <v>301</v>
      </c>
      <c r="H81" s="97" t="s">
        <v>189</v>
      </c>
      <c r="I81" s="278">
        <v>75.22</v>
      </c>
      <c r="J81" s="97">
        <v>3</v>
      </c>
      <c r="K81" s="225">
        <v>115.35</v>
      </c>
      <c r="L81" s="152"/>
      <c r="M81" s="153">
        <f t="shared" si="6"/>
        <v>8676.6269999999986</v>
      </c>
      <c r="N81" s="153">
        <f t="shared" si="7"/>
        <v>0</v>
      </c>
      <c r="O81" s="226">
        <f t="shared" si="8"/>
        <v>0</v>
      </c>
      <c r="P81" s="153">
        <f t="shared" si="5"/>
        <v>0</v>
      </c>
    </row>
    <row r="82" spans="1:16" s="120" customFormat="1">
      <c r="A82" s="151">
        <v>72</v>
      </c>
      <c r="B82" s="98"/>
      <c r="C82" s="276" t="s">
        <v>132</v>
      </c>
      <c r="D82" s="277" t="s">
        <v>933</v>
      </c>
      <c r="E82" s="98" t="s">
        <v>213</v>
      </c>
      <c r="F82" s="98" t="s">
        <v>538</v>
      </c>
      <c r="G82" s="98" t="s">
        <v>301</v>
      </c>
      <c r="H82" s="97" t="s">
        <v>56</v>
      </c>
      <c r="I82" s="278">
        <v>33.54</v>
      </c>
      <c r="J82" s="97">
        <v>0.23</v>
      </c>
      <c r="K82" s="225">
        <v>12</v>
      </c>
      <c r="L82" s="152"/>
      <c r="M82" s="153">
        <f t="shared" si="6"/>
        <v>402.48</v>
      </c>
      <c r="N82" s="153">
        <f t="shared" si="7"/>
        <v>0</v>
      </c>
      <c r="O82" s="226">
        <f t="shared" si="8"/>
        <v>0</v>
      </c>
      <c r="P82" s="153">
        <f t="shared" si="5"/>
        <v>0</v>
      </c>
    </row>
    <row r="83" spans="1:16" s="120" customFormat="1">
      <c r="A83" s="151">
        <v>73</v>
      </c>
      <c r="B83" s="98"/>
      <c r="C83" s="276" t="s">
        <v>132</v>
      </c>
      <c r="D83" s="277" t="s">
        <v>934</v>
      </c>
      <c r="E83" s="98" t="s">
        <v>219</v>
      </c>
      <c r="F83" s="98" t="s">
        <v>935</v>
      </c>
      <c r="G83" s="98" t="s">
        <v>214</v>
      </c>
      <c r="H83" s="97" t="s">
        <v>50</v>
      </c>
      <c r="I83" s="278">
        <v>7.05</v>
      </c>
      <c r="J83" s="97">
        <v>5</v>
      </c>
      <c r="K83" s="225">
        <v>192.25</v>
      </c>
      <c r="L83" s="152"/>
      <c r="M83" s="153">
        <f t="shared" si="6"/>
        <v>1355.3625</v>
      </c>
      <c r="N83" s="153">
        <f t="shared" si="7"/>
        <v>0</v>
      </c>
      <c r="O83" s="226">
        <f t="shared" si="8"/>
        <v>0</v>
      </c>
      <c r="P83" s="153">
        <f t="shared" si="5"/>
        <v>0</v>
      </c>
    </row>
    <row r="84" spans="1:16" s="120" customFormat="1">
      <c r="A84" s="151">
        <v>74</v>
      </c>
      <c r="B84" s="98"/>
      <c r="C84" s="276" t="s">
        <v>132</v>
      </c>
      <c r="D84" s="277" t="s">
        <v>936</v>
      </c>
      <c r="E84" s="98" t="s">
        <v>213</v>
      </c>
      <c r="F84" s="98" t="s">
        <v>778</v>
      </c>
      <c r="G84" s="98" t="s">
        <v>214</v>
      </c>
      <c r="H84" s="97" t="s">
        <v>76</v>
      </c>
      <c r="I84" s="278">
        <v>6.93</v>
      </c>
      <c r="J84" s="154"/>
      <c r="K84" s="154"/>
      <c r="L84" s="154"/>
      <c r="M84" s="154"/>
      <c r="N84" s="154"/>
      <c r="O84" s="154"/>
      <c r="P84" s="154"/>
    </row>
    <row r="85" spans="1:16" s="120" customFormat="1">
      <c r="A85" s="151">
        <v>75</v>
      </c>
      <c r="B85" s="98"/>
      <c r="C85" s="276" t="s">
        <v>132</v>
      </c>
      <c r="D85" s="277" t="s">
        <v>937</v>
      </c>
      <c r="E85" s="98" t="s">
        <v>258</v>
      </c>
      <c r="F85" s="98" t="s">
        <v>938</v>
      </c>
      <c r="G85" s="98" t="s">
        <v>301</v>
      </c>
      <c r="H85" s="97" t="s">
        <v>43</v>
      </c>
      <c r="I85" s="278">
        <v>4.88</v>
      </c>
      <c r="J85" s="97">
        <v>3</v>
      </c>
      <c r="K85" s="225">
        <v>115.35</v>
      </c>
      <c r="L85" s="152"/>
      <c r="M85" s="153">
        <f t="shared" si="6"/>
        <v>562.90800000000002</v>
      </c>
      <c r="N85" s="153">
        <f t="shared" si="7"/>
        <v>0</v>
      </c>
      <c r="O85" s="226">
        <f t="shared" si="8"/>
        <v>0</v>
      </c>
      <c r="P85" s="153">
        <f t="shared" si="5"/>
        <v>0</v>
      </c>
    </row>
    <row r="86" spans="1:16" s="120" customFormat="1">
      <c r="A86" s="151">
        <v>76</v>
      </c>
      <c r="B86" s="98"/>
      <c r="C86" s="276" t="s">
        <v>132</v>
      </c>
      <c r="D86" s="277" t="s">
        <v>937</v>
      </c>
      <c r="E86" s="98" t="s">
        <v>258</v>
      </c>
      <c r="F86" s="98" t="s">
        <v>939</v>
      </c>
      <c r="G86" s="98" t="s">
        <v>301</v>
      </c>
      <c r="H86" s="97" t="s">
        <v>43</v>
      </c>
      <c r="I86" s="278">
        <v>8.3699999999999992</v>
      </c>
      <c r="J86" s="97">
        <v>3</v>
      </c>
      <c r="K86" s="225">
        <v>115.35</v>
      </c>
      <c r="L86" s="152"/>
      <c r="M86" s="153">
        <f t="shared" si="6"/>
        <v>965.47949999999992</v>
      </c>
      <c r="N86" s="153">
        <f t="shared" si="7"/>
        <v>0</v>
      </c>
      <c r="O86" s="226">
        <f t="shared" si="8"/>
        <v>0</v>
      </c>
      <c r="P86" s="153">
        <f t="shared" si="5"/>
        <v>0</v>
      </c>
    </row>
    <row r="87" spans="1:16" s="120" customFormat="1">
      <c r="A87" s="151">
        <v>77</v>
      </c>
      <c r="B87" s="98"/>
      <c r="C87" s="276" t="s">
        <v>132</v>
      </c>
      <c r="D87" s="277" t="s">
        <v>937</v>
      </c>
      <c r="E87" s="98" t="s">
        <v>258</v>
      </c>
      <c r="F87" s="98" t="s">
        <v>940</v>
      </c>
      <c r="G87" s="98" t="s">
        <v>301</v>
      </c>
      <c r="H87" s="97" t="s">
        <v>43</v>
      </c>
      <c r="I87" s="278">
        <v>13.56</v>
      </c>
      <c r="J87" s="97">
        <v>3</v>
      </c>
      <c r="K87" s="225">
        <v>115.35</v>
      </c>
      <c r="L87" s="152"/>
      <c r="M87" s="153">
        <f t="shared" si="6"/>
        <v>1564.146</v>
      </c>
      <c r="N87" s="153">
        <f t="shared" si="7"/>
        <v>0</v>
      </c>
      <c r="O87" s="226">
        <f t="shared" si="8"/>
        <v>0</v>
      </c>
      <c r="P87" s="153">
        <f t="shared" si="5"/>
        <v>0</v>
      </c>
    </row>
    <row r="88" spans="1:16" s="120" customFormat="1">
      <c r="A88" s="151">
        <v>78</v>
      </c>
      <c r="B88" s="98"/>
      <c r="C88" s="276" t="s">
        <v>132</v>
      </c>
      <c r="D88" s="277" t="s">
        <v>941</v>
      </c>
      <c r="E88" s="98" t="s">
        <v>219</v>
      </c>
      <c r="F88" s="98" t="s">
        <v>942</v>
      </c>
      <c r="G88" s="98" t="s">
        <v>214</v>
      </c>
      <c r="H88" s="97" t="s">
        <v>50</v>
      </c>
      <c r="I88" s="278">
        <v>5.91</v>
      </c>
      <c r="J88" s="97">
        <v>5</v>
      </c>
      <c r="K88" s="225">
        <v>192.25</v>
      </c>
      <c r="L88" s="152"/>
      <c r="M88" s="153">
        <f t="shared" si="6"/>
        <v>1136.1975</v>
      </c>
      <c r="N88" s="153">
        <f t="shared" si="7"/>
        <v>0</v>
      </c>
      <c r="O88" s="226">
        <f t="shared" si="8"/>
        <v>0</v>
      </c>
      <c r="P88" s="153">
        <f t="shared" si="5"/>
        <v>0</v>
      </c>
    </row>
    <row r="89" spans="1:16" s="120" customFormat="1">
      <c r="A89" s="151">
        <v>79</v>
      </c>
      <c r="B89" s="98"/>
      <c r="C89" s="276" t="s">
        <v>132</v>
      </c>
      <c r="D89" s="277" t="s">
        <v>943</v>
      </c>
      <c r="E89" s="98" t="s">
        <v>219</v>
      </c>
      <c r="F89" s="98" t="s">
        <v>944</v>
      </c>
      <c r="G89" s="98" t="s">
        <v>214</v>
      </c>
      <c r="H89" s="97" t="s">
        <v>50</v>
      </c>
      <c r="I89" s="278">
        <v>5.81</v>
      </c>
      <c r="J89" s="97">
        <v>5</v>
      </c>
      <c r="K89" s="225">
        <v>192.25</v>
      </c>
      <c r="L89" s="152"/>
      <c r="M89" s="153">
        <f t="shared" si="6"/>
        <v>1116.9724999999999</v>
      </c>
      <c r="N89" s="153">
        <f t="shared" si="7"/>
        <v>0</v>
      </c>
      <c r="O89" s="226">
        <f t="shared" si="8"/>
        <v>0</v>
      </c>
      <c r="P89" s="153">
        <f t="shared" si="5"/>
        <v>0</v>
      </c>
    </row>
    <row r="90" spans="1:16" s="120" customFormat="1">
      <c r="A90" s="151">
        <v>80</v>
      </c>
      <c r="B90" s="98"/>
      <c r="C90" s="276" t="s">
        <v>132</v>
      </c>
      <c r="D90" s="277" t="s">
        <v>945</v>
      </c>
      <c r="E90" s="98" t="s">
        <v>216</v>
      </c>
      <c r="F90" s="98" t="s">
        <v>946</v>
      </c>
      <c r="G90" s="98" t="s">
        <v>214</v>
      </c>
      <c r="H90" s="97" t="s">
        <v>45</v>
      </c>
      <c r="I90" s="278">
        <v>126.59</v>
      </c>
      <c r="J90" s="97">
        <v>5</v>
      </c>
      <c r="K90" s="225">
        <v>192.25</v>
      </c>
      <c r="L90" s="152"/>
      <c r="M90" s="153">
        <f t="shared" si="6"/>
        <v>24336.927500000002</v>
      </c>
      <c r="N90" s="153">
        <f t="shared" si="7"/>
        <v>0</v>
      </c>
      <c r="O90" s="226">
        <f t="shared" si="8"/>
        <v>0</v>
      </c>
      <c r="P90" s="153">
        <f t="shared" si="5"/>
        <v>0</v>
      </c>
    </row>
    <row r="91" spans="1:16" s="120" customFormat="1">
      <c r="A91" s="151">
        <v>81</v>
      </c>
      <c r="B91" s="98"/>
      <c r="C91" s="276" t="s">
        <v>132</v>
      </c>
      <c r="D91" s="277" t="s">
        <v>926</v>
      </c>
      <c r="E91" s="98" t="s">
        <v>216</v>
      </c>
      <c r="F91" s="98" t="s">
        <v>947</v>
      </c>
      <c r="G91" s="98" t="s">
        <v>214</v>
      </c>
      <c r="H91" s="97" t="s">
        <v>45</v>
      </c>
      <c r="I91" s="278">
        <v>56.51</v>
      </c>
      <c r="J91" s="97">
        <v>5</v>
      </c>
      <c r="K91" s="225">
        <v>192.25</v>
      </c>
      <c r="L91" s="152"/>
      <c r="M91" s="153">
        <f t="shared" si="6"/>
        <v>10864.047499999999</v>
      </c>
      <c r="N91" s="153">
        <f t="shared" si="7"/>
        <v>0</v>
      </c>
      <c r="O91" s="226">
        <f t="shared" si="8"/>
        <v>0</v>
      </c>
      <c r="P91" s="153">
        <f t="shared" si="5"/>
        <v>0</v>
      </c>
    </row>
    <row r="92" spans="1:16" s="120" customFormat="1" ht="24">
      <c r="A92" s="151">
        <v>82</v>
      </c>
      <c r="B92" s="98"/>
      <c r="C92" s="276" t="s">
        <v>132</v>
      </c>
      <c r="D92" s="277" t="s">
        <v>948</v>
      </c>
      <c r="E92" s="98" t="s">
        <v>216</v>
      </c>
      <c r="F92" s="98" t="s">
        <v>949</v>
      </c>
      <c r="G92" s="98" t="s">
        <v>214</v>
      </c>
      <c r="H92" s="97" t="s">
        <v>45</v>
      </c>
      <c r="I92" s="278">
        <v>144.01</v>
      </c>
      <c r="J92" s="97">
        <v>5</v>
      </c>
      <c r="K92" s="225">
        <v>192.25</v>
      </c>
      <c r="L92" s="152"/>
      <c r="M92" s="153">
        <f t="shared" si="6"/>
        <v>27685.922499999997</v>
      </c>
      <c r="N92" s="153">
        <f t="shared" si="7"/>
        <v>0</v>
      </c>
      <c r="O92" s="226">
        <f t="shared" si="8"/>
        <v>0</v>
      </c>
      <c r="P92" s="153">
        <f t="shared" si="5"/>
        <v>0</v>
      </c>
    </row>
    <row r="93" spans="1:16" s="120" customFormat="1">
      <c r="A93" s="151">
        <v>83</v>
      </c>
      <c r="B93" s="98"/>
      <c r="C93" s="276" t="s">
        <v>132</v>
      </c>
      <c r="D93" s="277" t="s">
        <v>950</v>
      </c>
      <c r="E93" s="98" t="s">
        <v>216</v>
      </c>
      <c r="F93" s="98" t="s">
        <v>951</v>
      </c>
      <c r="G93" s="98" t="s">
        <v>214</v>
      </c>
      <c r="H93" s="97" t="s">
        <v>45</v>
      </c>
      <c r="I93" s="278">
        <v>117.09</v>
      </c>
      <c r="J93" s="97">
        <v>5</v>
      </c>
      <c r="K93" s="225">
        <v>192.25</v>
      </c>
      <c r="L93" s="152"/>
      <c r="M93" s="153">
        <f t="shared" si="6"/>
        <v>22510.552500000002</v>
      </c>
      <c r="N93" s="153">
        <f t="shared" si="7"/>
        <v>0</v>
      </c>
      <c r="O93" s="226">
        <f t="shared" si="8"/>
        <v>0</v>
      </c>
      <c r="P93" s="153">
        <f t="shared" si="5"/>
        <v>0</v>
      </c>
    </row>
    <row r="94" spans="1:16" s="120" customFormat="1" ht="24">
      <c r="A94" s="151">
        <v>84</v>
      </c>
      <c r="B94" s="98"/>
      <c r="C94" s="276" t="s">
        <v>132</v>
      </c>
      <c r="D94" s="277" t="s">
        <v>288</v>
      </c>
      <c r="E94" s="98" t="s">
        <v>216</v>
      </c>
      <c r="F94" s="98" t="s">
        <v>952</v>
      </c>
      <c r="G94" s="98" t="s">
        <v>214</v>
      </c>
      <c r="H94" s="97" t="s">
        <v>45</v>
      </c>
      <c r="I94" s="278">
        <v>53.64</v>
      </c>
      <c r="J94" s="97">
        <v>5</v>
      </c>
      <c r="K94" s="225">
        <v>192.25</v>
      </c>
      <c r="L94" s="152"/>
      <c r="M94" s="153">
        <f t="shared" si="6"/>
        <v>10312.290000000001</v>
      </c>
      <c r="N94" s="153">
        <f t="shared" si="7"/>
        <v>0</v>
      </c>
      <c r="O94" s="226">
        <f t="shared" si="8"/>
        <v>0</v>
      </c>
      <c r="P94" s="153">
        <f t="shared" si="5"/>
        <v>0</v>
      </c>
    </row>
    <row r="95" spans="1:16" s="120" customFormat="1">
      <c r="A95" s="151">
        <v>85</v>
      </c>
      <c r="B95" s="98"/>
      <c r="C95" s="276" t="s">
        <v>270</v>
      </c>
      <c r="D95" s="277" t="s">
        <v>533</v>
      </c>
      <c r="E95" s="98" t="s">
        <v>279</v>
      </c>
      <c r="F95" s="98" t="s">
        <v>279</v>
      </c>
      <c r="G95" s="98" t="s">
        <v>301</v>
      </c>
      <c r="H95" s="97" t="s">
        <v>189</v>
      </c>
      <c r="I95" s="278">
        <v>67.75</v>
      </c>
      <c r="J95" s="97">
        <v>3</v>
      </c>
      <c r="K95" s="225">
        <v>115.35</v>
      </c>
      <c r="L95" s="152"/>
      <c r="M95" s="153">
        <f t="shared" si="6"/>
        <v>7814.9624999999996</v>
      </c>
      <c r="N95" s="153">
        <f t="shared" si="7"/>
        <v>0</v>
      </c>
      <c r="O95" s="226">
        <f t="shared" si="8"/>
        <v>0</v>
      </c>
      <c r="P95" s="153">
        <f t="shared" si="5"/>
        <v>0</v>
      </c>
    </row>
    <row r="96" spans="1:16" s="120" customFormat="1">
      <c r="A96" s="151">
        <v>86</v>
      </c>
      <c r="B96" s="98"/>
      <c r="C96" s="276" t="s">
        <v>270</v>
      </c>
      <c r="D96" s="277" t="s">
        <v>534</v>
      </c>
      <c r="E96" s="98" t="s">
        <v>279</v>
      </c>
      <c r="F96" s="98" t="s">
        <v>279</v>
      </c>
      <c r="G96" s="98" t="s">
        <v>301</v>
      </c>
      <c r="H96" s="97" t="s">
        <v>189</v>
      </c>
      <c r="I96" s="278">
        <v>69.11</v>
      </c>
      <c r="J96" s="97">
        <v>3</v>
      </c>
      <c r="K96" s="225">
        <v>115.35</v>
      </c>
      <c r="L96" s="152"/>
      <c r="M96" s="153">
        <f t="shared" si="6"/>
        <v>7971.8384999999998</v>
      </c>
      <c r="N96" s="153">
        <f t="shared" si="7"/>
        <v>0</v>
      </c>
      <c r="O96" s="226">
        <f t="shared" si="8"/>
        <v>0</v>
      </c>
      <c r="P96" s="153">
        <f t="shared" si="5"/>
        <v>0</v>
      </c>
    </row>
    <row r="97" spans="1:16" s="120" customFormat="1">
      <c r="A97" s="151">
        <v>87</v>
      </c>
      <c r="B97" s="98"/>
      <c r="C97" s="276" t="s">
        <v>270</v>
      </c>
      <c r="D97" s="277" t="s">
        <v>180</v>
      </c>
      <c r="E97" s="98" t="s">
        <v>279</v>
      </c>
      <c r="F97" s="98" t="s">
        <v>279</v>
      </c>
      <c r="G97" s="98" t="s">
        <v>301</v>
      </c>
      <c r="H97" s="97" t="s">
        <v>189</v>
      </c>
      <c r="I97" s="278">
        <v>69.319999999999993</v>
      </c>
      <c r="J97" s="97">
        <v>3</v>
      </c>
      <c r="K97" s="225">
        <v>115.35</v>
      </c>
      <c r="L97" s="152"/>
      <c r="M97" s="153">
        <f t="shared" si="6"/>
        <v>7996.061999999999</v>
      </c>
      <c r="N97" s="153">
        <f t="shared" si="7"/>
        <v>0</v>
      </c>
      <c r="O97" s="226">
        <f t="shared" si="8"/>
        <v>0</v>
      </c>
      <c r="P97" s="153">
        <f t="shared" si="5"/>
        <v>0</v>
      </c>
    </row>
    <row r="98" spans="1:16" s="120" customFormat="1">
      <c r="A98" s="151">
        <v>88</v>
      </c>
      <c r="B98" s="98"/>
      <c r="C98" s="276" t="s">
        <v>270</v>
      </c>
      <c r="D98" s="277" t="s">
        <v>178</v>
      </c>
      <c r="E98" s="98" t="s">
        <v>279</v>
      </c>
      <c r="F98" s="98" t="s">
        <v>279</v>
      </c>
      <c r="G98" s="98" t="s">
        <v>301</v>
      </c>
      <c r="H98" s="97" t="s">
        <v>189</v>
      </c>
      <c r="I98" s="278">
        <v>69.25</v>
      </c>
      <c r="J98" s="97">
        <v>3</v>
      </c>
      <c r="K98" s="225">
        <v>115.35</v>
      </c>
      <c r="L98" s="152"/>
      <c r="M98" s="153">
        <f t="shared" si="6"/>
        <v>7987.9874999999993</v>
      </c>
      <c r="N98" s="153">
        <f t="shared" si="7"/>
        <v>0</v>
      </c>
      <c r="O98" s="226">
        <f t="shared" si="8"/>
        <v>0</v>
      </c>
      <c r="P98" s="153">
        <f t="shared" si="5"/>
        <v>0</v>
      </c>
    </row>
    <row r="99" spans="1:16" s="120" customFormat="1">
      <c r="A99" s="151">
        <v>89</v>
      </c>
      <c r="B99" s="98"/>
      <c r="C99" s="276" t="s">
        <v>270</v>
      </c>
      <c r="D99" s="277" t="s">
        <v>179</v>
      </c>
      <c r="E99" s="98" t="s">
        <v>279</v>
      </c>
      <c r="F99" s="98" t="s">
        <v>279</v>
      </c>
      <c r="G99" s="98" t="s">
        <v>301</v>
      </c>
      <c r="H99" s="97" t="s">
        <v>189</v>
      </c>
      <c r="I99" s="278">
        <v>70.84</v>
      </c>
      <c r="J99" s="97">
        <v>3</v>
      </c>
      <c r="K99" s="225">
        <v>115.35</v>
      </c>
      <c r="L99" s="152"/>
      <c r="M99" s="153">
        <f t="shared" si="6"/>
        <v>8171.3940000000002</v>
      </c>
      <c r="N99" s="153">
        <f t="shared" si="7"/>
        <v>0</v>
      </c>
      <c r="O99" s="226">
        <f t="shared" si="8"/>
        <v>0</v>
      </c>
      <c r="P99" s="153">
        <f t="shared" si="5"/>
        <v>0</v>
      </c>
    </row>
    <row r="100" spans="1:16" s="120" customFormat="1">
      <c r="A100" s="151">
        <v>90</v>
      </c>
      <c r="B100" s="98"/>
      <c r="C100" s="276" t="s">
        <v>270</v>
      </c>
      <c r="D100" s="277" t="s">
        <v>953</v>
      </c>
      <c r="E100" s="98" t="s">
        <v>279</v>
      </c>
      <c r="F100" s="98" t="s">
        <v>279</v>
      </c>
      <c r="G100" s="98" t="s">
        <v>301</v>
      </c>
      <c r="H100" s="97" t="s">
        <v>189</v>
      </c>
      <c r="I100" s="278">
        <v>64.69</v>
      </c>
      <c r="J100" s="97">
        <v>3</v>
      </c>
      <c r="K100" s="225">
        <v>115.35</v>
      </c>
      <c r="L100" s="152"/>
      <c r="M100" s="153">
        <f t="shared" si="6"/>
        <v>7461.9914999999992</v>
      </c>
      <c r="N100" s="153">
        <f t="shared" si="7"/>
        <v>0</v>
      </c>
      <c r="O100" s="226">
        <f t="shared" si="8"/>
        <v>0</v>
      </c>
      <c r="P100" s="153">
        <f t="shared" si="5"/>
        <v>0</v>
      </c>
    </row>
    <row r="101" spans="1:16" s="120" customFormat="1">
      <c r="A101" s="151">
        <v>91</v>
      </c>
      <c r="B101" s="98"/>
      <c r="C101" s="276" t="s">
        <v>270</v>
      </c>
      <c r="D101" s="277" t="s">
        <v>954</v>
      </c>
      <c r="E101" s="98" t="s">
        <v>279</v>
      </c>
      <c r="F101" s="98" t="s">
        <v>279</v>
      </c>
      <c r="G101" s="98" t="s">
        <v>301</v>
      </c>
      <c r="H101" s="97" t="s">
        <v>189</v>
      </c>
      <c r="I101" s="278">
        <v>65.86</v>
      </c>
      <c r="J101" s="97">
        <v>3</v>
      </c>
      <c r="K101" s="225">
        <v>115.35</v>
      </c>
      <c r="L101" s="152"/>
      <c r="M101" s="153">
        <f t="shared" si="6"/>
        <v>7596.9509999999991</v>
      </c>
      <c r="N101" s="153">
        <f t="shared" si="7"/>
        <v>0</v>
      </c>
      <c r="O101" s="226">
        <f t="shared" si="8"/>
        <v>0</v>
      </c>
      <c r="P101" s="153">
        <f t="shared" si="5"/>
        <v>0</v>
      </c>
    </row>
    <row r="102" spans="1:16" s="120" customFormat="1">
      <c r="A102" s="151">
        <v>92</v>
      </c>
      <c r="B102" s="98"/>
      <c r="C102" s="276" t="s">
        <v>270</v>
      </c>
      <c r="D102" s="277" t="s">
        <v>955</v>
      </c>
      <c r="E102" s="98" t="s">
        <v>279</v>
      </c>
      <c r="F102" s="98" t="s">
        <v>279</v>
      </c>
      <c r="G102" s="98" t="s">
        <v>301</v>
      </c>
      <c r="H102" s="97" t="s">
        <v>189</v>
      </c>
      <c r="I102" s="278">
        <v>63.48</v>
      </c>
      <c r="J102" s="97">
        <v>3</v>
      </c>
      <c r="K102" s="225">
        <v>115.35</v>
      </c>
      <c r="L102" s="152"/>
      <c r="M102" s="153">
        <f t="shared" si="6"/>
        <v>7322.4179999999997</v>
      </c>
      <c r="N102" s="153">
        <f t="shared" si="7"/>
        <v>0</v>
      </c>
      <c r="O102" s="226">
        <f t="shared" si="8"/>
        <v>0</v>
      </c>
      <c r="P102" s="153">
        <f t="shared" si="5"/>
        <v>0</v>
      </c>
    </row>
    <row r="103" spans="1:16" s="120" customFormat="1">
      <c r="A103" s="151">
        <v>93</v>
      </c>
      <c r="B103" s="98"/>
      <c r="C103" s="276" t="s">
        <v>270</v>
      </c>
      <c r="D103" s="277" t="s">
        <v>956</v>
      </c>
      <c r="E103" s="98" t="s">
        <v>213</v>
      </c>
      <c r="F103" s="98" t="s">
        <v>538</v>
      </c>
      <c r="G103" s="98" t="s">
        <v>301</v>
      </c>
      <c r="H103" s="97" t="s">
        <v>56</v>
      </c>
      <c r="I103" s="278">
        <v>12.39</v>
      </c>
      <c r="J103" s="97">
        <v>0.23</v>
      </c>
      <c r="K103" s="225">
        <v>12</v>
      </c>
      <c r="L103" s="152"/>
      <c r="M103" s="153">
        <f t="shared" si="6"/>
        <v>148.68</v>
      </c>
      <c r="N103" s="153">
        <f t="shared" si="7"/>
        <v>0</v>
      </c>
      <c r="O103" s="226">
        <f t="shared" si="8"/>
        <v>0</v>
      </c>
      <c r="P103" s="153">
        <f t="shared" si="5"/>
        <v>0</v>
      </c>
    </row>
    <row r="104" spans="1:16" s="120" customFormat="1">
      <c r="A104" s="151">
        <v>94</v>
      </c>
      <c r="B104" s="98"/>
      <c r="C104" s="276" t="s">
        <v>270</v>
      </c>
      <c r="D104" s="277" t="s">
        <v>957</v>
      </c>
      <c r="E104" s="98" t="s">
        <v>216</v>
      </c>
      <c r="F104" s="98" t="s">
        <v>893</v>
      </c>
      <c r="G104" s="98" t="s">
        <v>301</v>
      </c>
      <c r="H104" s="97" t="s">
        <v>45</v>
      </c>
      <c r="I104" s="278">
        <v>56.24</v>
      </c>
      <c r="J104" s="97">
        <v>5</v>
      </c>
      <c r="K104" s="225">
        <v>192.25</v>
      </c>
      <c r="L104" s="152"/>
      <c r="M104" s="153">
        <f t="shared" si="6"/>
        <v>10812.140000000001</v>
      </c>
      <c r="N104" s="153">
        <f t="shared" si="7"/>
        <v>0</v>
      </c>
      <c r="O104" s="226">
        <f t="shared" si="8"/>
        <v>0</v>
      </c>
      <c r="P104" s="153">
        <f t="shared" ref="P104:P150" si="9">ROUND(N104*SVS_UR_3_1,2)</f>
        <v>0</v>
      </c>
    </row>
    <row r="105" spans="1:16" s="120" customFormat="1">
      <c r="A105" s="151">
        <v>95</v>
      </c>
      <c r="B105" s="98"/>
      <c r="C105" s="276" t="s">
        <v>270</v>
      </c>
      <c r="D105" s="277" t="s">
        <v>958</v>
      </c>
      <c r="E105" s="98" t="s">
        <v>216</v>
      </c>
      <c r="F105" s="98" t="s">
        <v>4</v>
      </c>
      <c r="G105" s="98" t="s">
        <v>301</v>
      </c>
      <c r="H105" s="97" t="s">
        <v>45</v>
      </c>
      <c r="I105" s="278">
        <v>19.82</v>
      </c>
      <c r="J105" s="97">
        <v>5</v>
      </c>
      <c r="K105" s="225">
        <v>192.25</v>
      </c>
      <c r="L105" s="152"/>
      <c r="M105" s="153">
        <f t="shared" si="6"/>
        <v>3810.395</v>
      </c>
      <c r="N105" s="153">
        <f t="shared" si="7"/>
        <v>0</v>
      </c>
      <c r="O105" s="226">
        <f t="shared" si="8"/>
        <v>0</v>
      </c>
      <c r="P105" s="153">
        <f t="shared" si="9"/>
        <v>0</v>
      </c>
    </row>
    <row r="106" spans="1:16" s="120" customFormat="1">
      <c r="A106" s="151">
        <v>96</v>
      </c>
      <c r="B106" s="98"/>
      <c r="C106" s="276" t="s">
        <v>270</v>
      </c>
      <c r="D106" s="277" t="s">
        <v>959</v>
      </c>
      <c r="E106" s="98" t="s">
        <v>216</v>
      </c>
      <c r="F106" s="98" t="s">
        <v>960</v>
      </c>
      <c r="G106" s="98" t="s">
        <v>301</v>
      </c>
      <c r="H106" s="97" t="s">
        <v>45</v>
      </c>
      <c r="I106" s="278">
        <v>60.97</v>
      </c>
      <c r="J106" s="97">
        <v>5</v>
      </c>
      <c r="K106" s="225">
        <v>192.25</v>
      </c>
      <c r="L106" s="152"/>
      <c r="M106" s="153">
        <f t="shared" si="6"/>
        <v>11721.4825</v>
      </c>
      <c r="N106" s="153">
        <f t="shared" si="7"/>
        <v>0</v>
      </c>
      <c r="O106" s="226">
        <f t="shared" si="8"/>
        <v>0</v>
      </c>
      <c r="P106" s="153">
        <f t="shared" si="9"/>
        <v>0</v>
      </c>
    </row>
    <row r="107" spans="1:16" s="120" customFormat="1">
      <c r="A107" s="151">
        <v>97</v>
      </c>
      <c r="B107" s="98"/>
      <c r="C107" s="276" t="s">
        <v>270</v>
      </c>
      <c r="D107" s="277" t="s">
        <v>961</v>
      </c>
      <c r="E107" s="98" t="s">
        <v>304</v>
      </c>
      <c r="F107" s="98" t="s">
        <v>962</v>
      </c>
      <c r="G107" s="98" t="s">
        <v>301</v>
      </c>
      <c r="H107" s="97" t="s">
        <v>189</v>
      </c>
      <c r="I107" s="278">
        <v>70.650000000000006</v>
      </c>
      <c r="J107" s="97">
        <v>3</v>
      </c>
      <c r="K107" s="225">
        <v>115.35</v>
      </c>
      <c r="L107" s="152"/>
      <c r="M107" s="153">
        <f t="shared" si="6"/>
        <v>8149.4775</v>
      </c>
      <c r="N107" s="153">
        <f t="shared" si="7"/>
        <v>0</v>
      </c>
      <c r="O107" s="226">
        <f t="shared" si="8"/>
        <v>0</v>
      </c>
      <c r="P107" s="153">
        <f t="shared" si="9"/>
        <v>0</v>
      </c>
    </row>
    <row r="108" spans="1:16" s="120" customFormat="1">
      <c r="A108" s="151">
        <v>98</v>
      </c>
      <c r="B108" s="98"/>
      <c r="C108" s="276" t="s">
        <v>270</v>
      </c>
      <c r="D108" s="277" t="s">
        <v>963</v>
      </c>
      <c r="E108" s="98" t="s">
        <v>304</v>
      </c>
      <c r="F108" s="98" t="s">
        <v>118</v>
      </c>
      <c r="G108" s="98" t="s">
        <v>301</v>
      </c>
      <c r="H108" s="97" t="s">
        <v>189</v>
      </c>
      <c r="I108" s="278">
        <v>70.66</v>
      </c>
      <c r="J108" s="97">
        <v>3</v>
      </c>
      <c r="K108" s="225">
        <v>115.35</v>
      </c>
      <c r="L108" s="152"/>
      <c r="M108" s="153">
        <f t="shared" si="6"/>
        <v>8150.6309999999994</v>
      </c>
      <c r="N108" s="153">
        <f t="shared" si="7"/>
        <v>0</v>
      </c>
      <c r="O108" s="226">
        <f t="shared" si="8"/>
        <v>0</v>
      </c>
      <c r="P108" s="153">
        <f t="shared" si="9"/>
        <v>0</v>
      </c>
    </row>
    <row r="109" spans="1:16" s="120" customFormat="1">
      <c r="A109" s="151">
        <v>99</v>
      </c>
      <c r="B109" s="98"/>
      <c r="C109" s="276" t="s">
        <v>270</v>
      </c>
      <c r="D109" s="277" t="s">
        <v>964</v>
      </c>
      <c r="E109" s="98" t="s">
        <v>213</v>
      </c>
      <c r="F109" s="98" t="s">
        <v>564</v>
      </c>
      <c r="G109" s="98" t="s">
        <v>301</v>
      </c>
      <c r="H109" s="97" t="s">
        <v>56</v>
      </c>
      <c r="I109" s="278">
        <v>20.49</v>
      </c>
      <c r="J109" s="97">
        <v>0.23</v>
      </c>
      <c r="K109" s="225">
        <v>12</v>
      </c>
      <c r="L109" s="152"/>
      <c r="M109" s="153">
        <f t="shared" si="6"/>
        <v>245.88</v>
      </c>
      <c r="N109" s="153">
        <f t="shared" si="7"/>
        <v>0</v>
      </c>
      <c r="O109" s="226">
        <f t="shared" si="8"/>
        <v>0</v>
      </c>
      <c r="P109" s="153">
        <f t="shared" si="9"/>
        <v>0</v>
      </c>
    </row>
    <row r="110" spans="1:16" s="120" customFormat="1">
      <c r="A110" s="151">
        <v>100</v>
      </c>
      <c r="B110" s="98"/>
      <c r="C110" s="276" t="s">
        <v>270</v>
      </c>
      <c r="D110" s="277" t="s">
        <v>965</v>
      </c>
      <c r="E110" s="98" t="s">
        <v>213</v>
      </c>
      <c r="F110" s="98" t="s">
        <v>966</v>
      </c>
      <c r="G110" s="98" t="s">
        <v>301</v>
      </c>
      <c r="H110" s="97" t="s">
        <v>56</v>
      </c>
      <c r="I110" s="278">
        <v>30.43</v>
      </c>
      <c r="J110" s="97">
        <v>0.23</v>
      </c>
      <c r="K110" s="225">
        <v>12</v>
      </c>
      <c r="L110" s="152"/>
      <c r="M110" s="153">
        <f t="shared" si="6"/>
        <v>365.15999999999997</v>
      </c>
      <c r="N110" s="153">
        <f t="shared" si="7"/>
        <v>0</v>
      </c>
      <c r="O110" s="226">
        <f t="shared" si="8"/>
        <v>0</v>
      </c>
      <c r="P110" s="153">
        <f t="shared" si="9"/>
        <v>0</v>
      </c>
    </row>
    <row r="111" spans="1:16" s="120" customFormat="1">
      <c r="A111" s="151">
        <v>101</v>
      </c>
      <c r="B111" s="98"/>
      <c r="C111" s="276" t="s">
        <v>270</v>
      </c>
      <c r="D111" s="277" t="s">
        <v>967</v>
      </c>
      <c r="E111" s="98" t="s">
        <v>216</v>
      </c>
      <c r="F111" s="98" t="s">
        <v>968</v>
      </c>
      <c r="G111" s="98" t="s">
        <v>214</v>
      </c>
      <c r="H111" s="97" t="s">
        <v>45</v>
      </c>
      <c r="I111" s="278">
        <v>75.69</v>
      </c>
      <c r="J111" s="97">
        <v>5</v>
      </c>
      <c r="K111" s="225">
        <v>192.25</v>
      </c>
      <c r="L111" s="152"/>
      <c r="M111" s="153">
        <f t="shared" si="6"/>
        <v>14551.4025</v>
      </c>
      <c r="N111" s="153">
        <f t="shared" si="7"/>
        <v>0</v>
      </c>
      <c r="O111" s="226">
        <f t="shared" si="8"/>
        <v>0</v>
      </c>
      <c r="P111" s="153">
        <f t="shared" si="9"/>
        <v>0</v>
      </c>
    </row>
    <row r="112" spans="1:16" s="120" customFormat="1">
      <c r="A112" s="151">
        <v>102</v>
      </c>
      <c r="B112" s="98"/>
      <c r="C112" s="276" t="s">
        <v>270</v>
      </c>
      <c r="D112" s="277" t="s">
        <v>969</v>
      </c>
      <c r="E112" s="98" t="s">
        <v>213</v>
      </c>
      <c r="F112" s="98" t="s">
        <v>970</v>
      </c>
      <c r="G112" s="98" t="s">
        <v>301</v>
      </c>
      <c r="H112" s="97" t="s">
        <v>56</v>
      </c>
      <c r="I112" s="278">
        <v>33.32</v>
      </c>
      <c r="J112" s="97">
        <v>0.23</v>
      </c>
      <c r="K112" s="225">
        <v>12</v>
      </c>
      <c r="L112" s="152"/>
      <c r="M112" s="153">
        <f t="shared" si="6"/>
        <v>399.84000000000003</v>
      </c>
      <c r="N112" s="153">
        <f t="shared" si="7"/>
        <v>0</v>
      </c>
      <c r="O112" s="226">
        <f t="shared" si="8"/>
        <v>0</v>
      </c>
      <c r="P112" s="153">
        <f t="shared" si="9"/>
        <v>0</v>
      </c>
    </row>
    <row r="113" spans="1:16" s="120" customFormat="1">
      <c r="A113" s="151">
        <v>103</v>
      </c>
      <c r="B113" s="98"/>
      <c r="C113" s="276" t="s">
        <v>270</v>
      </c>
      <c r="D113" s="277" t="s">
        <v>971</v>
      </c>
      <c r="E113" s="98" t="s">
        <v>304</v>
      </c>
      <c r="F113" s="98" t="s">
        <v>962</v>
      </c>
      <c r="G113" s="98" t="s">
        <v>301</v>
      </c>
      <c r="H113" s="97" t="s">
        <v>189</v>
      </c>
      <c r="I113" s="278">
        <v>73.760000000000005</v>
      </c>
      <c r="J113" s="97">
        <v>3</v>
      </c>
      <c r="K113" s="225">
        <v>115.35</v>
      </c>
      <c r="L113" s="152"/>
      <c r="M113" s="153">
        <f t="shared" si="6"/>
        <v>8508.2160000000003</v>
      </c>
      <c r="N113" s="153">
        <f t="shared" si="7"/>
        <v>0</v>
      </c>
      <c r="O113" s="226">
        <f t="shared" si="8"/>
        <v>0</v>
      </c>
      <c r="P113" s="153">
        <f t="shared" si="9"/>
        <v>0</v>
      </c>
    </row>
    <row r="114" spans="1:16" s="120" customFormat="1">
      <c r="A114" s="151">
        <v>104</v>
      </c>
      <c r="B114" s="98"/>
      <c r="C114" s="276" t="s">
        <v>270</v>
      </c>
      <c r="D114" s="277" t="s">
        <v>972</v>
      </c>
      <c r="E114" s="98" t="s">
        <v>213</v>
      </c>
      <c r="F114" s="98" t="s">
        <v>519</v>
      </c>
      <c r="G114" s="98" t="s">
        <v>301</v>
      </c>
      <c r="H114" s="97" t="s">
        <v>56</v>
      </c>
      <c r="I114" s="278">
        <v>35.19</v>
      </c>
      <c r="J114" s="97">
        <v>0.23</v>
      </c>
      <c r="K114" s="225">
        <v>12</v>
      </c>
      <c r="L114" s="152"/>
      <c r="M114" s="153">
        <f t="shared" si="6"/>
        <v>422.28</v>
      </c>
      <c r="N114" s="153">
        <f t="shared" si="7"/>
        <v>0</v>
      </c>
      <c r="O114" s="226">
        <f t="shared" si="8"/>
        <v>0</v>
      </c>
      <c r="P114" s="153">
        <f t="shared" si="9"/>
        <v>0</v>
      </c>
    </row>
    <row r="115" spans="1:16" s="120" customFormat="1">
      <c r="A115" s="151">
        <v>105</v>
      </c>
      <c r="B115" s="98"/>
      <c r="C115" s="276" t="s">
        <v>270</v>
      </c>
      <c r="D115" s="277" t="s">
        <v>973</v>
      </c>
      <c r="E115" s="98" t="s">
        <v>304</v>
      </c>
      <c r="F115" s="98" t="s">
        <v>962</v>
      </c>
      <c r="G115" s="98" t="s">
        <v>301</v>
      </c>
      <c r="H115" s="97" t="s">
        <v>189</v>
      </c>
      <c r="I115" s="278">
        <v>74.430000000000007</v>
      </c>
      <c r="J115" s="97">
        <v>3</v>
      </c>
      <c r="K115" s="225">
        <v>115.35</v>
      </c>
      <c r="L115" s="152"/>
      <c r="M115" s="153">
        <f t="shared" si="6"/>
        <v>8585.5005000000001</v>
      </c>
      <c r="N115" s="153">
        <f t="shared" si="7"/>
        <v>0</v>
      </c>
      <c r="O115" s="226">
        <f t="shared" si="8"/>
        <v>0</v>
      </c>
      <c r="P115" s="153">
        <f t="shared" si="9"/>
        <v>0</v>
      </c>
    </row>
    <row r="116" spans="1:16" s="120" customFormat="1">
      <c r="A116" s="151">
        <v>106</v>
      </c>
      <c r="B116" s="98"/>
      <c r="C116" s="276" t="s">
        <v>270</v>
      </c>
      <c r="D116" s="277" t="s">
        <v>974</v>
      </c>
      <c r="E116" s="98" t="s">
        <v>304</v>
      </c>
      <c r="F116" s="98" t="s">
        <v>962</v>
      </c>
      <c r="G116" s="98" t="s">
        <v>301</v>
      </c>
      <c r="H116" s="97" t="s">
        <v>189</v>
      </c>
      <c r="I116" s="278">
        <v>74.62</v>
      </c>
      <c r="J116" s="97">
        <v>3</v>
      </c>
      <c r="K116" s="225">
        <v>115.35</v>
      </c>
      <c r="L116" s="152"/>
      <c r="M116" s="153">
        <f t="shared" si="6"/>
        <v>8607.4169999999995</v>
      </c>
      <c r="N116" s="153">
        <f t="shared" si="7"/>
        <v>0</v>
      </c>
      <c r="O116" s="226">
        <f t="shared" si="8"/>
        <v>0</v>
      </c>
      <c r="P116" s="153">
        <f t="shared" si="9"/>
        <v>0</v>
      </c>
    </row>
    <row r="117" spans="1:16" s="120" customFormat="1">
      <c r="A117" s="151">
        <v>107</v>
      </c>
      <c r="B117" s="98"/>
      <c r="C117" s="276" t="s">
        <v>270</v>
      </c>
      <c r="D117" s="277" t="s">
        <v>975</v>
      </c>
      <c r="E117" s="98" t="s">
        <v>213</v>
      </c>
      <c r="F117" s="98" t="s">
        <v>976</v>
      </c>
      <c r="G117" s="98" t="s">
        <v>301</v>
      </c>
      <c r="H117" s="97" t="s">
        <v>56</v>
      </c>
      <c r="I117" s="278">
        <v>33.729999999999997</v>
      </c>
      <c r="J117" s="97">
        <v>0.23</v>
      </c>
      <c r="K117" s="225">
        <v>12</v>
      </c>
      <c r="L117" s="152"/>
      <c r="M117" s="153">
        <f t="shared" si="6"/>
        <v>404.76</v>
      </c>
      <c r="N117" s="153">
        <f t="shared" si="7"/>
        <v>0</v>
      </c>
      <c r="O117" s="226">
        <f t="shared" si="8"/>
        <v>0</v>
      </c>
      <c r="P117" s="153">
        <f t="shared" si="9"/>
        <v>0</v>
      </c>
    </row>
    <row r="118" spans="1:16" s="120" customFormat="1">
      <c r="A118" s="151">
        <v>108</v>
      </c>
      <c r="B118" s="98"/>
      <c r="C118" s="276" t="s">
        <v>270</v>
      </c>
      <c r="D118" s="277" t="s">
        <v>977</v>
      </c>
      <c r="E118" s="98" t="s">
        <v>304</v>
      </c>
      <c r="F118" s="98" t="s">
        <v>124</v>
      </c>
      <c r="G118" s="98" t="s">
        <v>301</v>
      </c>
      <c r="H118" s="97" t="s">
        <v>189</v>
      </c>
      <c r="I118" s="278">
        <v>13.57</v>
      </c>
      <c r="J118" s="97">
        <v>3</v>
      </c>
      <c r="K118" s="225">
        <v>115.35</v>
      </c>
      <c r="L118" s="152"/>
      <c r="M118" s="153">
        <f t="shared" si="6"/>
        <v>1565.2994999999999</v>
      </c>
      <c r="N118" s="153">
        <f t="shared" si="7"/>
        <v>0</v>
      </c>
      <c r="O118" s="226">
        <f t="shared" si="8"/>
        <v>0</v>
      </c>
      <c r="P118" s="153">
        <f t="shared" si="9"/>
        <v>0</v>
      </c>
    </row>
    <row r="119" spans="1:16" s="120" customFormat="1" ht="24">
      <c r="A119" s="151">
        <v>109</v>
      </c>
      <c r="B119" s="98"/>
      <c r="C119" s="276" t="s">
        <v>270</v>
      </c>
      <c r="D119" s="277" t="s">
        <v>978</v>
      </c>
      <c r="E119" s="98" t="s">
        <v>304</v>
      </c>
      <c r="F119" s="98" t="s">
        <v>979</v>
      </c>
      <c r="G119" s="98" t="s">
        <v>301</v>
      </c>
      <c r="H119" s="97" t="s">
        <v>189</v>
      </c>
      <c r="I119" s="278">
        <v>15.3</v>
      </c>
      <c r="J119" s="97">
        <v>3</v>
      </c>
      <c r="K119" s="225">
        <v>115.35</v>
      </c>
      <c r="L119" s="152"/>
      <c r="M119" s="153">
        <f t="shared" si="6"/>
        <v>1764.855</v>
      </c>
      <c r="N119" s="153">
        <f t="shared" si="7"/>
        <v>0</v>
      </c>
      <c r="O119" s="226">
        <f t="shared" si="8"/>
        <v>0</v>
      </c>
      <c r="P119" s="153">
        <f t="shared" si="9"/>
        <v>0</v>
      </c>
    </row>
    <row r="120" spans="1:16" s="120" customFormat="1" ht="24">
      <c r="A120" s="151">
        <v>110</v>
      </c>
      <c r="B120" s="98"/>
      <c r="C120" s="276" t="s">
        <v>270</v>
      </c>
      <c r="D120" s="277" t="s">
        <v>980</v>
      </c>
      <c r="E120" s="98" t="s">
        <v>219</v>
      </c>
      <c r="F120" s="98" t="s">
        <v>981</v>
      </c>
      <c r="G120" s="98" t="s">
        <v>214</v>
      </c>
      <c r="H120" s="97" t="s">
        <v>50</v>
      </c>
      <c r="I120" s="278">
        <v>5.63</v>
      </c>
      <c r="J120" s="97">
        <v>5</v>
      </c>
      <c r="K120" s="225">
        <v>192.25</v>
      </c>
      <c r="L120" s="152"/>
      <c r="M120" s="153">
        <f t="shared" si="6"/>
        <v>1082.3675000000001</v>
      </c>
      <c r="N120" s="153">
        <f t="shared" si="7"/>
        <v>0</v>
      </c>
      <c r="O120" s="226">
        <f t="shared" si="8"/>
        <v>0</v>
      </c>
      <c r="P120" s="153">
        <f t="shared" si="9"/>
        <v>0</v>
      </c>
    </row>
    <row r="121" spans="1:16" s="120" customFormat="1" ht="24">
      <c r="A121" s="151">
        <v>111</v>
      </c>
      <c r="B121" s="98"/>
      <c r="C121" s="276" t="s">
        <v>270</v>
      </c>
      <c r="D121" s="277" t="s">
        <v>982</v>
      </c>
      <c r="E121" s="98" t="s">
        <v>219</v>
      </c>
      <c r="F121" s="98" t="s">
        <v>983</v>
      </c>
      <c r="G121" s="98" t="s">
        <v>214</v>
      </c>
      <c r="H121" s="97" t="s">
        <v>50</v>
      </c>
      <c r="I121" s="278">
        <v>5.81</v>
      </c>
      <c r="J121" s="97">
        <v>5</v>
      </c>
      <c r="K121" s="225">
        <v>192.25</v>
      </c>
      <c r="L121" s="152"/>
      <c r="M121" s="153">
        <f t="shared" si="6"/>
        <v>1116.9724999999999</v>
      </c>
      <c r="N121" s="153">
        <f t="shared" si="7"/>
        <v>0</v>
      </c>
      <c r="O121" s="226">
        <f t="shared" si="8"/>
        <v>0</v>
      </c>
      <c r="P121" s="153">
        <f t="shared" si="9"/>
        <v>0</v>
      </c>
    </row>
    <row r="122" spans="1:16" s="120" customFormat="1" ht="24">
      <c r="A122" s="151">
        <v>112</v>
      </c>
      <c r="B122" s="98"/>
      <c r="C122" s="276" t="s">
        <v>270</v>
      </c>
      <c r="D122" s="277" t="s">
        <v>984</v>
      </c>
      <c r="E122" s="98" t="s">
        <v>216</v>
      </c>
      <c r="F122" s="98" t="s">
        <v>985</v>
      </c>
      <c r="G122" s="98" t="s">
        <v>214</v>
      </c>
      <c r="H122" s="97" t="s">
        <v>45</v>
      </c>
      <c r="I122" s="278">
        <v>33.44</v>
      </c>
      <c r="J122" s="97">
        <v>5</v>
      </c>
      <c r="K122" s="225">
        <v>192.25</v>
      </c>
      <c r="L122" s="152"/>
      <c r="M122" s="153">
        <f t="shared" si="6"/>
        <v>6428.8399999999992</v>
      </c>
      <c r="N122" s="153">
        <f t="shared" si="7"/>
        <v>0</v>
      </c>
      <c r="O122" s="226">
        <f t="shared" si="8"/>
        <v>0</v>
      </c>
      <c r="P122" s="153">
        <f t="shared" si="9"/>
        <v>0</v>
      </c>
    </row>
    <row r="123" spans="1:16" s="120" customFormat="1">
      <c r="A123" s="151">
        <v>113</v>
      </c>
      <c r="B123" s="98"/>
      <c r="C123" s="276" t="s">
        <v>270</v>
      </c>
      <c r="D123" s="277" t="s">
        <v>986</v>
      </c>
      <c r="E123" s="98" t="s">
        <v>216</v>
      </c>
      <c r="F123" s="98" t="s">
        <v>987</v>
      </c>
      <c r="G123" s="98" t="s">
        <v>214</v>
      </c>
      <c r="H123" s="97" t="s">
        <v>45</v>
      </c>
      <c r="I123" s="278">
        <v>119.44</v>
      </c>
      <c r="J123" s="97">
        <v>5</v>
      </c>
      <c r="K123" s="225">
        <v>192.25</v>
      </c>
      <c r="L123" s="152"/>
      <c r="M123" s="153">
        <f t="shared" si="6"/>
        <v>22962.34</v>
      </c>
      <c r="N123" s="153">
        <f t="shared" si="7"/>
        <v>0</v>
      </c>
      <c r="O123" s="226">
        <f t="shared" si="8"/>
        <v>0</v>
      </c>
      <c r="P123" s="153">
        <f t="shared" si="9"/>
        <v>0</v>
      </c>
    </row>
    <row r="124" spans="1:16" s="120" customFormat="1">
      <c r="A124" s="151">
        <v>114</v>
      </c>
      <c r="B124" s="98"/>
      <c r="C124" s="276" t="s">
        <v>273</v>
      </c>
      <c r="D124" s="277" t="s">
        <v>988</v>
      </c>
      <c r="E124" s="98" t="s">
        <v>279</v>
      </c>
      <c r="F124" s="98" t="s">
        <v>279</v>
      </c>
      <c r="G124" s="98" t="s">
        <v>301</v>
      </c>
      <c r="H124" s="97" t="s">
        <v>189</v>
      </c>
      <c r="I124" s="278">
        <v>67.64</v>
      </c>
      <c r="J124" s="97">
        <v>3</v>
      </c>
      <c r="K124" s="225">
        <v>115.35</v>
      </c>
      <c r="L124" s="152"/>
      <c r="M124" s="153">
        <f t="shared" si="6"/>
        <v>7802.2739999999994</v>
      </c>
      <c r="N124" s="153">
        <f t="shared" si="7"/>
        <v>0</v>
      </c>
      <c r="O124" s="226">
        <f t="shared" si="8"/>
        <v>0</v>
      </c>
      <c r="P124" s="153">
        <f t="shared" si="9"/>
        <v>0</v>
      </c>
    </row>
    <row r="125" spans="1:16" s="120" customFormat="1">
      <c r="A125" s="151">
        <v>115</v>
      </c>
      <c r="B125" s="98"/>
      <c r="C125" s="276" t="s">
        <v>273</v>
      </c>
      <c r="D125" s="277" t="s">
        <v>989</v>
      </c>
      <c r="E125" s="98" t="s">
        <v>279</v>
      </c>
      <c r="F125" s="98" t="s">
        <v>279</v>
      </c>
      <c r="G125" s="98" t="s">
        <v>301</v>
      </c>
      <c r="H125" s="97" t="s">
        <v>189</v>
      </c>
      <c r="I125" s="278">
        <v>68.89</v>
      </c>
      <c r="J125" s="97">
        <v>3</v>
      </c>
      <c r="K125" s="225">
        <v>115.35</v>
      </c>
      <c r="L125" s="152"/>
      <c r="M125" s="153">
        <f t="shared" si="6"/>
        <v>7946.4614999999994</v>
      </c>
      <c r="N125" s="153">
        <f t="shared" si="7"/>
        <v>0</v>
      </c>
      <c r="O125" s="226">
        <f t="shared" si="8"/>
        <v>0</v>
      </c>
      <c r="P125" s="153">
        <f t="shared" si="9"/>
        <v>0</v>
      </c>
    </row>
    <row r="126" spans="1:16" s="120" customFormat="1">
      <c r="A126" s="151">
        <v>116</v>
      </c>
      <c r="B126" s="98"/>
      <c r="C126" s="276" t="s">
        <v>273</v>
      </c>
      <c r="D126" s="277" t="s">
        <v>990</v>
      </c>
      <c r="E126" s="98" t="s">
        <v>279</v>
      </c>
      <c r="F126" s="98" t="s">
        <v>279</v>
      </c>
      <c r="G126" s="98" t="s">
        <v>301</v>
      </c>
      <c r="H126" s="97" t="s">
        <v>189</v>
      </c>
      <c r="I126" s="278">
        <v>69.040000000000006</v>
      </c>
      <c r="J126" s="97">
        <v>3</v>
      </c>
      <c r="K126" s="225">
        <v>115.35</v>
      </c>
      <c r="L126" s="152"/>
      <c r="M126" s="153">
        <f t="shared" si="6"/>
        <v>7963.7640000000001</v>
      </c>
      <c r="N126" s="153">
        <f t="shared" si="7"/>
        <v>0</v>
      </c>
      <c r="O126" s="226">
        <f t="shared" si="8"/>
        <v>0</v>
      </c>
      <c r="P126" s="153">
        <f t="shared" si="9"/>
        <v>0</v>
      </c>
    </row>
    <row r="127" spans="1:16" s="120" customFormat="1">
      <c r="A127" s="151">
        <v>117</v>
      </c>
      <c r="B127" s="98"/>
      <c r="C127" s="276" t="s">
        <v>273</v>
      </c>
      <c r="D127" s="277" t="s">
        <v>991</v>
      </c>
      <c r="E127" s="98" t="s">
        <v>279</v>
      </c>
      <c r="F127" s="98" t="s">
        <v>279</v>
      </c>
      <c r="G127" s="98" t="s">
        <v>301</v>
      </c>
      <c r="H127" s="97" t="s">
        <v>189</v>
      </c>
      <c r="I127" s="278">
        <v>68.61</v>
      </c>
      <c r="J127" s="97">
        <v>3</v>
      </c>
      <c r="K127" s="225">
        <v>115.35</v>
      </c>
      <c r="L127" s="152"/>
      <c r="M127" s="153">
        <f t="shared" si="6"/>
        <v>7914.1634999999997</v>
      </c>
      <c r="N127" s="153">
        <f t="shared" si="7"/>
        <v>0</v>
      </c>
      <c r="O127" s="226">
        <f t="shared" si="8"/>
        <v>0</v>
      </c>
      <c r="P127" s="153">
        <f t="shared" si="9"/>
        <v>0</v>
      </c>
    </row>
    <row r="128" spans="1:16" s="120" customFormat="1">
      <c r="A128" s="151">
        <v>118</v>
      </c>
      <c r="B128" s="98"/>
      <c r="C128" s="276" t="s">
        <v>273</v>
      </c>
      <c r="D128" s="277" t="s">
        <v>992</v>
      </c>
      <c r="E128" s="98" t="s">
        <v>114</v>
      </c>
      <c r="F128" s="98" t="s">
        <v>114</v>
      </c>
      <c r="G128" s="98" t="s">
        <v>301</v>
      </c>
      <c r="H128" s="97" t="s">
        <v>189</v>
      </c>
      <c r="I128" s="278">
        <v>68.16</v>
      </c>
      <c r="J128" s="97">
        <v>3</v>
      </c>
      <c r="K128" s="225">
        <v>115.35</v>
      </c>
      <c r="L128" s="152"/>
      <c r="M128" s="153">
        <f t="shared" si="6"/>
        <v>7862.2559999999994</v>
      </c>
      <c r="N128" s="153">
        <f t="shared" si="7"/>
        <v>0</v>
      </c>
      <c r="O128" s="226">
        <f t="shared" si="8"/>
        <v>0</v>
      </c>
      <c r="P128" s="153">
        <f t="shared" si="9"/>
        <v>0</v>
      </c>
    </row>
    <row r="129" spans="1:16" s="120" customFormat="1">
      <c r="A129" s="151">
        <v>119</v>
      </c>
      <c r="B129" s="98"/>
      <c r="C129" s="276" t="s">
        <v>273</v>
      </c>
      <c r="D129" s="277" t="s">
        <v>993</v>
      </c>
      <c r="E129" s="98" t="s">
        <v>114</v>
      </c>
      <c r="F129" s="98" t="s">
        <v>114</v>
      </c>
      <c r="G129" s="98" t="s">
        <v>301</v>
      </c>
      <c r="H129" s="97" t="s">
        <v>189</v>
      </c>
      <c r="I129" s="278">
        <v>64.69</v>
      </c>
      <c r="J129" s="97">
        <v>3</v>
      </c>
      <c r="K129" s="225">
        <v>115.35</v>
      </c>
      <c r="L129" s="152"/>
      <c r="M129" s="153">
        <f t="shared" si="6"/>
        <v>7461.9914999999992</v>
      </c>
      <c r="N129" s="153">
        <f t="shared" si="7"/>
        <v>0</v>
      </c>
      <c r="O129" s="226">
        <f t="shared" si="8"/>
        <v>0</v>
      </c>
      <c r="P129" s="153">
        <f t="shared" si="9"/>
        <v>0</v>
      </c>
    </row>
    <row r="130" spans="1:16" s="120" customFormat="1">
      <c r="A130" s="151">
        <v>120</v>
      </c>
      <c r="B130" s="98"/>
      <c r="C130" s="276" t="s">
        <v>273</v>
      </c>
      <c r="D130" s="277" t="s">
        <v>994</v>
      </c>
      <c r="E130" s="98" t="s">
        <v>114</v>
      </c>
      <c r="F130" s="98" t="s">
        <v>114</v>
      </c>
      <c r="G130" s="98" t="s">
        <v>301</v>
      </c>
      <c r="H130" s="97" t="s">
        <v>189</v>
      </c>
      <c r="I130" s="278">
        <v>65.86</v>
      </c>
      <c r="J130" s="97">
        <v>3</v>
      </c>
      <c r="K130" s="225">
        <v>115.35</v>
      </c>
      <c r="L130" s="152"/>
      <c r="M130" s="153">
        <f t="shared" si="6"/>
        <v>7596.9509999999991</v>
      </c>
      <c r="N130" s="153">
        <f t="shared" si="7"/>
        <v>0</v>
      </c>
      <c r="O130" s="226">
        <f t="shared" si="8"/>
        <v>0</v>
      </c>
      <c r="P130" s="153">
        <f t="shared" si="9"/>
        <v>0</v>
      </c>
    </row>
    <row r="131" spans="1:16" s="120" customFormat="1">
      <c r="A131" s="151">
        <v>121</v>
      </c>
      <c r="B131" s="98"/>
      <c r="C131" s="276" t="s">
        <v>273</v>
      </c>
      <c r="D131" s="277" t="s">
        <v>995</v>
      </c>
      <c r="E131" s="98" t="s">
        <v>114</v>
      </c>
      <c r="F131" s="98" t="s">
        <v>114</v>
      </c>
      <c r="G131" s="98" t="s">
        <v>301</v>
      </c>
      <c r="H131" s="97" t="s">
        <v>189</v>
      </c>
      <c r="I131" s="278">
        <v>81.67</v>
      </c>
      <c r="J131" s="97">
        <v>3</v>
      </c>
      <c r="K131" s="225">
        <v>115.35</v>
      </c>
      <c r="L131" s="152"/>
      <c r="M131" s="153">
        <f t="shared" si="6"/>
        <v>9420.6345000000001</v>
      </c>
      <c r="N131" s="153">
        <f t="shared" si="7"/>
        <v>0</v>
      </c>
      <c r="O131" s="226">
        <f t="shared" si="8"/>
        <v>0</v>
      </c>
      <c r="P131" s="153">
        <f t="shared" si="9"/>
        <v>0</v>
      </c>
    </row>
    <row r="132" spans="1:16" s="120" customFormat="1">
      <c r="A132" s="151">
        <v>122</v>
      </c>
      <c r="B132" s="98"/>
      <c r="C132" s="276" t="s">
        <v>273</v>
      </c>
      <c r="D132" s="277" t="s">
        <v>996</v>
      </c>
      <c r="E132" s="98" t="s">
        <v>216</v>
      </c>
      <c r="F132" s="98" t="s">
        <v>4</v>
      </c>
      <c r="G132" s="98" t="s">
        <v>214</v>
      </c>
      <c r="H132" s="97" t="s">
        <v>45</v>
      </c>
      <c r="I132" s="278">
        <v>51.65</v>
      </c>
      <c r="J132" s="97">
        <v>5</v>
      </c>
      <c r="K132" s="225">
        <v>192.25</v>
      </c>
      <c r="L132" s="152"/>
      <c r="M132" s="153">
        <f t="shared" si="6"/>
        <v>9929.7124999999996</v>
      </c>
      <c r="N132" s="153">
        <f t="shared" si="7"/>
        <v>0</v>
      </c>
      <c r="O132" s="226">
        <f t="shared" si="8"/>
        <v>0</v>
      </c>
      <c r="P132" s="153">
        <f t="shared" si="9"/>
        <v>0</v>
      </c>
    </row>
    <row r="133" spans="1:16" s="120" customFormat="1">
      <c r="A133" s="151">
        <v>123</v>
      </c>
      <c r="B133" s="98"/>
      <c r="C133" s="276" t="s">
        <v>273</v>
      </c>
      <c r="D133" s="277" t="s">
        <v>997</v>
      </c>
      <c r="E133" s="98" t="s">
        <v>216</v>
      </c>
      <c r="F133" s="98" t="s">
        <v>4</v>
      </c>
      <c r="G133" s="98" t="s">
        <v>214</v>
      </c>
      <c r="H133" s="97" t="s">
        <v>45</v>
      </c>
      <c r="I133" s="278">
        <v>29.21</v>
      </c>
      <c r="J133" s="97">
        <v>5</v>
      </c>
      <c r="K133" s="225">
        <v>192.25</v>
      </c>
      <c r="L133" s="152"/>
      <c r="M133" s="153">
        <f t="shared" si="6"/>
        <v>5615.6225000000004</v>
      </c>
      <c r="N133" s="153">
        <f t="shared" si="7"/>
        <v>0</v>
      </c>
      <c r="O133" s="226">
        <f t="shared" si="8"/>
        <v>0</v>
      </c>
      <c r="P133" s="153">
        <f t="shared" si="9"/>
        <v>0</v>
      </c>
    </row>
    <row r="134" spans="1:16" s="120" customFormat="1">
      <c r="A134" s="151">
        <v>124</v>
      </c>
      <c r="B134" s="98"/>
      <c r="C134" s="276" t="s">
        <v>273</v>
      </c>
      <c r="D134" s="277" t="s">
        <v>998</v>
      </c>
      <c r="E134" s="98" t="s">
        <v>216</v>
      </c>
      <c r="F134" s="98" t="s">
        <v>4</v>
      </c>
      <c r="G134" s="98" t="s">
        <v>214</v>
      </c>
      <c r="H134" s="97" t="s">
        <v>45</v>
      </c>
      <c r="I134" s="278">
        <v>12.54</v>
      </c>
      <c r="J134" s="97">
        <v>5</v>
      </c>
      <c r="K134" s="225">
        <v>192.25</v>
      </c>
      <c r="L134" s="152"/>
      <c r="M134" s="153">
        <f t="shared" si="6"/>
        <v>2410.8150000000001</v>
      </c>
      <c r="N134" s="153">
        <f t="shared" si="7"/>
        <v>0</v>
      </c>
      <c r="O134" s="226">
        <f t="shared" si="8"/>
        <v>0</v>
      </c>
      <c r="P134" s="153">
        <f t="shared" si="9"/>
        <v>0</v>
      </c>
    </row>
    <row r="135" spans="1:16" s="120" customFormat="1">
      <c r="A135" s="151">
        <v>125</v>
      </c>
      <c r="B135" s="98"/>
      <c r="C135" s="276" t="s">
        <v>273</v>
      </c>
      <c r="D135" s="277" t="s">
        <v>999</v>
      </c>
      <c r="E135" s="98" t="s">
        <v>216</v>
      </c>
      <c r="F135" s="98" t="s">
        <v>4</v>
      </c>
      <c r="G135" s="98" t="s">
        <v>214</v>
      </c>
      <c r="H135" s="97" t="s">
        <v>45</v>
      </c>
      <c r="I135" s="278">
        <v>85.18</v>
      </c>
      <c r="J135" s="97">
        <v>5</v>
      </c>
      <c r="K135" s="225">
        <v>192.25</v>
      </c>
      <c r="L135" s="152"/>
      <c r="M135" s="153">
        <f t="shared" si="6"/>
        <v>16375.855000000001</v>
      </c>
      <c r="N135" s="153">
        <f t="shared" si="7"/>
        <v>0</v>
      </c>
      <c r="O135" s="226">
        <f t="shared" si="8"/>
        <v>0</v>
      </c>
      <c r="P135" s="153">
        <f t="shared" si="9"/>
        <v>0</v>
      </c>
    </row>
    <row r="136" spans="1:16" s="120" customFormat="1">
      <c r="A136" s="151">
        <v>126</v>
      </c>
      <c r="B136" s="98"/>
      <c r="C136" s="276" t="s">
        <v>273</v>
      </c>
      <c r="D136" s="277" t="s">
        <v>999</v>
      </c>
      <c r="E136" s="98" t="s">
        <v>216</v>
      </c>
      <c r="F136" s="98" t="s">
        <v>4</v>
      </c>
      <c r="G136" s="98" t="s">
        <v>214</v>
      </c>
      <c r="H136" s="97" t="s">
        <v>45</v>
      </c>
      <c r="I136" s="278">
        <v>11.46</v>
      </c>
      <c r="J136" s="97">
        <v>5</v>
      </c>
      <c r="K136" s="225">
        <v>192.25</v>
      </c>
      <c r="L136" s="152"/>
      <c r="M136" s="153">
        <f t="shared" si="6"/>
        <v>2203.1849999999999</v>
      </c>
      <c r="N136" s="153">
        <f t="shared" si="7"/>
        <v>0</v>
      </c>
      <c r="O136" s="226">
        <f t="shared" si="8"/>
        <v>0</v>
      </c>
      <c r="P136" s="153">
        <f t="shared" si="9"/>
        <v>0</v>
      </c>
    </row>
    <row r="137" spans="1:16" s="120" customFormat="1">
      <c r="A137" s="151">
        <v>127</v>
      </c>
      <c r="B137" s="98"/>
      <c r="C137" s="276" t="s">
        <v>273</v>
      </c>
      <c r="D137" s="277" t="s">
        <v>999</v>
      </c>
      <c r="E137" s="98" t="s">
        <v>216</v>
      </c>
      <c r="F137" s="98" t="s">
        <v>1000</v>
      </c>
      <c r="G137" s="98" t="s">
        <v>214</v>
      </c>
      <c r="H137" s="97" t="s">
        <v>45</v>
      </c>
      <c r="I137" s="278">
        <v>13.33</v>
      </c>
      <c r="J137" s="97">
        <v>5</v>
      </c>
      <c r="K137" s="225">
        <v>192.25</v>
      </c>
      <c r="L137" s="152"/>
      <c r="M137" s="153">
        <f t="shared" si="6"/>
        <v>2562.6925000000001</v>
      </c>
      <c r="N137" s="153">
        <f t="shared" si="7"/>
        <v>0</v>
      </c>
      <c r="O137" s="226">
        <f t="shared" si="8"/>
        <v>0</v>
      </c>
      <c r="P137" s="153">
        <f t="shared" si="9"/>
        <v>0</v>
      </c>
    </row>
    <row r="138" spans="1:16" s="120" customFormat="1">
      <c r="A138" s="151">
        <v>128</v>
      </c>
      <c r="B138" s="98"/>
      <c r="C138" s="276" t="s">
        <v>273</v>
      </c>
      <c r="D138" s="277" t="s">
        <v>993</v>
      </c>
      <c r="E138" s="98" t="s">
        <v>213</v>
      </c>
      <c r="F138" s="98" t="s">
        <v>778</v>
      </c>
      <c r="G138" s="98" t="s">
        <v>301</v>
      </c>
      <c r="H138" s="97" t="s">
        <v>76</v>
      </c>
      <c r="I138" s="278">
        <v>13.57</v>
      </c>
      <c r="J138" s="154"/>
      <c r="K138" s="154"/>
      <c r="L138" s="154"/>
      <c r="M138" s="154"/>
      <c r="N138" s="154"/>
      <c r="O138" s="154"/>
      <c r="P138" s="154"/>
    </row>
    <row r="139" spans="1:16" s="120" customFormat="1" ht="24">
      <c r="A139" s="151">
        <v>129</v>
      </c>
      <c r="B139" s="98" t="s">
        <v>121</v>
      </c>
      <c r="C139" s="276" t="s">
        <v>132</v>
      </c>
      <c r="D139" s="277" t="s">
        <v>1001</v>
      </c>
      <c r="E139" s="98" t="s">
        <v>219</v>
      </c>
      <c r="F139" s="98" t="s">
        <v>1002</v>
      </c>
      <c r="G139" s="98" t="s">
        <v>101</v>
      </c>
      <c r="H139" s="97" t="s">
        <v>50</v>
      </c>
      <c r="I139" s="278">
        <v>8.4</v>
      </c>
      <c r="J139" s="97">
        <v>5</v>
      </c>
      <c r="K139" s="225">
        <v>192.25</v>
      </c>
      <c r="L139" s="152"/>
      <c r="M139" s="153">
        <f t="shared" ref="M139:M150" si="10">I139*K139</f>
        <v>1614.9</v>
      </c>
      <c r="N139" s="153">
        <f t="shared" ref="N139:N150" si="11">IFERROR(M139/L139,0)</f>
        <v>0</v>
      </c>
      <c r="O139" s="226">
        <f t="shared" ref="O139:O150" si="12">IF(P139&gt;0,P139/K139,0)</f>
        <v>0</v>
      </c>
      <c r="P139" s="153">
        <f t="shared" si="9"/>
        <v>0</v>
      </c>
    </row>
    <row r="140" spans="1:16" s="120" customFormat="1">
      <c r="A140" s="151">
        <v>130</v>
      </c>
      <c r="B140" s="98" t="s">
        <v>121</v>
      </c>
      <c r="C140" s="276" t="s">
        <v>132</v>
      </c>
      <c r="D140" s="277" t="s">
        <v>1003</v>
      </c>
      <c r="E140" s="98" t="s">
        <v>219</v>
      </c>
      <c r="F140" s="98" t="s">
        <v>803</v>
      </c>
      <c r="G140" s="98" t="s">
        <v>101</v>
      </c>
      <c r="H140" s="97" t="s">
        <v>50</v>
      </c>
      <c r="I140" s="278">
        <v>4.3499999999999996</v>
      </c>
      <c r="J140" s="97">
        <v>5</v>
      </c>
      <c r="K140" s="225">
        <v>192.25</v>
      </c>
      <c r="L140" s="152"/>
      <c r="M140" s="153">
        <f t="shared" si="10"/>
        <v>836.28749999999991</v>
      </c>
      <c r="N140" s="153">
        <f t="shared" si="11"/>
        <v>0</v>
      </c>
      <c r="O140" s="226">
        <f t="shared" si="12"/>
        <v>0</v>
      </c>
      <c r="P140" s="153">
        <f t="shared" si="9"/>
        <v>0</v>
      </c>
    </row>
    <row r="141" spans="1:16" s="120" customFormat="1">
      <c r="A141" s="151">
        <v>131</v>
      </c>
      <c r="B141" s="98" t="s">
        <v>121</v>
      </c>
      <c r="C141" s="276" t="s">
        <v>132</v>
      </c>
      <c r="D141" s="277" t="s">
        <v>1004</v>
      </c>
      <c r="E141" s="98" t="s">
        <v>219</v>
      </c>
      <c r="F141" s="98" t="s">
        <v>128</v>
      </c>
      <c r="G141" s="98" t="s">
        <v>101</v>
      </c>
      <c r="H141" s="97" t="s">
        <v>50</v>
      </c>
      <c r="I141" s="278">
        <v>4.5199999999999996</v>
      </c>
      <c r="J141" s="97">
        <v>5</v>
      </c>
      <c r="K141" s="225">
        <v>192.25</v>
      </c>
      <c r="L141" s="152"/>
      <c r="M141" s="153">
        <f t="shared" si="10"/>
        <v>868.96999999999991</v>
      </c>
      <c r="N141" s="153">
        <f t="shared" si="11"/>
        <v>0</v>
      </c>
      <c r="O141" s="226">
        <f t="shared" si="12"/>
        <v>0</v>
      </c>
      <c r="P141" s="153">
        <f t="shared" si="9"/>
        <v>0</v>
      </c>
    </row>
    <row r="142" spans="1:16" s="120" customFormat="1">
      <c r="A142" s="151">
        <v>132</v>
      </c>
      <c r="B142" s="98" t="s">
        <v>121</v>
      </c>
      <c r="C142" s="276" t="s">
        <v>132</v>
      </c>
      <c r="D142" s="277" t="s">
        <v>1005</v>
      </c>
      <c r="E142" s="98" t="s">
        <v>55</v>
      </c>
      <c r="F142" s="98" t="s">
        <v>1006</v>
      </c>
      <c r="G142" s="98" t="s">
        <v>101</v>
      </c>
      <c r="H142" s="97" t="s">
        <v>76</v>
      </c>
      <c r="I142" s="278">
        <v>34.43</v>
      </c>
      <c r="J142" s="154"/>
      <c r="K142" s="154"/>
      <c r="L142" s="154"/>
      <c r="M142" s="154"/>
      <c r="N142" s="154"/>
      <c r="O142" s="154"/>
      <c r="P142" s="154"/>
    </row>
    <row r="143" spans="1:16" s="120" customFormat="1">
      <c r="A143" s="151">
        <v>133</v>
      </c>
      <c r="B143" s="98" t="s">
        <v>121</v>
      </c>
      <c r="C143" s="276" t="s">
        <v>132</v>
      </c>
      <c r="D143" s="277" t="s">
        <v>1007</v>
      </c>
      <c r="E143" s="98" t="s">
        <v>55</v>
      </c>
      <c r="F143" s="98" t="s">
        <v>459</v>
      </c>
      <c r="G143" s="98" t="s">
        <v>101</v>
      </c>
      <c r="H143" s="97" t="s">
        <v>76</v>
      </c>
      <c r="I143" s="278">
        <v>15.6</v>
      </c>
      <c r="J143" s="154"/>
      <c r="K143" s="154"/>
      <c r="L143" s="154"/>
      <c r="M143" s="154"/>
      <c r="N143" s="154"/>
      <c r="O143" s="154"/>
      <c r="P143" s="154"/>
    </row>
    <row r="144" spans="1:16" s="120" customFormat="1">
      <c r="A144" s="151">
        <v>134</v>
      </c>
      <c r="B144" s="98" t="s">
        <v>121</v>
      </c>
      <c r="C144" s="276" t="s">
        <v>132</v>
      </c>
      <c r="D144" s="277" t="s">
        <v>1008</v>
      </c>
      <c r="E144" s="98" t="s">
        <v>55</v>
      </c>
      <c r="F144" s="98" t="s">
        <v>904</v>
      </c>
      <c r="G144" s="98" t="s">
        <v>101</v>
      </c>
      <c r="H144" s="97" t="s">
        <v>76</v>
      </c>
      <c r="I144" s="278">
        <v>15.59</v>
      </c>
      <c r="J144" s="154"/>
      <c r="K144" s="154"/>
      <c r="L144" s="154"/>
      <c r="M144" s="154"/>
      <c r="N144" s="154"/>
      <c r="O144" s="154"/>
      <c r="P144" s="154"/>
    </row>
    <row r="145" spans="1:16" s="120" customFormat="1">
      <c r="A145" s="151">
        <v>135</v>
      </c>
      <c r="B145" s="98" t="s">
        <v>121</v>
      </c>
      <c r="C145" s="276" t="s">
        <v>132</v>
      </c>
      <c r="D145" s="277" t="s">
        <v>1009</v>
      </c>
      <c r="E145" s="98" t="s">
        <v>55</v>
      </c>
      <c r="F145" s="98" t="s">
        <v>1010</v>
      </c>
      <c r="G145" s="98" t="s">
        <v>101</v>
      </c>
      <c r="H145" s="97" t="s">
        <v>76</v>
      </c>
      <c r="I145" s="278">
        <v>16.8</v>
      </c>
      <c r="J145" s="154"/>
      <c r="K145" s="154"/>
      <c r="L145" s="154"/>
      <c r="M145" s="154"/>
      <c r="N145" s="154"/>
      <c r="O145" s="154"/>
      <c r="P145" s="154"/>
    </row>
    <row r="146" spans="1:16" s="120" customFormat="1">
      <c r="A146" s="151">
        <v>136</v>
      </c>
      <c r="B146" s="98" t="s">
        <v>121</v>
      </c>
      <c r="C146" s="276" t="s">
        <v>132</v>
      </c>
      <c r="D146" s="277" t="s">
        <v>1011</v>
      </c>
      <c r="E146" s="98" t="s">
        <v>55</v>
      </c>
      <c r="F146" s="98" t="s">
        <v>204</v>
      </c>
      <c r="G146" s="98" t="s">
        <v>101</v>
      </c>
      <c r="H146" s="97" t="s">
        <v>76</v>
      </c>
      <c r="I146" s="278">
        <v>4.84</v>
      </c>
      <c r="J146" s="154"/>
      <c r="K146" s="154"/>
      <c r="L146" s="154"/>
      <c r="M146" s="154"/>
      <c r="N146" s="154"/>
      <c r="O146" s="154"/>
      <c r="P146" s="154"/>
    </row>
    <row r="147" spans="1:16" s="120" customFormat="1">
      <c r="A147" s="151">
        <v>137</v>
      </c>
      <c r="B147" s="98" t="s">
        <v>121</v>
      </c>
      <c r="C147" s="276" t="s">
        <v>132</v>
      </c>
      <c r="D147" s="277" t="s">
        <v>1012</v>
      </c>
      <c r="E147" s="98" t="s">
        <v>55</v>
      </c>
      <c r="F147" s="98" t="s">
        <v>1013</v>
      </c>
      <c r="G147" s="98" t="s">
        <v>101</v>
      </c>
      <c r="H147" s="97" t="s">
        <v>76</v>
      </c>
      <c r="I147" s="278">
        <v>2.0499999999999998</v>
      </c>
      <c r="J147" s="154"/>
      <c r="K147" s="154"/>
      <c r="L147" s="154"/>
      <c r="M147" s="154"/>
      <c r="N147" s="154"/>
      <c r="O147" s="154"/>
      <c r="P147" s="154"/>
    </row>
    <row r="148" spans="1:16" s="120" customFormat="1">
      <c r="A148" s="151">
        <v>138</v>
      </c>
      <c r="B148" s="98" t="s">
        <v>121</v>
      </c>
      <c r="C148" s="276" t="s">
        <v>132</v>
      </c>
      <c r="D148" s="277" t="s">
        <v>1014</v>
      </c>
      <c r="E148" s="98" t="s">
        <v>325</v>
      </c>
      <c r="F148" s="98" t="s">
        <v>1015</v>
      </c>
      <c r="G148" s="98" t="s">
        <v>101</v>
      </c>
      <c r="H148" s="97" t="s">
        <v>76</v>
      </c>
      <c r="I148" s="278">
        <v>11.15</v>
      </c>
      <c r="J148" s="154"/>
      <c r="K148" s="154"/>
      <c r="L148" s="154"/>
      <c r="M148" s="154"/>
      <c r="N148" s="154"/>
      <c r="O148" s="154"/>
      <c r="P148" s="154"/>
    </row>
    <row r="149" spans="1:16" s="120" customFormat="1">
      <c r="A149" s="151">
        <v>139</v>
      </c>
      <c r="B149" s="98" t="s">
        <v>121</v>
      </c>
      <c r="C149" s="276" t="s">
        <v>132</v>
      </c>
      <c r="D149" s="277" t="s">
        <v>1016</v>
      </c>
      <c r="E149" s="98" t="s">
        <v>216</v>
      </c>
      <c r="F149" s="98" t="s">
        <v>1017</v>
      </c>
      <c r="G149" s="98" t="s">
        <v>101</v>
      </c>
      <c r="H149" s="97" t="s">
        <v>45</v>
      </c>
      <c r="I149" s="278">
        <v>5.09</v>
      </c>
      <c r="J149" s="97">
        <v>5</v>
      </c>
      <c r="K149" s="225">
        <v>192.25</v>
      </c>
      <c r="L149" s="152"/>
      <c r="M149" s="153">
        <f t="shared" si="10"/>
        <v>978.55250000000001</v>
      </c>
      <c r="N149" s="153">
        <f t="shared" si="11"/>
        <v>0</v>
      </c>
      <c r="O149" s="226">
        <f t="shared" si="12"/>
        <v>0</v>
      </c>
      <c r="P149" s="153">
        <f t="shared" si="9"/>
        <v>0</v>
      </c>
    </row>
    <row r="150" spans="1:16" s="120" customFormat="1">
      <c r="A150" s="151">
        <v>140</v>
      </c>
      <c r="B150" s="98" t="s">
        <v>121</v>
      </c>
      <c r="C150" s="276" t="s">
        <v>132</v>
      </c>
      <c r="D150" s="277" t="s">
        <v>1018</v>
      </c>
      <c r="E150" s="98" t="s">
        <v>121</v>
      </c>
      <c r="F150" s="98" t="s">
        <v>399</v>
      </c>
      <c r="G150" s="98" t="s">
        <v>102</v>
      </c>
      <c r="H150" s="97" t="s">
        <v>53</v>
      </c>
      <c r="I150" s="278">
        <v>241.88</v>
      </c>
      <c r="J150" s="97">
        <v>5</v>
      </c>
      <c r="K150" s="225">
        <v>192.25</v>
      </c>
      <c r="L150" s="152"/>
      <c r="M150" s="153">
        <f t="shared" si="10"/>
        <v>46501.43</v>
      </c>
      <c r="N150" s="153">
        <f t="shared" si="11"/>
        <v>0</v>
      </c>
      <c r="O150" s="226">
        <f t="shared" si="12"/>
        <v>0</v>
      </c>
      <c r="P150" s="153">
        <f t="shared" si="9"/>
        <v>0</v>
      </c>
    </row>
    <row r="151" spans="1:16" s="120" customFormat="1">
      <c r="A151" s="155" t="s">
        <v>5</v>
      </c>
      <c r="B151" s="156" t="s">
        <v>83</v>
      </c>
      <c r="C151" s="157"/>
      <c r="D151" s="158"/>
      <c r="E151" s="159"/>
      <c r="F151" s="178"/>
      <c r="G151" s="160"/>
      <c r="H151" s="161"/>
      <c r="I151" s="162">
        <f>SUM(I11:I150)</f>
        <v>5875.1299999999992</v>
      </c>
      <c r="J151" s="163"/>
      <c r="K151" s="163"/>
      <c r="L151" s="227">
        <f>IFERROR(M151/N151,0)</f>
        <v>0</v>
      </c>
      <c r="M151" s="162">
        <f>SUM(M11:M150)</f>
        <v>765332.73100000015</v>
      </c>
      <c r="N151" s="162">
        <f>SUM(N11:N150)</f>
        <v>0</v>
      </c>
      <c r="O151" s="179"/>
      <c r="P151" s="162">
        <f>SUM(P11:P150)</f>
        <v>0</v>
      </c>
    </row>
    <row r="152" spans="1:16">
      <c r="M152" s="166"/>
    </row>
    <row r="153" spans="1:16">
      <c r="A153" s="168" t="s">
        <v>25</v>
      </c>
      <c r="B153" s="168"/>
      <c r="C153" s="169"/>
      <c r="D153" s="170"/>
      <c r="E153" s="170"/>
      <c r="F153" s="170"/>
      <c r="G153" s="171"/>
      <c r="H153" s="172"/>
      <c r="I153" s="173"/>
      <c r="J153" s="173"/>
      <c r="K153" s="173"/>
      <c r="L153" s="173"/>
      <c r="M153" s="173"/>
      <c r="N153" s="173"/>
      <c r="O153" s="173"/>
      <c r="P153" s="173"/>
    </row>
    <row r="154" spans="1:16" ht="6" customHeight="1">
      <c r="A154" s="168"/>
      <c r="B154" s="168"/>
      <c r="C154" s="169"/>
      <c r="D154" s="170"/>
      <c r="E154" s="170"/>
      <c r="F154" s="170"/>
      <c r="G154" s="171"/>
      <c r="H154" s="172"/>
      <c r="I154" s="173"/>
      <c r="J154" s="173"/>
      <c r="K154" s="173"/>
      <c r="L154" s="173"/>
      <c r="M154" s="173"/>
      <c r="N154" s="173"/>
      <c r="O154" s="173"/>
      <c r="P154" s="173"/>
    </row>
    <row r="155" spans="1:16">
      <c r="A155" s="164" t="s">
        <v>26</v>
      </c>
      <c r="B155" s="164" t="s">
        <v>27</v>
      </c>
      <c r="D155" s="134" t="s">
        <v>28</v>
      </c>
      <c r="E155" s="174" t="s">
        <v>29</v>
      </c>
      <c r="F155" s="174"/>
      <c r="K155" s="166"/>
      <c r="L155" s="166"/>
      <c r="M155" s="166"/>
      <c r="N155" s="166"/>
      <c r="O155" s="166"/>
      <c r="P155" s="166"/>
    </row>
    <row r="156" spans="1:16">
      <c r="A156" s="164" t="s">
        <v>12</v>
      </c>
      <c r="B156" s="164" t="s">
        <v>30</v>
      </c>
      <c r="D156" s="134" t="s">
        <v>31</v>
      </c>
      <c r="E156" s="174" t="s">
        <v>32</v>
      </c>
      <c r="F156" s="174"/>
      <c r="K156" s="166"/>
      <c r="L156" s="166"/>
      <c r="M156" s="166"/>
      <c r="N156" s="166"/>
      <c r="O156" s="166"/>
      <c r="P156" s="166"/>
    </row>
    <row r="157" spans="1:16">
      <c r="A157" s="164" t="s">
        <v>33</v>
      </c>
      <c r="B157" s="164" t="s">
        <v>34</v>
      </c>
      <c r="D157" s="170" t="s">
        <v>60</v>
      </c>
      <c r="E157" s="175" t="s">
        <v>61</v>
      </c>
      <c r="F157" s="175"/>
      <c r="K157" s="166"/>
      <c r="L157" s="166"/>
      <c r="M157" s="166"/>
      <c r="N157" s="166"/>
      <c r="O157" s="166"/>
      <c r="P157" s="166"/>
    </row>
    <row r="158" spans="1:16">
      <c r="A158" s="164" t="s">
        <v>35</v>
      </c>
      <c r="B158" s="164" t="s">
        <v>36</v>
      </c>
      <c r="D158" s="176" t="s">
        <v>37</v>
      </c>
      <c r="E158" s="165" t="s">
        <v>38</v>
      </c>
      <c r="K158" s="166"/>
      <c r="L158" s="166"/>
      <c r="M158" s="166"/>
      <c r="N158" s="166"/>
      <c r="O158" s="166"/>
      <c r="P158" s="166"/>
    </row>
    <row r="159" spans="1:16">
      <c r="K159" s="166"/>
      <c r="L159" s="166"/>
      <c r="M159" s="166"/>
      <c r="N159" s="166"/>
      <c r="O159" s="166"/>
      <c r="P159" s="166"/>
    </row>
    <row r="160" spans="1:16">
      <c r="K160" s="166"/>
      <c r="L160" s="166"/>
      <c r="M160" s="166"/>
      <c r="N160" s="166"/>
      <c r="O160" s="166"/>
      <c r="P160" s="166"/>
    </row>
  </sheetData>
  <sheetProtection algorithmName="SHA-512" hashValue="0/D+FHNhInG3IKhmMfhAU/G4MMY9X2GA3GYzyDVVdB39+QZiDeWhSABDM3HSYdi3owODub8uBPilnoiekbGkVA==" saltValue="uujriwArwqkaAALOwlcXtA==" spinCount="100000" sheet="1" objects="1" scenarios="1" formatColumns="0" formatRows="0" autoFilter="0"/>
  <autoFilter ref="A9:P151" xr:uid="{26A9351A-F416-4230-A181-B3E009E6B854}"/>
  <mergeCells count="2">
    <mergeCell ref="E5:L6"/>
    <mergeCell ref="A7:D8"/>
  </mergeCells>
  <conditionalFormatting sqref="A7">
    <cfRule type="expression" dxfId="59" priority="2">
      <formula>A7&lt;&gt;""</formula>
    </cfRule>
  </conditionalFormatting>
  <conditionalFormatting sqref="E5:F5">
    <cfRule type="expression" dxfId="58" priority="3">
      <formula>$E$5&lt;&gt;""</formula>
    </cfRule>
  </conditionalFormatting>
  <conditionalFormatting sqref="M1:P1">
    <cfRule type="expression" dxfId="57" priority="1">
      <formula>$M$1&lt;&gt;""</formula>
    </cfRule>
  </conditionalFormatting>
  <pageMargins left="0.70866141732283472" right="0.70866141732283472" top="0.78740157480314965" bottom="0.78740157480314965" header="0" footer="0.31496062992125984"/>
  <pageSetup paperSize="9" scale="53" fitToHeight="0" orientation="portrait" r:id="rId1"/>
  <headerFooter>
    <oddFooter>&amp;LPreisblätter&amp;C&amp;A&amp;R&amp;P -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83CBA-1B66-4E48-BF67-C1491FD6634C}">
  <sheetPr codeName="Tabelle15">
    <tabColor theme="6" tint="0.79998168889431442"/>
    <pageSetUpPr fitToPage="1"/>
  </sheetPr>
  <dimension ref="A1:P80"/>
  <sheetViews>
    <sheetView topLeftCell="G1" zoomScaleNormal="100" workbookViewId="0">
      <pane ySplit="9" topLeftCell="A10" activePane="bottomLeft" state="frozen"/>
      <selection activeCell="L8" sqref="L8"/>
      <selection pane="bottomLeft" activeCell="L8" sqref="L8"/>
    </sheetView>
  </sheetViews>
  <sheetFormatPr baseColWidth="10" defaultColWidth="11.42578125" defaultRowHeight="13.5"/>
  <cols>
    <col min="1" max="1" width="6.140625" style="164" customWidth="1"/>
    <col min="2" max="2" width="11.5703125" style="164" customWidth="1"/>
    <col min="3" max="3" width="8.140625" style="133" bestFit="1" customWidth="1"/>
    <col min="4" max="4" width="7.85546875" style="134" bestFit="1" customWidth="1"/>
    <col min="5" max="6" width="21.140625" style="165" customWidth="1"/>
    <col min="7" max="7" width="15.5703125" style="165" customWidth="1"/>
    <col min="8" max="8" width="5.140625" style="134" bestFit="1" customWidth="1"/>
    <col min="9" max="9" width="10.42578125" style="166" bestFit="1" customWidth="1"/>
    <col min="10" max="10" width="10" style="166" customWidth="1"/>
    <col min="11" max="11" width="10" style="167" bestFit="1" customWidth="1"/>
    <col min="12" max="12" width="11.5703125" style="167" bestFit="1" customWidth="1"/>
    <col min="13" max="13" width="12.5703125" style="165" customWidth="1"/>
    <col min="14" max="14" width="10.42578125" style="165" customWidth="1"/>
    <col min="15" max="15" width="8.42578125" style="165" customWidth="1"/>
    <col min="16" max="16" width="15.5703125" style="228" customWidth="1"/>
    <col min="17" max="16384" width="11.42578125" style="1"/>
  </cols>
  <sheetData>
    <row r="1" spans="1:16">
      <c r="A1" s="121" t="s">
        <v>16</v>
      </c>
      <c r="B1" s="180" t="s">
        <v>0</v>
      </c>
      <c r="C1" s="122"/>
      <c r="D1" s="123"/>
      <c r="E1" s="124"/>
      <c r="F1" s="279"/>
      <c r="G1" s="125"/>
      <c r="H1" s="126"/>
      <c r="I1" s="127"/>
      <c r="J1" s="128"/>
      <c r="K1" s="128"/>
      <c r="L1" s="181"/>
      <c r="M1" s="129" t="str">
        <f>IF(OR(COUNTA(K11:K70)&lt;&gt;COUNTIF(O11:O70,"&gt;0"),$L$7=""),"Das Preisblatt ist nicht vollständig ausgefüllt!","")</f>
        <v>Das Preisblatt ist nicht vollständig ausgefüllt!</v>
      </c>
      <c r="N1" s="130"/>
      <c r="O1" s="130"/>
      <c r="P1" s="131"/>
    </row>
    <row r="2" spans="1:16">
      <c r="A2" s="132" t="s">
        <v>18</v>
      </c>
      <c r="B2" s="16" t="str">
        <f>KUNDE</f>
        <v>Verbandsgemeinde Montabaur</v>
      </c>
      <c r="E2" s="124" t="s">
        <v>17</v>
      </c>
      <c r="F2" s="279"/>
      <c r="G2" s="135" t="s">
        <v>6</v>
      </c>
      <c r="H2" s="136"/>
      <c r="I2" s="182"/>
      <c r="J2" s="137" t="s">
        <v>13</v>
      </c>
      <c r="K2" s="177" t="s">
        <v>406</v>
      </c>
      <c r="L2" s="183"/>
      <c r="M2" s="138" t="s">
        <v>11</v>
      </c>
      <c r="N2" s="139"/>
      <c r="O2" s="184"/>
      <c r="P2" s="140">
        <f>P71</f>
        <v>0</v>
      </c>
    </row>
    <row r="3" spans="1:16">
      <c r="A3" s="132"/>
      <c r="B3" s="26" t="s">
        <v>461</v>
      </c>
      <c r="E3" s="141" t="s">
        <v>19</v>
      </c>
      <c r="G3" s="142">
        <f>DATE</f>
        <v>46190</v>
      </c>
      <c r="H3" s="143"/>
      <c r="I3" s="185"/>
      <c r="J3" s="144" t="s">
        <v>59</v>
      </c>
      <c r="K3" s="186" t="s">
        <v>1634</v>
      </c>
      <c r="L3" s="187"/>
      <c r="M3" s="138" t="s">
        <v>9</v>
      </c>
      <c r="N3" s="139"/>
      <c r="O3" s="184"/>
      <c r="P3" s="145">
        <f>N71</f>
        <v>0</v>
      </c>
    </row>
    <row r="4" spans="1:16">
      <c r="A4" s="132"/>
      <c r="B4" s="31" t="s">
        <v>1528</v>
      </c>
      <c r="D4" s="146"/>
      <c r="E4" s="274" t="s">
        <v>208</v>
      </c>
      <c r="F4" s="279"/>
      <c r="G4" s="275">
        <f>P3/MAX(K:K)</f>
        <v>0</v>
      </c>
      <c r="I4" s="188"/>
      <c r="J4" s="189" t="s">
        <v>85</v>
      </c>
      <c r="K4" s="190" t="s">
        <v>633</v>
      </c>
      <c r="L4" s="191"/>
      <c r="M4" s="138" t="s">
        <v>10</v>
      </c>
      <c r="N4" s="139"/>
      <c r="O4" s="192"/>
      <c r="P4" s="193">
        <f>L71</f>
        <v>0</v>
      </c>
    </row>
    <row r="5" spans="1:16">
      <c r="A5" s="147"/>
      <c r="B5" s="148" t="s">
        <v>1544</v>
      </c>
      <c r="C5" s="149"/>
      <c r="D5" s="150"/>
      <c r="E5" s="283" t="str">
        <f>IF(M1="",IF(P4&gt;L8,"Die angebotene Durchschnittsleistung überschreitet die zulässige Obergrenze der Reinigungsleistung",""),"")</f>
        <v/>
      </c>
      <c r="F5" s="283"/>
      <c r="G5" s="283"/>
      <c r="H5" s="283"/>
      <c r="I5" s="283"/>
      <c r="J5" s="283"/>
      <c r="K5" s="283"/>
      <c r="L5" s="284"/>
      <c r="M5" s="194" t="s">
        <v>7</v>
      </c>
      <c r="N5" s="194"/>
      <c r="O5" s="194"/>
      <c r="P5" s="195">
        <f>I71</f>
        <v>2043.3199999999997</v>
      </c>
    </row>
    <row r="6" spans="1:16">
      <c r="A6" s="196"/>
      <c r="B6" s="197"/>
      <c r="E6" s="285"/>
      <c r="F6" s="285"/>
      <c r="G6" s="285"/>
      <c r="H6" s="285"/>
      <c r="I6" s="285"/>
      <c r="J6" s="285"/>
      <c r="K6" s="285"/>
      <c r="L6" s="286"/>
      <c r="M6" s="194" t="s">
        <v>8</v>
      </c>
      <c r="N6" s="194"/>
      <c r="O6" s="198"/>
      <c r="P6" s="195">
        <f>M71</f>
        <v>281402.38800000009</v>
      </c>
    </row>
    <row r="7" spans="1:16" ht="15.75">
      <c r="A7" s="287" t="str">
        <f>IF(AND(ROUND(SUM(I11:I71)/2,2)=ROUND(I71,2),ROUND(SUM(M11:M71)/2,2)=ROUND(M71,2),ROUND(SUM(N11:N71)/2,2)=ROUND(N71,2),ROUND(SUM(P11:P71)/2,2)=ROUND(P71,2)),"","SUMMENFEHLER")</f>
        <v/>
      </c>
      <c r="B7" s="288"/>
      <c r="C7" s="288"/>
      <c r="D7" s="289"/>
      <c r="E7" s="124"/>
      <c r="F7" s="279"/>
      <c r="G7" s="125"/>
      <c r="H7" s="123"/>
      <c r="I7" s="199"/>
      <c r="J7" s="200"/>
      <c r="K7" s="201" t="s">
        <v>40</v>
      </c>
      <c r="L7" s="202"/>
      <c r="M7" s="194" t="s">
        <v>207</v>
      </c>
      <c r="N7" s="194"/>
      <c r="O7" s="194"/>
      <c r="P7" s="203">
        <f>P2/12</f>
        <v>0</v>
      </c>
    </row>
    <row r="8" spans="1:16" ht="15.75">
      <c r="A8" s="290"/>
      <c r="B8" s="291"/>
      <c r="C8" s="291"/>
      <c r="D8" s="292"/>
      <c r="E8" s="124"/>
      <c r="F8" s="279"/>
      <c r="G8" s="125"/>
      <c r="H8" s="123"/>
      <c r="I8" s="200"/>
      <c r="J8" s="200"/>
      <c r="K8" s="201" t="s">
        <v>79</v>
      </c>
      <c r="L8" s="204">
        <v>180</v>
      </c>
      <c r="M8" s="194" t="s">
        <v>39</v>
      </c>
      <c r="N8" s="194"/>
      <c r="O8" s="194"/>
      <c r="P8" s="205">
        <f>COUNTA(J11:J70)</f>
        <v>52</v>
      </c>
    </row>
    <row r="9" spans="1:16" ht="25.5">
      <c r="A9" s="206" t="s">
        <v>1</v>
      </c>
      <c r="B9" s="207" t="s">
        <v>84</v>
      </c>
      <c r="C9" s="208" t="s">
        <v>103</v>
      </c>
      <c r="D9" s="209" t="s">
        <v>12</v>
      </c>
      <c r="E9" s="210" t="s">
        <v>2</v>
      </c>
      <c r="F9" s="210" t="s">
        <v>400</v>
      </c>
      <c r="G9" s="210" t="s">
        <v>20</v>
      </c>
      <c r="H9" s="211" t="s">
        <v>3</v>
      </c>
      <c r="I9" s="207" t="s">
        <v>21</v>
      </c>
      <c r="J9" s="207" t="s">
        <v>1525</v>
      </c>
      <c r="K9" s="212" t="s">
        <v>22</v>
      </c>
      <c r="L9" s="212" t="s">
        <v>194</v>
      </c>
      <c r="M9" s="213" t="s">
        <v>195</v>
      </c>
      <c r="N9" s="214" t="s">
        <v>15</v>
      </c>
      <c r="O9" s="213" t="s">
        <v>23</v>
      </c>
      <c r="P9" s="215" t="s">
        <v>24</v>
      </c>
    </row>
    <row r="10" spans="1:16">
      <c r="A10" s="216"/>
      <c r="B10" s="216"/>
      <c r="C10" s="217"/>
      <c r="D10" s="218"/>
      <c r="E10" s="219"/>
      <c r="F10" s="89"/>
      <c r="G10" s="219"/>
      <c r="H10" s="220"/>
      <c r="I10" s="221"/>
      <c r="J10" s="221"/>
      <c r="K10" s="222"/>
      <c r="L10" s="222"/>
      <c r="M10" s="223"/>
      <c r="N10" s="219"/>
      <c r="O10" s="223"/>
      <c r="P10" s="224"/>
    </row>
    <row r="11" spans="1:16" s="120" customFormat="1">
      <c r="A11" s="151">
        <v>1</v>
      </c>
      <c r="B11" s="98"/>
      <c r="C11" s="276" t="s">
        <v>132</v>
      </c>
      <c r="D11" s="277" t="s">
        <v>401</v>
      </c>
      <c r="E11" s="98" t="s">
        <v>213</v>
      </c>
      <c r="F11" s="98" t="s">
        <v>251</v>
      </c>
      <c r="G11" s="98" t="s">
        <v>301</v>
      </c>
      <c r="H11" s="97" t="s">
        <v>56</v>
      </c>
      <c r="I11" s="278">
        <v>11.9</v>
      </c>
      <c r="J11" s="97">
        <v>0.23</v>
      </c>
      <c r="K11" s="225">
        <v>12</v>
      </c>
      <c r="L11" s="152"/>
      <c r="M11" s="153">
        <f t="shared" ref="M11:M13" si="0">I11*K11</f>
        <v>142.80000000000001</v>
      </c>
      <c r="N11" s="153">
        <f t="shared" ref="N11:N13" si="1">IFERROR(M11/L11,0)</f>
        <v>0</v>
      </c>
      <c r="O11" s="226">
        <f t="shared" ref="O11:O13" si="2">IF(P11&gt;0,P11/K11,0)</f>
        <v>0</v>
      </c>
      <c r="P11" s="153">
        <f t="shared" ref="P11" si="3">ROUND(N11*SVS_UR_3_1,2)</f>
        <v>0</v>
      </c>
    </row>
    <row r="12" spans="1:16" s="120" customFormat="1">
      <c r="A12" s="151">
        <v>2</v>
      </c>
      <c r="B12" s="98"/>
      <c r="C12" s="276" t="s">
        <v>132</v>
      </c>
      <c r="D12" s="277" t="s">
        <v>402</v>
      </c>
      <c r="E12" s="98" t="s">
        <v>279</v>
      </c>
      <c r="F12" s="98" t="s">
        <v>403</v>
      </c>
      <c r="G12" s="98" t="s">
        <v>301</v>
      </c>
      <c r="H12" s="97" t="s">
        <v>189</v>
      </c>
      <c r="I12" s="278">
        <v>71.02</v>
      </c>
      <c r="J12" s="97">
        <v>3</v>
      </c>
      <c r="K12" s="225">
        <v>115.35</v>
      </c>
      <c r="L12" s="152"/>
      <c r="M12" s="153">
        <f t="shared" si="0"/>
        <v>8192.1569999999992</v>
      </c>
      <c r="N12" s="153">
        <f t="shared" si="1"/>
        <v>0</v>
      </c>
      <c r="O12" s="226">
        <f t="shared" si="2"/>
        <v>0</v>
      </c>
      <c r="P12" s="153">
        <f t="shared" ref="P12" si="4">ROUND(N12*SVS_UR_3_1,2)</f>
        <v>0</v>
      </c>
    </row>
    <row r="13" spans="1:16" s="120" customFormat="1">
      <c r="A13" s="151">
        <v>3</v>
      </c>
      <c r="B13" s="98"/>
      <c r="C13" s="276" t="s">
        <v>132</v>
      </c>
      <c r="D13" s="277" t="s">
        <v>404</v>
      </c>
      <c r="E13" s="98" t="s">
        <v>279</v>
      </c>
      <c r="F13" s="98" t="s">
        <v>197</v>
      </c>
      <c r="G13" s="98" t="s">
        <v>301</v>
      </c>
      <c r="H13" s="97" t="s">
        <v>189</v>
      </c>
      <c r="I13" s="278">
        <v>70.86</v>
      </c>
      <c r="J13" s="97">
        <v>3</v>
      </c>
      <c r="K13" s="225">
        <v>115.35</v>
      </c>
      <c r="L13" s="152"/>
      <c r="M13" s="153">
        <f t="shared" si="0"/>
        <v>8173.7009999999991</v>
      </c>
      <c r="N13" s="153">
        <f t="shared" si="1"/>
        <v>0</v>
      </c>
      <c r="O13" s="226">
        <f t="shared" si="2"/>
        <v>0</v>
      </c>
      <c r="P13" s="153">
        <f t="shared" ref="P13:P14" si="5">ROUND(N13*SVS_UR_3_1,2)</f>
        <v>0</v>
      </c>
    </row>
    <row r="14" spans="1:16" s="120" customFormat="1">
      <c r="A14" s="151">
        <v>4</v>
      </c>
      <c r="B14" s="98"/>
      <c r="C14" s="276" t="s">
        <v>132</v>
      </c>
      <c r="D14" s="277" t="s">
        <v>405</v>
      </c>
      <c r="E14" s="98" t="s">
        <v>114</v>
      </c>
      <c r="F14" s="98" t="s">
        <v>198</v>
      </c>
      <c r="G14" s="98" t="s">
        <v>301</v>
      </c>
      <c r="H14" s="97" t="s">
        <v>189</v>
      </c>
      <c r="I14" s="278">
        <v>61.78</v>
      </c>
      <c r="J14" s="97">
        <v>3</v>
      </c>
      <c r="K14" s="225">
        <v>115.35</v>
      </c>
      <c r="L14" s="152"/>
      <c r="M14" s="153">
        <f t="shared" ref="M14:M39" si="6">I14*K14</f>
        <v>7126.3229999999994</v>
      </c>
      <c r="N14" s="153">
        <f t="shared" ref="N14:N39" si="7">IFERROR(M14/L14,0)</f>
        <v>0</v>
      </c>
      <c r="O14" s="226">
        <f t="shared" ref="O14:O39" si="8">IF(P14&gt;0,P14/K14,0)</f>
        <v>0</v>
      </c>
      <c r="P14" s="153">
        <f t="shared" si="5"/>
        <v>0</v>
      </c>
    </row>
    <row r="15" spans="1:16" s="120" customFormat="1">
      <c r="A15" s="151">
        <v>5</v>
      </c>
      <c r="B15" s="98"/>
      <c r="C15" s="276" t="s">
        <v>132</v>
      </c>
      <c r="D15" s="277" t="s">
        <v>406</v>
      </c>
      <c r="E15" s="98" t="s">
        <v>279</v>
      </c>
      <c r="F15" s="98" t="s">
        <v>199</v>
      </c>
      <c r="G15" s="98" t="s">
        <v>301</v>
      </c>
      <c r="H15" s="97" t="s">
        <v>189</v>
      </c>
      <c r="I15" s="278">
        <v>61.78</v>
      </c>
      <c r="J15" s="97">
        <v>3</v>
      </c>
      <c r="K15" s="225">
        <v>115.35</v>
      </c>
      <c r="L15" s="152"/>
      <c r="M15" s="153">
        <f t="shared" si="6"/>
        <v>7126.3229999999994</v>
      </c>
      <c r="N15" s="153">
        <f t="shared" si="7"/>
        <v>0</v>
      </c>
      <c r="O15" s="226">
        <f t="shared" si="8"/>
        <v>0</v>
      </c>
      <c r="P15" s="153">
        <f t="shared" ref="P15:P39" si="9">ROUND(N15*SVS_UR_3_1,2)</f>
        <v>0</v>
      </c>
    </row>
    <row r="16" spans="1:16" s="120" customFormat="1">
      <c r="A16" s="151">
        <v>6</v>
      </c>
      <c r="B16" s="98"/>
      <c r="C16" s="276" t="s">
        <v>132</v>
      </c>
      <c r="D16" s="277" t="s">
        <v>407</v>
      </c>
      <c r="E16" s="98" t="s">
        <v>114</v>
      </c>
      <c r="F16" s="98" t="s">
        <v>408</v>
      </c>
      <c r="G16" s="98" t="s">
        <v>301</v>
      </c>
      <c r="H16" s="97" t="s">
        <v>189</v>
      </c>
      <c r="I16" s="278">
        <v>98.95</v>
      </c>
      <c r="J16" s="97">
        <v>3</v>
      </c>
      <c r="K16" s="225">
        <v>115.35</v>
      </c>
      <c r="L16" s="152"/>
      <c r="M16" s="153">
        <f t="shared" si="6"/>
        <v>11413.8825</v>
      </c>
      <c r="N16" s="153">
        <f t="shared" si="7"/>
        <v>0</v>
      </c>
      <c r="O16" s="226">
        <f t="shared" si="8"/>
        <v>0</v>
      </c>
      <c r="P16" s="153">
        <f t="shared" si="9"/>
        <v>0</v>
      </c>
    </row>
    <row r="17" spans="1:16" s="120" customFormat="1">
      <c r="A17" s="151">
        <v>7</v>
      </c>
      <c r="B17" s="98"/>
      <c r="C17" s="276" t="s">
        <v>132</v>
      </c>
      <c r="D17" s="277" t="s">
        <v>409</v>
      </c>
      <c r="E17" s="98" t="s">
        <v>279</v>
      </c>
      <c r="F17" s="98" t="s">
        <v>410</v>
      </c>
      <c r="G17" s="98" t="s">
        <v>301</v>
      </c>
      <c r="H17" s="97" t="s">
        <v>189</v>
      </c>
      <c r="I17" s="278">
        <v>61.78</v>
      </c>
      <c r="J17" s="97">
        <v>3</v>
      </c>
      <c r="K17" s="225">
        <v>115.35</v>
      </c>
      <c r="L17" s="152"/>
      <c r="M17" s="153">
        <f t="shared" si="6"/>
        <v>7126.3229999999994</v>
      </c>
      <c r="N17" s="153">
        <f t="shared" si="7"/>
        <v>0</v>
      </c>
      <c r="O17" s="226">
        <f t="shared" si="8"/>
        <v>0</v>
      </c>
      <c r="P17" s="153">
        <f t="shared" si="9"/>
        <v>0</v>
      </c>
    </row>
    <row r="18" spans="1:16" s="120" customFormat="1">
      <c r="A18" s="151">
        <v>8</v>
      </c>
      <c r="B18" s="98"/>
      <c r="C18" s="276" t="s">
        <v>132</v>
      </c>
      <c r="D18" s="277" t="s">
        <v>411</v>
      </c>
      <c r="E18" s="98" t="s">
        <v>279</v>
      </c>
      <c r="F18" s="98" t="s">
        <v>412</v>
      </c>
      <c r="G18" s="98" t="s">
        <v>301</v>
      </c>
      <c r="H18" s="97" t="s">
        <v>189</v>
      </c>
      <c r="I18" s="278">
        <v>61.78</v>
      </c>
      <c r="J18" s="97">
        <v>3</v>
      </c>
      <c r="K18" s="225">
        <v>115.35</v>
      </c>
      <c r="L18" s="152"/>
      <c r="M18" s="153">
        <f t="shared" si="6"/>
        <v>7126.3229999999994</v>
      </c>
      <c r="N18" s="153">
        <f t="shared" si="7"/>
        <v>0</v>
      </c>
      <c r="O18" s="226">
        <f t="shared" si="8"/>
        <v>0</v>
      </c>
      <c r="P18" s="153">
        <f t="shared" si="9"/>
        <v>0</v>
      </c>
    </row>
    <row r="19" spans="1:16" s="120" customFormat="1">
      <c r="A19" s="151">
        <v>9</v>
      </c>
      <c r="B19" s="98"/>
      <c r="C19" s="276" t="s">
        <v>132</v>
      </c>
      <c r="D19" s="277" t="s">
        <v>413</v>
      </c>
      <c r="E19" s="98" t="s">
        <v>114</v>
      </c>
      <c r="F19" s="98" t="s">
        <v>114</v>
      </c>
      <c r="G19" s="98" t="s">
        <v>301</v>
      </c>
      <c r="H19" s="97" t="s">
        <v>189</v>
      </c>
      <c r="I19" s="278">
        <v>42.8</v>
      </c>
      <c r="J19" s="97">
        <v>3</v>
      </c>
      <c r="K19" s="225">
        <v>115.35</v>
      </c>
      <c r="L19" s="152"/>
      <c r="M19" s="153">
        <f t="shared" si="6"/>
        <v>4936.9799999999996</v>
      </c>
      <c r="N19" s="153">
        <f t="shared" si="7"/>
        <v>0</v>
      </c>
      <c r="O19" s="226">
        <f t="shared" si="8"/>
        <v>0</v>
      </c>
      <c r="P19" s="153">
        <f t="shared" si="9"/>
        <v>0</v>
      </c>
    </row>
    <row r="20" spans="1:16" s="120" customFormat="1">
      <c r="A20" s="151">
        <v>10</v>
      </c>
      <c r="B20" s="98"/>
      <c r="C20" s="276" t="s">
        <v>132</v>
      </c>
      <c r="D20" s="277" t="s">
        <v>288</v>
      </c>
      <c r="E20" s="98" t="s">
        <v>219</v>
      </c>
      <c r="F20" s="98" t="s">
        <v>414</v>
      </c>
      <c r="G20" s="98" t="s">
        <v>214</v>
      </c>
      <c r="H20" s="97" t="s">
        <v>50</v>
      </c>
      <c r="I20" s="278">
        <v>25.61</v>
      </c>
      <c r="J20" s="97">
        <v>5</v>
      </c>
      <c r="K20" s="225">
        <v>192.25</v>
      </c>
      <c r="L20" s="152"/>
      <c r="M20" s="153">
        <f t="shared" si="6"/>
        <v>4923.5225</v>
      </c>
      <c r="N20" s="153">
        <f t="shared" si="7"/>
        <v>0</v>
      </c>
      <c r="O20" s="226">
        <f t="shared" si="8"/>
        <v>0</v>
      </c>
      <c r="P20" s="153">
        <f t="shared" si="9"/>
        <v>0</v>
      </c>
    </row>
    <row r="21" spans="1:16" s="120" customFormat="1">
      <c r="A21" s="151">
        <v>11</v>
      </c>
      <c r="B21" s="98"/>
      <c r="C21" s="276" t="s">
        <v>132</v>
      </c>
      <c r="D21" s="277" t="s">
        <v>288</v>
      </c>
      <c r="E21" s="98" t="s">
        <v>219</v>
      </c>
      <c r="F21" s="98" t="s">
        <v>415</v>
      </c>
      <c r="G21" s="98" t="s">
        <v>214</v>
      </c>
      <c r="H21" s="97" t="s">
        <v>50</v>
      </c>
      <c r="I21" s="278">
        <v>25.6</v>
      </c>
      <c r="J21" s="97">
        <v>5</v>
      </c>
      <c r="K21" s="225">
        <v>192.25</v>
      </c>
      <c r="L21" s="152"/>
      <c r="M21" s="153">
        <f t="shared" si="6"/>
        <v>4921.6000000000004</v>
      </c>
      <c r="N21" s="153">
        <f t="shared" si="7"/>
        <v>0</v>
      </c>
      <c r="O21" s="226">
        <f t="shared" si="8"/>
        <v>0</v>
      </c>
      <c r="P21" s="153">
        <f t="shared" si="9"/>
        <v>0</v>
      </c>
    </row>
    <row r="22" spans="1:16" s="120" customFormat="1" ht="24">
      <c r="A22" s="151">
        <v>12</v>
      </c>
      <c r="B22" s="98"/>
      <c r="C22" s="276" t="s">
        <v>132</v>
      </c>
      <c r="D22" s="277" t="s">
        <v>288</v>
      </c>
      <c r="E22" s="98" t="s">
        <v>219</v>
      </c>
      <c r="F22" s="98" t="s">
        <v>416</v>
      </c>
      <c r="G22" s="98" t="s">
        <v>214</v>
      </c>
      <c r="H22" s="97" t="s">
        <v>50</v>
      </c>
      <c r="I22" s="278">
        <v>3.79</v>
      </c>
      <c r="J22" s="97">
        <v>5</v>
      </c>
      <c r="K22" s="225">
        <v>192.25</v>
      </c>
      <c r="L22" s="152"/>
      <c r="M22" s="153">
        <f t="shared" si="6"/>
        <v>728.62750000000005</v>
      </c>
      <c r="N22" s="153">
        <f t="shared" si="7"/>
        <v>0</v>
      </c>
      <c r="O22" s="226">
        <f t="shared" si="8"/>
        <v>0</v>
      </c>
      <c r="P22" s="153">
        <f t="shared" si="9"/>
        <v>0</v>
      </c>
    </row>
    <row r="23" spans="1:16" s="120" customFormat="1">
      <c r="A23" s="151">
        <v>13</v>
      </c>
      <c r="B23" s="98"/>
      <c r="C23" s="276" t="s">
        <v>132</v>
      </c>
      <c r="D23" s="277" t="s">
        <v>288</v>
      </c>
      <c r="E23" s="98" t="s">
        <v>216</v>
      </c>
      <c r="F23" s="98" t="s">
        <v>140</v>
      </c>
      <c r="G23" s="98" t="s">
        <v>301</v>
      </c>
      <c r="H23" s="97" t="s">
        <v>45</v>
      </c>
      <c r="I23" s="278">
        <v>70.7</v>
      </c>
      <c r="J23" s="97">
        <v>5</v>
      </c>
      <c r="K23" s="225">
        <v>192.25</v>
      </c>
      <c r="L23" s="152"/>
      <c r="M23" s="153">
        <f t="shared" si="6"/>
        <v>13592.075000000001</v>
      </c>
      <c r="N23" s="153">
        <f t="shared" si="7"/>
        <v>0</v>
      </c>
      <c r="O23" s="226">
        <f t="shared" si="8"/>
        <v>0</v>
      </c>
      <c r="P23" s="153">
        <f t="shared" si="9"/>
        <v>0</v>
      </c>
    </row>
    <row r="24" spans="1:16" s="120" customFormat="1">
      <c r="A24" s="151">
        <v>14</v>
      </c>
      <c r="B24" s="98"/>
      <c r="C24" s="276" t="s">
        <v>132</v>
      </c>
      <c r="D24" s="277" t="s">
        <v>288</v>
      </c>
      <c r="E24" s="98" t="s">
        <v>216</v>
      </c>
      <c r="F24" s="98" t="s">
        <v>206</v>
      </c>
      <c r="G24" s="98" t="s">
        <v>214</v>
      </c>
      <c r="H24" s="97" t="s">
        <v>46</v>
      </c>
      <c r="I24" s="278">
        <v>33.86</v>
      </c>
      <c r="J24" s="97">
        <v>5</v>
      </c>
      <c r="K24" s="225">
        <v>192.25</v>
      </c>
      <c r="L24" s="152"/>
      <c r="M24" s="153">
        <f t="shared" si="6"/>
        <v>6509.585</v>
      </c>
      <c r="N24" s="153">
        <f t="shared" si="7"/>
        <v>0</v>
      </c>
      <c r="O24" s="226">
        <f t="shared" si="8"/>
        <v>0</v>
      </c>
      <c r="P24" s="153">
        <f t="shared" si="9"/>
        <v>0</v>
      </c>
    </row>
    <row r="25" spans="1:16" s="120" customFormat="1">
      <c r="A25" s="151">
        <v>15</v>
      </c>
      <c r="B25" s="98"/>
      <c r="C25" s="276" t="s">
        <v>132</v>
      </c>
      <c r="D25" s="277" t="s">
        <v>288</v>
      </c>
      <c r="E25" s="98" t="s">
        <v>216</v>
      </c>
      <c r="F25" s="98" t="s">
        <v>417</v>
      </c>
      <c r="G25" s="98" t="s">
        <v>301</v>
      </c>
      <c r="H25" s="97" t="s">
        <v>45</v>
      </c>
      <c r="I25" s="278">
        <v>19.78</v>
      </c>
      <c r="J25" s="97">
        <v>5</v>
      </c>
      <c r="K25" s="225">
        <v>192.25</v>
      </c>
      <c r="L25" s="152"/>
      <c r="M25" s="153">
        <f t="shared" si="6"/>
        <v>3802.7050000000004</v>
      </c>
      <c r="N25" s="153">
        <f t="shared" si="7"/>
        <v>0</v>
      </c>
      <c r="O25" s="226">
        <f t="shared" si="8"/>
        <v>0</v>
      </c>
      <c r="P25" s="153">
        <f t="shared" si="9"/>
        <v>0</v>
      </c>
    </row>
    <row r="26" spans="1:16" s="120" customFormat="1">
      <c r="A26" s="151">
        <v>16</v>
      </c>
      <c r="B26" s="98"/>
      <c r="C26" s="276" t="s">
        <v>132</v>
      </c>
      <c r="D26" s="277" t="s">
        <v>288</v>
      </c>
      <c r="E26" s="98" t="s">
        <v>216</v>
      </c>
      <c r="F26" s="98" t="s">
        <v>418</v>
      </c>
      <c r="G26" s="98" t="s">
        <v>301</v>
      </c>
      <c r="H26" s="97" t="s">
        <v>45</v>
      </c>
      <c r="I26" s="278">
        <v>50</v>
      </c>
      <c r="J26" s="97">
        <v>5</v>
      </c>
      <c r="K26" s="225">
        <v>192.25</v>
      </c>
      <c r="L26" s="152"/>
      <c r="M26" s="153">
        <f t="shared" si="6"/>
        <v>9612.5</v>
      </c>
      <c r="N26" s="153">
        <f t="shared" si="7"/>
        <v>0</v>
      </c>
      <c r="O26" s="226">
        <f t="shared" si="8"/>
        <v>0</v>
      </c>
      <c r="P26" s="153">
        <f t="shared" si="9"/>
        <v>0</v>
      </c>
    </row>
    <row r="27" spans="1:16" s="120" customFormat="1">
      <c r="A27" s="151">
        <v>17</v>
      </c>
      <c r="B27" s="98"/>
      <c r="C27" s="276" t="s">
        <v>132</v>
      </c>
      <c r="D27" s="277" t="s">
        <v>419</v>
      </c>
      <c r="E27" s="98" t="s">
        <v>216</v>
      </c>
      <c r="F27" s="98" t="s">
        <v>420</v>
      </c>
      <c r="G27" s="98" t="s">
        <v>301</v>
      </c>
      <c r="H27" s="97" t="s">
        <v>45</v>
      </c>
      <c r="I27" s="278">
        <v>17.22</v>
      </c>
      <c r="J27" s="97">
        <v>5</v>
      </c>
      <c r="K27" s="225">
        <v>192.25</v>
      </c>
      <c r="L27" s="152"/>
      <c r="M27" s="153">
        <f t="shared" si="6"/>
        <v>3310.5449999999996</v>
      </c>
      <c r="N27" s="153">
        <f t="shared" si="7"/>
        <v>0</v>
      </c>
      <c r="O27" s="226">
        <f t="shared" si="8"/>
        <v>0</v>
      </c>
      <c r="P27" s="153">
        <f t="shared" si="9"/>
        <v>0</v>
      </c>
    </row>
    <row r="28" spans="1:16" s="120" customFormat="1">
      <c r="A28" s="151">
        <v>18</v>
      </c>
      <c r="B28" s="98"/>
      <c r="C28" s="276" t="s">
        <v>132</v>
      </c>
      <c r="D28" s="277" t="s">
        <v>419</v>
      </c>
      <c r="E28" s="98" t="s">
        <v>216</v>
      </c>
      <c r="F28" s="98" t="s">
        <v>130</v>
      </c>
      <c r="G28" s="98" t="s">
        <v>301</v>
      </c>
      <c r="H28" s="97" t="s">
        <v>45</v>
      </c>
      <c r="I28" s="278">
        <v>11.36</v>
      </c>
      <c r="J28" s="97">
        <v>5</v>
      </c>
      <c r="K28" s="225">
        <v>192.25</v>
      </c>
      <c r="L28" s="152"/>
      <c r="M28" s="153">
        <f t="shared" si="6"/>
        <v>2183.96</v>
      </c>
      <c r="N28" s="153">
        <f t="shared" si="7"/>
        <v>0</v>
      </c>
      <c r="O28" s="226">
        <f t="shared" si="8"/>
        <v>0</v>
      </c>
      <c r="P28" s="153">
        <f t="shared" si="9"/>
        <v>0</v>
      </c>
    </row>
    <row r="29" spans="1:16" s="120" customFormat="1">
      <c r="A29" s="151">
        <v>19</v>
      </c>
      <c r="B29" s="98"/>
      <c r="C29" s="276" t="s">
        <v>132</v>
      </c>
      <c r="D29" s="277" t="s">
        <v>419</v>
      </c>
      <c r="E29" s="98" t="s">
        <v>57</v>
      </c>
      <c r="F29" s="98" t="s">
        <v>421</v>
      </c>
      <c r="G29" s="98" t="s">
        <v>301</v>
      </c>
      <c r="H29" s="97" t="s">
        <v>76</v>
      </c>
      <c r="I29" s="278">
        <v>30</v>
      </c>
      <c r="J29" s="154"/>
      <c r="K29" s="154"/>
      <c r="L29" s="154"/>
      <c r="M29" s="154"/>
      <c r="N29" s="154"/>
      <c r="O29" s="154"/>
      <c r="P29" s="154"/>
    </row>
    <row r="30" spans="1:16" s="120" customFormat="1">
      <c r="A30" s="151">
        <v>20</v>
      </c>
      <c r="B30" s="98"/>
      <c r="C30" s="276" t="s">
        <v>142</v>
      </c>
      <c r="D30" s="277" t="s">
        <v>167</v>
      </c>
      <c r="E30" s="98" t="s">
        <v>279</v>
      </c>
      <c r="F30" s="98" t="s">
        <v>422</v>
      </c>
      <c r="G30" s="98" t="s">
        <v>301</v>
      </c>
      <c r="H30" s="97" t="s">
        <v>189</v>
      </c>
      <c r="I30" s="278">
        <v>61.78</v>
      </c>
      <c r="J30" s="97">
        <v>3</v>
      </c>
      <c r="K30" s="225">
        <v>115.35</v>
      </c>
      <c r="L30" s="152"/>
      <c r="M30" s="153">
        <f t="shared" si="6"/>
        <v>7126.3229999999994</v>
      </c>
      <c r="N30" s="153">
        <f t="shared" si="7"/>
        <v>0</v>
      </c>
      <c r="O30" s="226">
        <f t="shared" si="8"/>
        <v>0</v>
      </c>
      <c r="P30" s="153">
        <f t="shared" si="9"/>
        <v>0</v>
      </c>
    </row>
    <row r="31" spans="1:16" s="120" customFormat="1">
      <c r="A31" s="151">
        <v>21</v>
      </c>
      <c r="B31" s="98"/>
      <c r="C31" s="276" t="s">
        <v>142</v>
      </c>
      <c r="D31" s="277" t="s">
        <v>423</v>
      </c>
      <c r="E31" s="98" t="s">
        <v>114</v>
      </c>
      <c r="F31" s="98" t="s">
        <v>424</v>
      </c>
      <c r="G31" s="98" t="s">
        <v>301</v>
      </c>
      <c r="H31" s="97" t="s">
        <v>189</v>
      </c>
      <c r="I31" s="278">
        <v>61.78</v>
      </c>
      <c r="J31" s="97">
        <v>3</v>
      </c>
      <c r="K31" s="225">
        <v>115.35</v>
      </c>
      <c r="L31" s="152"/>
      <c r="M31" s="153">
        <f t="shared" si="6"/>
        <v>7126.3229999999994</v>
      </c>
      <c r="N31" s="153">
        <f t="shared" si="7"/>
        <v>0</v>
      </c>
      <c r="O31" s="226">
        <f t="shared" si="8"/>
        <v>0</v>
      </c>
      <c r="P31" s="153">
        <f t="shared" si="9"/>
        <v>0</v>
      </c>
    </row>
    <row r="32" spans="1:16" s="120" customFormat="1">
      <c r="A32" s="151">
        <v>22</v>
      </c>
      <c r="B32" s="98"/>
      <c r="C32" s="276" t="s">
        <v>142</v>
      </c>
      <c r="D32" s="277" t="s">
        <v>168</v>
      </c>
      <c r="E32" s="98" t="s">
        <v>279</v>
      </c>
      <c r="F32" s="98" t="s">
        <v>425</v>
      </c>
      <c r="G32" s="98" t="s">
        <v>301</v>
      </c>
      <c r="H32" s="97" t="s">
        <v>189</v>
      </c>
      <c r="I32" s="278">
        <v>61.78</v>
      </c>
      <c r="J32" s="97">
        <v>3</v>
      </c>
      <c r="K32" s="225">
        <v>115.35</v>
      </c>
      <c r="L32" s="152"/>
      <c r="M32" s="153">
        <f t="shared" si="6"/>
        <v>7126.3229999999994</v>
      </c>
      <c r="N32" s="153">
        <f t="shared" si="7"/>
        <v>0</v>
      </c>
      <c r="O32" s="226">
        <f t="shared" si="8"/>
        <v>0</v>
      </c>
      <c r="P32" s="153">
        <f t="shared" si="9"/>
        <v>0</v>
      </c>
    </row>
    <row r="33" spans="1:16" s="120" customFormat="1">
      <c r="A33" s="151">
        <v>23</v>
      </c>
      <c r="B33" s="98"/>
      <c r="C33" s="276" t="s">
        <v>142</v>
      </c>
      <c r="D33" s="277" t="s">
        <v>426</v>
      </c>
      <c r="E33" s="98" t="s">
        <v>279</v>
      </c>
      <c r="F33" s="98" t="s">
        <v>427</v>
      </c>
      <c r="G33" s="98" t="s">
        <v>301</v>
      </c>
      <c r="H33" s="97" t="s">
        <v>189</v>
      </c>
      <c r="I33" s="278">
        <v>70.86</v>
      </c>
      <c r="J33" s="97">
        <v>3</v>
      </c>
      <c r="K33" s="225">
        <v>115.35</v>
      </c>
      <c r="L33" s="152"/>
      <c r="M33" s="153">
        <f t="shared" si="6"/>
        <v>8173.7009999999991</v>
      </c>
      <c r="N33" s="153">
        <f t="shared" si="7"/>
        <v>0</v>
      </c>
      <c r="O33" s="226">
        <f t="shared" si="8"/>
        <v>0</v>
      </c>
      <c r="P33" s="153">
        <f t="shared" si="9"/>
        <v>0</v>
      </c>
    </row>
    <row r="34" spans="1:16" s="120" customFormat="1">
      <c r="A34" s="151">
        <v>24</v>
      </c>
      <c r="B34" s="98"/>
      <c r="C34" s="276" t="s">
        <v>142</v>
      </c>
      <c r="D34" s="277" t="s">
        <v>428</v>
      </c>
      <c r="E34" s="98" t="s">
        <v>114</v>
      </c>
      <c r="F34" s="98" t="s">
        <v>200</v>
      </c>
      <c r="G34" s="98" t="s">
        <v>301</v>
      </c>
      <c r="H34" s="97" t="s">
        <v>189</v>
      </c>
      <c r="I34" s="278">
        <v>61.78</v>
      </c>
      <c r="J34" s="97">
        <v>3</v>
      </c>
      <c r="K34" s="225">
        <v>115.35</v>
      </c>
      <c r="L34" s="152"/>
      <c r="M34" s="153">
        <f t="shared" si="6"/>
        <v>7126.3229999999994</v>
      </c>
      <c r="N34" s="153">
        <f t="shared" si="7"/>
        <v>0</v>
      </c>
      <c r="O34" s="226">
        <f t="shared" si="8"/>
        <v>0</v>
      </c>
      <c r="P34" s="153">
        <f t="shared" si="9"/>
        <v>0</v>
      </c>
    </row>
    <row r="35" spans="1:16" s="120" customFormat="1" ht="24">
      <c r="A35" s="151">
        <v>25</v>
      </c>
      <c r="B35" s="98"/>
      <c r="C35" s="276" t="s">
        <v>142</v>
      </c>
      <c r="D35" s="277" t="s">
        <v>429</v>
      </c>
      <c r="E35" s="98" t="s">
        <v>114</v>
      </c>
      <c r="F35" s="98" t="s">
        <v>430</v>
      </c>
      <c r="G35" s="98" t="s">
        <v>301</v>
      </c>
      <c r="H35" s="97" t="s">
        <v>189</v>
      </c>
      <c r="I35" s="278">
        <v>52.71</v>
      </c>
      <c r="J35" s="97">
        <v>3</v>
      </c>
      <c r="K35" s="225">
        <v>115.35</v>
      </c>
      <c r="L35" s="152"/>
      <c r="M35" s="153">
        <f t="shared" si="6"/>
        <v>6080.0985000000001</v>
      </c>
      <c r="N35" s="153">
        <f t="shared" si="7"/>
        <v>0</v>
      </c>
      <c r="O35" s="226">
        <f t="shared" si="8"/>
        <v>0</v>
      </c>
      <c r="P35" s="153">
        <f t="shared" si="9"/>
        <v>0</v>
      </c>
    </row>
    <row r="36" spans="1:16" s="120" customFormat="1">
      <c r="A36" s="151">
        <v>26</v>
      </c>
      <c r="B36" s="98"/>
      <c r="C36" s="276" t="s">
        <v>142</v>
      </c>
      <c r="D36" s="277" t="s">
        <v>431</v>
      </c>
      <c r="E36" s="98" t="s">
        <v>258</v>
      </c>
      <c r="F36" s="98" t="s">
        <v>126</v>
      </c>
      <c r="G36" s="98" t="s">
        <v>301</v>
      </c>
      <c r="H36" s="97" t="s">
        <v>44</v>
      </c>
      <c r="I36" s="278">
        <v>40.97</v>
      </c>
      <c r="J36" s="97">
        <v>5</v>
      </c>
      <c r="K36" s="225">
        <v>192.25</v>
      </c>
      <c r="L36" s="152"/>
      <c r="M36" s="153">
        <f t="shared" si="6"/>
        <v>7876.4825000000001</v>
      </c>
      <c r="N36" s="153">
        <f t="shared" si="7"/>
        <v>0</v>
      </c>
      <c r="O36" s="226">
        <f t="shared" si="8"/>
        <v>0</v>
      </c>
      <c r="P36" s="153">
        <f t="shared" si="9"/>
        <v>0</v>
      </c>
    </row>
    <row r="37" spans="1:16" s="120" customFormat="1">
      <c r="A37" s="151">
        <v>27</v>
      </c>
      <c r="B37" s="98"/>
      <c r="C37" s="276" t="s">
        <v>142</v>
      </c>
      <c r="D37" s="277" t="s">
        <v>432</v>
      </c>
      <c r="E37" s="98" t="s">
        <v>258</v>
      </c>
      <c r="F37" s="98" t="s">
        <v>433</v>
      </c>
      <c r="G37" s="98" t="s">
        <v>301</v>
      </c>
      <c r="H37" s="97" t="s">
        <v>43</v>
      </c>
      <c r="I37" s="278">
        <v>11.95</v>
      </c>
      <c r="J37" s="97">
        <v>3</v>
      </c>
      <c r="K37" s="225">
        <v>115.35</v>
      </c>
      <c r="L37" s="152"/>
      <c r="M37" s="153">
        <f t="shared" si="6"/>
        <v>1378.4324999999999</v>
      </c>
      <c r="N37" s="153">
        <f t="shared" si="7"/>
        <v>0</v>
      </c>
      <c r="O37" s="226">
        <f t="shared" si="8"/>
        <v>0</v>
      </c>
      <c r="P37" s="153">
        <f t="shared" si="9"/>
        <v>0</v>
      </c>
    </row>
    <row r="38" spans="1:16" s="120" customFormat="1">
      <c r="A38" s="151">
        <v>28</v>
      </c>
      <c r="B38" s="98"/>
      <c r="C38" s="276" t="s">
        <v>142</v>
      </c>
      <c r="D38" s="277" t="s">
        <v>434</v>
      </c>
      <c r="E38" s="98" t="s">
        <v>258</v>
      </c>
      <c r="F38" s="98" t="s">
        <v>435</v>
      </c>
      <c r="G38" s="98" t="s">
        <v>301</v>
      </c>
      <c r="H38" s="97" t="s">
        <v>43</v>
      </c>
      <c r="I38" s="278">
        <v>11.95</v>
      </c>
      <c r="J38" s="97">
        <v>3</v>
      </c>
      <c r="K38" s="225">
        <v>115.35</v>
      </c>
      <c r="L38" s="152"/>
      <c r="M38" s="153">
        <f t="shared" si="6"/>
        <v>1378.4324999999999</v>
      </c>
      <c r="N38" s="153">
        <f t="shared" si="7"/>
        <v>0</v>
      </c>
      <c r="O38" s="226">
        <f t="shared" si="8"/>
        <v>0</v>
      </c>
      <c r="P38" s="153">
        <f t="shared" si="9"/>
        <v>0</v>
      </c>
    </row>
    <row r="39" spans="1:16" s="120" customFormat="1">
      <c r="A39" s="151">
        <v>29</v>
      </c>
      <c r="B39" s="98"/>
      <c r="C39" s="276" t="s">
        <v>142</v>
      </c>
      <c r="D39" s="277" t="s">
        <v>436</v>
      </c>
      <c r="E39" s="98" t="s">
        <v>258</v>
      </c>
      <c r="F39" s="98" t="s">
        <v>264</v>
      </c>
      <c r="G39" s="98" t="s">
        <v>301</v>
      </c>
      <c r="H39" s="97" t="s">
        <v>43</v>
      </c>
      <c r="I39" s="278">
        <v>19.07</v>
      </c>
      <c r="J39" s="97">
        <v>3</v>
      </c>
      <c r="K39" s="225">
        <v>115.35</v>
      </c>
      <c r="L39" s="152"/>
      <c r="M39" s="153">
        <f t="shared" si="6"/>
        <v>2199.7244999999998</v>
      </c>
      <c r="N39" s="153">
        <f t="shared" si="7"/>
        <v>0</v>
      </c>
      <c r="O39" s="226">
        <f t="shared" si="8"/>
        <v>0</v>
      </c>
      <c r="P39" s="153">
        <f t="shared" si="9"/>
        <v>0</v>
      </c>
    </row>
    <row r="40" spans="1:16" s="120" customFormat="1">
      <c r="A40" s="151">
        <v>30</v>
      </c>
      <c r="B40" s="98"/>
      <c r="C40" s="276" t="s">
        <v>142</v>
      </c>
      <c r="D40" s="277" t="s">
        <v>437</v>
      </c>
      <c r="E40" s="98" t="s">
        <v>258</v>
      </c>
      <c r="F40" s="98" t="s">
        <v>438</v>
      </c>
      <c r="G40" s="98" t="s">
        <v>301</v>
      </c>
      <c r="H40" s="97" t="s">
        <v>43</v>
      </c>
      <c r="I40" s="278">
        <v>20.7</v>
      </c>
      <c r="J40" s="97">
        <v>3</v>
      </c>
      <c r="K40" s="225">
        <v>115.35</v>
      </c>
      <c r="L40" s="152"/>
      <c r="M40" s="153">
        <f t="shared" ref="M40:M70" si="10">I40*K40</f>
        <v>2387.7449999999999</v>
      </c>
      <c r="N40" s="153">
        <f t="shared" ref="N40:N70" si="11">IFERROR(M40/L40,0)</f>
        <v>0</v>
      </c>
      <c r="O40" s="226">
        <f t="shared" ref="O40:O70" si="12">IF(P40&gt;0,P40/K40,0)</f>
        <v>0</v>
      </c>
      <c r="P40" s="153">
        <f t="shared" ref="P40:P70" si="13">ROUND(N40*SVS_UR_3_1,2)</f>
        <v>0</v>
      </c>
    </row>
    <row r="41" spans="1:16" s="120" customFormat="1">
      <c r="A41" s="151">
        <v>31</v>
      </c>
      <c r="B41" s="98"/>
      <c r="C41" s="276" t="s">
        <v>142</v>
      </c>
      <c r="D41" s="277" t="s">
        <v>439</v>
      </c>
      <c r="E41" s="98" t="s">
        <v>213</v>
      </c>
      <c r="F41" s="98" t="s">
        <v>440</v>
      </c>
      <c r="G41" s="98" t="s">
        <v>214</v>
      </c>
      <c r="H41" s="97" t="s">
        <v>76</v>
      </c>
      <c r="I41" s="278">
        <v>3.79</v>
      </c>
      <c r="J41" s="154"/>
      <c r="K41" s="154"/>
      <c r="L41" s="154"/>
      <c r="M41" s="154"/>
      <c r="N41" s="154"/>
      <c r="O41" s="154"/>
      <c r="P41" s="154"/>
    </row>
    <row r="42" spans="1:16" s="120" customFormat="1">
      <c r="A42" s="151">
        <v>32</v>
      </c>
      <c r="B42" s="98"/>
      <c r="C42" s="276" t="s">
        <v>142</v>
      </c>
      <c r="D42" s="277" t="s">
        <v>288</v>
      </c>
      <c r="E42" s="98" t="s">
        <v>219</v>
      </c>
      <c r="F42" s="98" t="s">
        <v>222</v>
      </c>
      <c r="G42" s="98" t="s">
        <v>214</v>
      </c>
      <c r="H42" s="97" t="s">
        <v>50</v>
      </c>
      <c r="I42" s="278">
        <v>3.86</v>
      </c>
      <c r="J42" s="97">
        <v>5</v>
      </c>
      <c r="K42" s="225">
        <v>192.25</v>
      </c>
      <c r="L42" s="152"/>
      <c r="M42" s="153">
        <f t="shared" si="10"/>
        <v>742.08499999999992</v>
      </c>
      <c r="N42" s="153">
        <f t="shared" si="11"/>
        <v>0</v>
      </c>
      <c r="O42" s="226">
        <f t="shared" si="12"/>
        <v>0</v>
      </c>
      <c r="P42" s="153">
        <f t="shared" si="13"/>
        <v>0</v>
      </c>
    </row>
    <row r="43" spans="1:16" s="120" customFormat="1">
      <c r="A43" s="151">
        <v>33</v>
      </c>
      <c r="B43" s="98"/>
      <c r="C43" s="276" t="s">
        <v>142</v>
      </c>
      <c r="D43" s="277" t="s">
        <v>288</v>
      </c>
      <c r="E43" s="98" t="s">
        <v>219</v>
      </c>
      <c r="F43" s="98" t="s">
        <v>220</v>
      </c>
      <c r="G43" s="98" t="s">
        <v>214</v>
      </c>
      <c r="H43" s="97" t="s">
        <v>50</v>
      </c>
      <c r="I43" s="278">
        <v>6.31</v>
      </c>
      <c r="J43" s="97">
        <v>5</v>
      </c>
      <c r="K43" s="225">
        <v>192.25</v>
      </c>
      <c r="L43" s="152"/>
      <c r="M43" s="153">
        <f t="shared" si="10"/>
        <v>1213.0974999999999</v>
      </c>
      <c r="N43" s="153">
        <f t="shared" si="11"/>
        <v>0</v>
      </c>
      <c r="O43" s="226">
        <f t="shared" si="12"/>
        <v>0</v>
      </c>
      <c r="P43" s="153">
        <f t="shared" si="13"/>
        <v>0</v>
      </c>
    </row>
    <row r="44" spans="1:16" s="120" customFormat="1">
      <c r="A44" s="151">
        <v>34</v>
      </c>
      <c r="B44" s="98"/>
      <c r="C44" s="276" t="s">
        <v>142</v>
      </c>
      <c r="D44" s="277" t="s">
        <v>288</v>
      </c>
      <c r="E44" s="98" t="s">
        <v>216</v>
      </c>
      <c r="F44" s="98" t="s">
        <v>441</v>
      </c>
      <c r="G44" s="98" t="s">
        <v>214</v>
      </c>
      <c r="H44" s="97" t="s">
        <v>46</v>
      </c>
      <c r="I44" s="278">
        <v>17.420000000000002</v>
      </c>
      <c r="J44" s="97">
        <v>5</v>
      </c>
      <c r="K44" s="225">
        <v>192.25</v>
      </c>
      <c r="L44" s="152"/>
      <c r="M44" s="153">
        <f t="shared" si="10"/>
        <v>3348.9950000000003</v>
      </c>
      <c r="N44" s="153">
        <f t="shared" si="11"/>
        <v>0</v>
      </c>
      <c r="O44" s="226">
        <f t="shared" si="12"/>
        <v>0</v>
      </c>
      <c r="P44" s="153">
        <f t="shared" si="13"/>
        <v>0</v>
      </c>
    </row>
    <row r="45" spans="1:16" s="120" customFormat="1">
      <c r="A45" s="151">
        <v>35</v>
      </c>
      <c r="B45" s="98"/>
      <c r="C45" s="276" t="s">
        <v>142</v>
      </c>
      <c r="D45" s="277" t="s">
        <v>288</v>
      </c>
      <c r="E45" s="98" t="s">
        <v>216</v>
      </c>
      <c r="F45" s="98" t="s">
        <v>442</v>
      </c>
      <c r="G45" s="98" t="s">
        <v>214</v>
      </c>
      <c r="H45" s="97" t="s">
        <v>46</v>
      </c>
      <c r="I45" s="278">
        <v>32.299999999999997</v>
      </c>
      <c r="J45" s="97">
        <v>5</v>
      </c>
      <c r="K45" s="225">
        <v>192.25</v>
      </c>
      <c r="L45" s="152"/>
      <c r="M45" s="153">
        <f t="shared" si="10"/>
        <v>6209.6749999999993</v>
      </c>
      <c r="N45" s="153">
        <f t="shared" si="11"/>
        <v>0</v>
      </c>
      <c r="O45" s="226">
        <f t="shared" si="12"/>
        <v>0</v>
      </c>
      <c r="P45" s="153">
        <f t="shared" si="13"/>
        <v>0</v>
      </c>
    </row>
    <row r="46" spans="1:16" s="120" customFormat="1">
      <c r="A46" s="151">
        <v>36</v>
      </c>
      <c r="B46" s="98"/>
      <c r="C46" s="276" t="s">
        <v>142</v>
      </c>
      <c r="D46" s="277" t="s">
        <v>167</v>
      </c>
      <c r="E46" s="98" t="s">
        <v>279</v>
      </c>
      <c r="F46" s="98" t="s">
        <v>443</v>
      </c>
      <c r="G46" s="98" t="s">
        <v>301</v>
      </c>
      <c r="H46" s="97" t="s">
        <v>189</v>
      </c>
      <c r="I46" s="278">
        <v>61.78</v>
      </c>
      <c r="J46" s="97">
        <v>3</v>
      </c>
      <c r="K46" s="225">
        <v>115.35</v>
      </c>
      <c r="L46" s="152"/>
      <c r="M46" s="153">
        <f t="shared" si="10"/>
        <v>7126.3229999999994</v>
      </c>
      <c r="N46" s="153">
        <f t="shared" si="11"/>
        <v>0</v>
      </c>
      <c r="O46" s="226">
        <f t="shared" si="12"/>
        <v>0</v>
      </c>
      <c r="P46" s="153">
        <f t="shared" si="13"/>
        <v>0</v>
      </c>
    </row>
    <row r="47" spans="1:16" s="120" customFormat="1">
      <c r="A47" s="151">
        <v>37</v>
      </c>
      <c r="B47" s="98"/>
      <c r="C47" s="276" t="s">
        <v>142</v>
      </c>
      <c r="D47" s="277" t="s">
        <v>288</v>
      </c>
      <c r="E47" s="98" t="s">
        <v>216</v>
      </c>
      <c r="F47" s="98" t="s">
        <v>444</v>
      </c>
      <c r="G47" s="98" t="s">
        <v>301</v>
      </c>
      <c r="H47" s="97" t="s">
        <v>45</v>
      </c>
      <c r="I47" s="278">
        <v>35.83</v>
      </c>
      <c r="J47" s="97">
        <v>5</v>
      </c>
      <c r="K47" s="225">
        <v>192.25</v>
      </c>
      <c r="L47" s="152"/>
      <c r="M47" s="153">
        <f t="shared" si="10"/>
        <v>6888.3175000000001</v>
      </c>
      <c r="N47" s="153">
        <f t="shared" si="11"/>
        <v>0</v>
      </c>
      <c r="O47" s="226">
        <f t="shared" si="12"/>
        <v>0</v>
      </c>
      <c r="P47" s="153">
        <f t="shared" si="13"/>
        <v>0</v>
      </c>
    </row>
    <row r="48" spans="1:16" s="120" customFormat="1">
      <c r="A48" s="151">
        <v>38</v>
      </c>
      <c r="B48" s="98"/>
      <c r="C48" s="276" t="s">
        <v>142</v>
      </c>
      <c r="D48" s="277" t="s">
        <v>288</v>
      </c>
      <c r="E48" s="98" t="s">
        <v>216</v>
      </c>
      <c r="F48" s="98" t="s">
        <v>445</v>
      </c>
      <c r="G48" s="98" t="s">
        <v>301</v>
      </c>
      <c r="H48" s="97" t="s">
        <v>45</v>
      </c>
      <c r="I48" s="278">
        <v>54.07</v>
      </c>
      <c r="J48" s="97">
        <v>5</v>
      </c>
      <c r="K48" s="225">
        <v>192.25</v>
      </c>
      <c r="L48" s="152"/>
      <c r="M48" s="153">
        <f t="shared" si="10"/>
        <v>10394.9575</v>
      </c>
      <c r="N48" s="153">
        <f t="shared" si="11"/>
        <v>0</v>
      </c>
      <c r="O48" s="226">
        <f t="shared" si="12"/>
        <v>0</v>
      </c>
      <c r="P48" s="153">
        <f t="shared" si="13"/>
        <v>0</v>
      </c>
    </row>
    <row r="49" spans="1:16" s="120" customFormat="1">
      <c r="A49" s="151">
        <v>39</v>
      </c>
      <c r="B49" s="98"/>
      <c r="C49" s="276" t="s">
        <v>142</v>
      </c>
      <c r="D49" s="277" t="s">
        <v>288</v>
      </c>
      <c r="E49" s="98" t="s">
        <v>216</v>
      </c>
      <c r="F49" s="98" t="s">
        <v>170</v>
      </c>
      <c r="G49" s="98" t="s">
        <v>301</v>
      </c>
      <c r="H49" s="97" t="s">
        <v>45</v>
      </c>
      <c r="I49" s="278">
        <v>23.81</v>
      </c>
      <c r="J49" s="97">
        <v>5</v>
      </c>
      <c r="K49" s="225">
        <v>192.25</v>
      </c>
      <c r="L49" s="152"/>
      <c r="M49" s="153">
        <f t="shared" si="10"/>
        <v>4577.4724999999999</v>
      </c>
      <c r="N49" s="153">
        <f t="shared" si="11"/>
        <v>0</v>
      </c>
      <c r="O49" s="226">
        <f t="shared" si="12"/>
        <v>0</v>
      </c>
      <c r="P49" s="153">
        <f t="shared" si="13"/>
        <v>0</v>
      </c>
    </row>
    <row r="50" spans="1:16" s="120" customFormat="1">
      <c r="A50" s="151">
        <v>40</v>
      </c>
      <c r="B50" s="98"/>
      <c r="C50" s="276" t="s">
        <v>164</v>
      </c>
      <c r="D50" s="277" t="s">
        <v>288</v>
      </c>
      <c r="E50" s="98" t="s">
        <v>219</v>
      </c>
      <c r="F50" s="98" t="s">
        <v>446</v>
      </c>
      <c r="G50" s="98" t="s">
        <v>101</v>
      </c>
      <c r="H50" s="97" t="s">
        <v>50</v>
      </c>
      <c r="I50" s="278">
        <v>10.11</v>
      </c>
      <c r="J50" s="97">
        <v>5</v>
      </c>
      <c r="K50" s="225">
        <v>192.25</v>
      </c>
      <c r="L50" s="152"/>
      <c r="M50" s="153">
        <f t="shared" si="10"/>
        <v>1943.6474999999998</v>
      </c>
      <c r="N50" s="153">
        <f t="shared" si="11"/>
        <v>0</v>
      </c>
      <c r="O50" s="226">
        <f t="shared" si="12"/>
        <v>0</v>
      </c>
      <c r="P50" s="153">
        <f t="shared" si="13"/>
        <v>0</v>
      </c>
    </row>
    <row r="51" spans="1:16" s="120" customFormat="1" ht="24">
      <c r="A51" s="151">
        <v>41</v>
      </c>
      <c r="B51" s="98"/>
      <c r="C51" s="276" t="s">
        <v>142</v>
      </c>
      <c r="D51" s="277" t="s">
        <v>288</v>
      </c>
      <c r="E51" s="98" t="s">
        <v>213</v>
      </c>
      <c r="F51" s="98" t="s">
        <v>447</v>
      </c>
      <c r="G51" s="98" t="s">
        <v>101</v>
      </c>
      <c r="H51" s="97" t="s">
        <v>56</v>
      </c>
      <c r="I51" s="278">
        <v>6.1</v>
      </c>
      <c r="J51" s="97">
        <v>0.23</v>
      </c>
      <c r="K51" s="225">
        <v>12</v>
      </c>
      <c r="L51" s="152"/>
      <c r="M51" s="153">
        <f t="shared" si="10"/>
        <v>73.199999999999989</v>
      </c>
      <c r="N51" s="153">
        <f t="shared" si="11"/>
        <v>0</v>
      </c>
      <c r="O51" s="226">
        <f t="shared" si="12"/>
        <v>0</v>
      </c>
      <c r="P51" s="153">
        <f t="shared" si="13"/>
        <v>0</v>
      </c>
    </row>
    <row r="52" spans="1:16" s="120" customFormat="1">
      <c r="A52" s="151">
        <v>42</v>
      </c>
      <c r="B52" s="98"/>
      <c r="C52" s="276" t="s">
        <v>142</v>
      </c>
      <c r="D52" s="277" t="s">
        <v>288</v>
      </c>
      <c r="E52" s="98" t="s">
        <v>213</v>
      </c>
      <c r="F52" s="98" t="s">
        <v>448</v>
      </c>
      <c r="G52" s="98" t="s">
        <v>101</v>
      </c>
      <c r="H52" s="97" t="s">
        <v>76</v>
      </c>
      <c r="I52" s="278">
        <v>3.31</v>
      </c>
      <c r="J52" s="154"/>
      <c r="K52" s="154"/>
      <c r="L52" s="154"/>
      <c r="M52" s="154"/>
      <c r="N52" s="154"/>
      <c r="O52" s="154"/>
      <c r="P52" s="154"/>
    </row>
    <row r="53" spans="1:16" s="120" customFormat="1">
      <c r="A53" s="151">
        <v>43</v>
      </c>
      <c r="B53" s="98"/>
      <c r="C53" s="276" t="s">
        <v>142</v>
      </c>
      <c r="D53" s="277" t="s">
        <v>288</v>
      </c>
      <c r="E53" s="98" t="s">
        <v>219</v>
      </c>
      <c r="F53" s="98" t="s">
        <v>449</v>
      </c>
      <c r="G53" s="98" t="s">
        <v>101</v>
      </c>
      <c r="H53" s="97" t="s">
        <v>50</v>
      </c>
      <c r="I53" s="278">
        <v>2.92</v>
      </c>
      <c r="J53" s="97">
        <v>5</v>
      </c>
      <c r="K53" s="225">
        <v>192.25</v>
      </c>
      <c r="L53" s="152"/>
      <c r="M53" s="153">
        <f t="shared" si="10"/>
        <v>561.37</v>
      </c>
      <c r="N53" s="153">
        <f t="shared" si="11"/>
        <v>0</v>
      </c>
      <c r="O53" s="226">
        <f t="shared" si="12"/>
        <v>0</v>
      </c>
      <c r="P53" s="153">
        <f t="shared" si="13"/>
        <v>0</v>
      </c>
    </row>
    <row r="54" spans="1:16" s="120" customFormat="1">
      <c r="A54" s="151">
        <v>44</v>
      </c>
      <c r="B54" s="98"/>
      <c r="C54" s="276" t="s">
        <v>142</v>
      </c>
      <c r="D54" s="277" t="s">
        <v>288</v>
      </c>
      <c r="E54" s="98" t="s">
        <v>219</v>
      </c>
      <c r="F54" s="98" t="s">
        <v>450</v>
      </c>
      <c r="G54" s="98" t="s">
        <v>101</v>
      </c>
      <c r="H54" s="97" t="s">
        <v>50</v>
      </c>
      <c r="I54" s="278">
        <v>3</v>
      </c>
      <c r="J54" s="97">
        <v>5</v>
      </c>
      <c r="K54" s="225">
        <v>192.25</v>
      </c>
      <c r="L54" s="152"/>
      <c r="M54" s="153">
        <f t="shared" si="10"/>
        <v>576.75</v>
      </c>
      <c r="N54" s="153">
        <f t="shared" si="11"/>
        <v>0</v>
      </c>
      <c r="O54" s="226">
        <f t="shared" si="12"/>
        <v>0</v>
      </c>
      <c r="P54" s="153">
        <f t="shared" si="13"/>
        <v>0</v>
      </c>
    </row>
    <row r="55" spans="1:16" s="120" customFormat="1">
      <c r="A55" s="151">
        <v>45</v>
      </c>
      <c r="B55" s="98"/>
      <c r="C55" s="276" t="s">
        <v>142</v>
      </c>
      <c r="D55" s="277" t="s">
        <v>288</v>
      </c>
      <c r="E55" s="98" t="s">
        <v>219</v>
      </c>
      <c r="F55" s="98" t="s">
        <v>451</v>
      </c>
      <c r="G55" s="98" t="s">
        <v>101</v>
      </c>
      <c r="H55" s="97" t="s">
        <v>50</v>
      </c>
      <c r="I55" s="278">
        <v>6.68</v>
      </c>
      <c r="J55" s="97">
        <v>5</v>
      </c>
      <c r="K55" s="225">
        <v>192.25</v>
      </c>
      <c r="L55" s="152"/>
      <c r="M55" s="153">
        <f t="shared" si="10"/>
        <v>1284.23</v>
      </c>
      <c r="N55" s="153">
        <f t="shared" si="11"/>
        <v>0</v>
      </c>
      <c r="O55" s="226">
        <f t="shared" si="12"/>
        <v>0</v>
      </c>
      <c r="P55" s="153">
        <f t="shared" si="13"/>
        <v>0</v>
      </c>
    </row>
    <row r="56" spans="1:16" s="120" customFormat="1">
      <c r="A56" s="151">
        <v>46</v>
      </c>
      <c r="B56" s="98"/>
      <c r="C56" s="276" t="s">
        <v>142</v>
      </c>
      <c r="D56" s="277" t="s">
        <v>288</v>
      </c>
      <c r="E56" s="98" t="s">
        <v>216</v>
      </c>
      <c r="F56" s="98" t="s">
        <v>452</v>
      </c>
      <c r="G56" s="98" t="s">
        <v>101</v>
      </c>
      <c r="H56" s="97" t="s">
        <v>45</v>
      </c>
      <c r="I56" s="278">
        <v>42.24</v>
      </c>
      <c r="J56" s="97">
        <v>5</v>
      </c>
      <c r="K56" s="225">
        <v>192.25</v>
      </c>
      <c r="L56" s="152"/>
      <c r="M56" s="153">
        <f t="shared" si="10"/>
        <v>8120.64</v>
      </c>
      <c r="N56" s="153">
        <f t="shared" si="11"/>
        <v>0</v>
      </c>
      <c r="O56" s="226">
        <f t="shared" si="12"/>
        <v>0</v>
      </c>
      <c r="P56" s="153">
        <f t="shared" si="13"/>
        <v>0</v>
      </c>
    </row>
    <row r="57" spans="1:16" s="120" customFormat="1">
      <c r="A57" s="151">
        <v>47</v>
      </c>
      <c r="B57" s="98"/>
      <c r="C57" s="276" t="s">
        <v>142</v>
      </c>
      <c r="D57" s="277" t="s">
        <v>288</v>
      </c>
      <c r="E57" s="98" t="s">
        <v>279</v>
      </c>
      <c r="F57" s="98" t="s">
        <v>453</v>
      </c>
      <c r="G57" s="98" t="s">
        <v>301</v>
      </c>
      <c r="H57" s="97" t="s">
        <v>189</v>
      </c>
      <c r="I57" s="278">
        <v>33.31</v>
      </c>
      <c r="J57" s="97">
        <v>3</v>
      </c>
      <c r="K57" s="225">
        <v>115.35</v>
      </c>
      <c r="L57" s="152"/>
      <c r="M57" s="153">
        <f t="shared" si="10"/>
        <v>3842.3085000000001</v>
      </c>
      <c r="N57" s="153">
        <f t="shared" si="11"/>
        <v>0</v>
      </c>
      <c r="O57" s="226">
        <f t="shared" si="12"/>
        <v>0</v>
      </c>
      <c r="P57" s="153">
        <f t="shared" si="13"/>
        <v>0</v>
      </c>
    </row>
    <row r="58" spans="1:16" s="120" customFormat="1">
      <c r="A58" s="151">
        <v>48</v>
      </c>
      <c r="B58" s="98"/>
      <c r="C58" s="276" t="s">
        <v>142</v>
      </c>
      <c r="D58" s="277" t="s">
        <v>288</v>
      </c>
      <c r="E58" s="98" t="s">
        <v>279</v>
      </c>
      <c r="F58" s="98" t="s">
        <v>454</v>
      </c>
      <c r="G58" s="98" t="s">
        <v>301</v>
      </c>
      <c r="H58" s="97" t="s">
        <v>189</v>
      </c>
      <c r="I58" s="278">
        <v>60.12</v>
      </c>
      <c r="J58" s="97">
        <v>3</v>
      </c>
      <c r="K58" s="225">
        <v>115.35</v>
      </c>
      <c r="L58" s="152"/>
      <c r="M58" s="153">
        <f t="shared" si="10"/>
        <v>6934.8419999999996</v>
      </c>
      <c r="N58" s="153">
        <f t="shared" si="11"/>
        <v>0</v>
      </c>
      <c r="O58" s="226">
        <f t="shared" si="12"/>
        <v>0</v>
      </c>
      <c r="P58" s="153">
        <f t="shared" si="13"/>
        <v>0</v>
      </c>
    </row>
    <row r="59" spans="1:16" s="120" customFormat="1">
      <c r="A59" s="151">
        <v>49</v>
      </c>
      <c r="B59" s="98"/>
      <c r="C59" s="276" t="s">
        <v>142</v>
      </c>
      <c r="D59" s="277" t="s">
        <v>288</v>
      </c>
      <c r="E59" s="98" t="s">
        <v>279</v>
      </c>
      <c r="F59" s="98" t="s">
        <v>455</v>
      </c>
      <c r="G59" s="98" t="s">
        <v>301</v>
      </c>
      <c r="H59" s="97" t="s">
        <v>189</v>
      </c>
      <c r="I59" s="278">
        <v>60.06</v>
      </c>
      <c r="J59" s="97">
        <v>3</v>
      </c>
      <c r="K59" s="225">
        <v>115.35</v>
      </c>
      <c r="L59" s="152"/>
      <c r="M59" s="153">
        <f t="shared" si="10"/>
        <v>6927.9210000000003</v>
      </c>
      <c r="N59" s="153">
        <f t="shared" si="11"/>
        <v>0</v>
      </c>
      <c r="O59" s="226">
        <f t="shared" si="12"/>
        <v>0</v>
      </c>
      <c r="P59" s="153">
        <f t="shared" si="13"/>
        <v>0</v>
      </c>
    </row>
    <row r="60" spans="1:16" s="120" customFormat="1">
      <c r="A60" s="151">
        <v>50</v>
      </c>
      <c r="B60" s="98" t="s">
        <v>121</v>
      </c>
      <c r="C60" s="276" t="s">
        <v>132</v>
      </c>
      <c r="D60" s="277" t="s">
        <v>288</v>
      </c>
      <c r="E60" s="98" t="s">
        <v>121</v>
      </c>
      <c r="F60" s="98" t="s">
        <v>121</v>
      </c>
      <c r="G60" s="98" t="s">
        <v>101</v>
      </c>
      <c r="H60" s="97" t="s">
        <v>53</v>
      </c>
      <c r="I60" s="278">
        <v>87.77</v>
      </c>
      <c r="J60" s="97">
        <v>5</v>
      </c>
      <c r="K60" s="225">
        <v>192.25</v>
      </c>
      <c r="L60" s="152"/>
      <c r="M60" s="153">
        <f t="shared" si="10"/>
        <v>16873.782499999998</v>
      </c>
      <c r="N60" s="153">
        <f t="shared" si="11"/>
        <v>0</v>
      </c>
      <c r="O60" s="226">
        <f t="shared" si="12"/>
        <v>0</v>
      </c>
      <c r="P60" s="153">
        <f t="shared" si="13"/>
        <v>0</v>
      </c>
    </row>
    <row r="61" spans="1:16" s="120" customFormat="1">
      <c r="A61" s="151">
        <v>51</v>
      </c>
      <c r="B61" s="98" t="s">
        <v>121</v>
      </c>
      <c r="C61" s="276" t="s">
        <v>132</v>
      </c>
      <c r="D61" s="277" t="s">
        <v>288</v>
      </c>
      <c r="E61" s="98" t="s">
        <v>121</v>
      </c>
      <c r="F61" s="98" t="s">
        <v>4</v>
      </c>
      <c r="G61" s="98" t="s">
        <v>301</v>
      </c>
      <c r="H61" s="97" t="s">
        <v>45</v>
      </c>
      <c r="I61" s="278">
        <v>18.14</v>
      </c>
      <c r="J61" s="97">
        <v>5</v>
      </c>
      <c r="K61" s="225">
        <v>192.25</v>
      </c>
      <c r="L61" s="152"/>
      <c r="M61" s="153">
        <f t="shared" si="10"/>
        <v>3487.415</v>
      </c>
      <c r="N61" s="153">
        <f t="shared" si="11"/>
        <v>0</v>
      </c>
      <c r="O61" s="226">
        <f t="shared" si="12"/>
        <v>0</v>
      </c>
      <c r="P61" s="153">
        <f t="shared" si="13"/>
        <v>0</v>
      </c>
    </row>
    <row r="62" spans="1:16" s="120" customFormat="1">
      <c r="A62" s="151">
        <v>52</v>
      </c>
      <c r="B62" s="98" t="s">
        <v>121</v>
      </c>
      <c r="C62" s="276" t="s">
        <v>132</v>
      </c>
      <c r="D62" s="277" t="s">
        <v>288</v>
      </c>
      <c r="E62" s="98" t="s">
        <v>456</v>
      </c>
      <c r="F62" s="98" t="s">
        <v>457</v>
      </c>
      <c r="G62" s="98" t="s">
        <v>214</v>
      </c>
      <c r="H62" s="97" t="s">
        <v>76</v>
      </c>
      <c r="I62" s="278">
        <v>7.84</v>
      </c>
      <c r="J62" s="154"/>
      <c r="K62" s="154"/>
      <c r="L62" s="154"/>
      <c r="M62" s="154"/>
      <c r="N62" s="154"/>
      <c r="O62" s="154"/>
      <c r="P62" s="154"/>
    </row>
    <row r="63" spans="1:16" s="120" customFormat="1">
      <c r="A63" s="151">
        <v>53</v>
      </c>
      <c r="B63" s="98" t="s">
        <v>121</v>
      </c>
      <c r="C63" s="276" t="s">
        <v>132</v>
      </c>
      <c r="D63" s="277" t="s">
        <v>288</v>
      </c>
      <c r="E63" s="98" t="s">
        <v>219</v>
      </c>
      <c r="F63" s="98" t="s">
        <v>458</v>
      </c>
      <c r="G63" s="98" t="s">
        <v>214</v>
      </c>
      <c r="H63" s="97" t="s">
        <v>50</v>
      </c>
      <c r="I63" s="278">
        <v>10.24</v>
      </c>
      <c r="J63" s="97">
        <v>5</v>
      </c>
      <c r="K63" s="225">
        <v>192.25</v>
      </c>
      <c r="L63" s="152"/>
      <c r="M63" s="153">
        <f t="shared" si="10"/>
        <v>1968.64</v>
      </c>
      <c r="N63" s="153">
        <f t="shared" si="11"/>
        <v>0</v>
      </c>
      <c r="O63" s="226">
        <f t="shared" si="12"/>
        <v>0</v>
      </c>
      <c r="P63" s="153">
        <f t="shared" si="13"/>
        <v>0</v>
      </c>
    </row>
    <row r="64" spans="1:16" s="120" customFormat="1">
      <c r="A64" s="151">
        <v>54</v>
      </c>
      <c r="B64" s="98" t="s">
        <v>121</v>
      </c>
      <c r="C64" s="276" t="s">
        <v>132</v>
      </c>
      <c r="D64" s="277" t="s">
        <v>288</v>
      </c>
      <c r="E64" s="98" t="s">
        <v>219</v>
      </c>
      <c r="F64" s="98" t="s">
        <v>134</v>
      </c>
      <c r="G64" s="98" t="s">
        <v>214</v>
      </c>
      <c r="H64" s="97" t="s">
        <v>50</v>
      </c>
      <c r="I64" s="278">
        <v>5.68</v>
      </c>
      <c r="J64" s="97">
        <v>5</v>
      </c>
      <c r="K64" s="225">
        <v>192.25</v>
      </c>
      <c r="L64" s="152"/>
      <c r="M64" s="153">
        <f t="shared" si="10"/>
        <v>1091.98</v>
      </c>
      <c r="N64" s="153">
        <f t="shared" si="11"/>
        <v>0</v>
      </c>
      <c r="O64" s="226">
        <f t="shared" si="12"/>
        <v>0</v>
      </c>
      <c r="P64" s="153">
        <f t="shared" si="13"/>
        <v>0</v>
      </c>
    </row>
    <row r="65" spans="1:16" s="120" customFormat="1">
      <c r="A65" s="151">
        <v>55</v>
      </c>
      <c r="B65" s="98" t="s">
        <v>121</v>
      </c>
      <c r="C65" s="276" t="s">
        <v>132</v>
      </c>
      <c r="D65" s="277" t="s">
        <v>288</v>
      </c>
      <c r="E65" s="98" t="s">
        <v>219</v>
      </c>
      <c r="F65" s="98" t="s">
        <v>136</v>
      </c>
      <c r="G65" s="98" t="s">
        <v>214</v>
      </c>
      <c r="H65" s="97" t="s">
        <v>50</v>
      </c>
      <c r="I65" s="278">
        <v>5.1100000000000003</v>
      </c>
      <c r="J65" s="97">
        <v>5</v>
      </c>
      <c r="K65" s="225">
        <v>192.25</v>
      </c>
      <c r="L65" s="152"/>
      <c r="M65" s="153">
        <f t="shared" si="10"/>
        <v>982.39750000000004</v>
      </c>
      <c r="N65" s="153">
        <f t="shared" si="11"/>
        <v>0</v>
      </c>
      <c r="O65" s="226">
        <f t="shared" si="12"/>
        <v>0</v>
      </c>
      <c r="P65" s="153">
        <f t="shared" si="13"/>
        <v>0</v>
      </c>
    </row>
    <row r="66" spans="1:16" s="120" customFormat="1">
      <c r="A66" s="151">
        <v>56</v>
      </c>
      <c r="B66" s="98" t="s">
        <v>121</v>
      </c>
      <c r="C66" s="276" t="s">
        <v>132</v>
      </c>
      <c r="D66" s="277" t="s">
        <v>288</v>
      </c>
      <c r="E66" s="98" t="s">
        <v>219</v>
      </c>
      <c r="F66" s="98" t="s">
        <v>143</v>
      </c>
      <c r="G66" s="98" t="s">
        <v>214</v>
      </c>
      <c r="H66" s="97" t="s">
        <v>76</v>
      </c>
      <c r="I66" s="278">
        <v>3.13</v>
      </c>
      <c r="J66" s="154"/>
      <c r="K66" s="154"/>
      <c r="L66" s="154"/>
      <c r="M66" s="154"/>
      <c r="N66" s="154"/>
      <c r="O66" s="154"/>
      <c r="P66" s="154"/>
    </row>
    <row r="67" spans="1:16" s="120" customFormat="1">
      <c r="A67" s="151">
        <v>57</v>
      </c>
      <c r="B67" s="98" t="s">
        <v>121</v>
      </c>
      <c r="C67" s="276" t="s">
        <v>132</v>
      </c>
      <c r="D67" s="277" t="s">
        <v>288</v>
      </c>
      <c r="E67" s="98" t="s">
        <v>456</v>
      </c>
      <c r="F67" s="98" t="s">
        <v>52</v>
      </c>
      <c r="G67" s="98" t="s">
        <v>214</v>
      </c>
      <c r="H67" s="97" t="s">
        <v>76</v>
      </c>
      <c r="I67" s="278">
        <v>4.6399999999999997</v>
      </c>
      <c r="J67" s="154"/>
      <c r="K67" s="154"/>
      <c r="L67" s="154"/>
      <c r="M67" s="154"/>
      <c r="N67" s="154"/>
      <c r="O67" s="154"/>
      <c r="P67" s="154"/>
    </row>
    <row r="68" spans="1:16" s="120" customFormat="1">
      <c r="A68" s="151">
        <v>58</v>
      </c>
      <c r="B68" s="98" t="s">
        <v>121</v>
      </c>
      <c r="C68" s="276" t="s">
        <v>132</v>
      </c>
      <c r="D68" s="277" t="s">
        <v>288</v>
      </c>
      <c r="E68" s="98" t="s">
        <v>55</v>
      </c>
      <c r="F68" s="98" t="s">
        <v>459</v>
      </c>
      <c r="G68" s="98" t="s">
        <v>214</v>
      </c>
      <c r="H68" s="97" t="s">
        <v>76</v>
      </c>
      <c r="I68" s="278">
        <v>18.45</v>
      </c>
      <c r="J68" s="154"/>
      <c r="K68" s="154"/>
      <c r="L68" s="154"/>
      <c r="M68" s="154"/>
      <c r="N68" s="154"/>
      <c r="O68" s="154"/>
      <c r="P68" s="154"/>
    </row>
    <row r="69" spans="1:16" s="120" customFormat="1">
      <c r="A69" s="151">
        <v>59</v>
      </c>
      <c r="B69" s="98" t="s">
        <v>121</v>
      </c>
      <c r="C69" s="276" t="s">
        <v>132</v>
      </c>
      <c r="D69" s="277" t="s">
        <v>288</v>
      </c>
      <c r="E69" s="98" t="s">
        <v>55</v>
      </c>
      <c r="F69" s="98" t="s">
        <v>55</v>
      </c>
      <c r="G69" s="98" t="s">
        <v>214</v>
      </c>
      <c r="H69" s="97" t="s">
        <v>76</v>
      </c>
      <c r="I69" s="278">
        <v>19.399999999999999</v>
      </c>
      <c r="J69" s="154"/>
      <c r="K69" s="154"/>
      <c r="L69" s="154"/>
      <c r="M69" s="154"/>
      <c r="N69" s="154"/>
      <c r="O69" s="154"/>
      <c r="P69" s="154"/>
    </row>
    <row r="70" spans="1:16" s="120" customFormat="1">
      <c r="A70" s="151">
        <v>60</v>
      </c>
      <c r="B70" s="98" t="s">
        <v>121</v>
      </c>
      <c r="C70" s="276" t="s">
        <v>132</v>
      </c>
      <c r="D70" s="277" t="s">
        <v>288</v>
      </c>
      <c r="E70" s="98" t="s">
        <v>121</v>
      </c>
      <c r="F70" s="98" t="s">
        <v>399</v>
      </c>
      <c r="G70" s="98" t="s">
        <v>460</v>
      </c>
      <c r="H70" s="97" t="s">
        <v>53</v>
      </c>
      <c r="I70" s="278">
        <v>90</v>
      </c>
      <c r="J70" s="97">
        <v>5</v>
      </c>
      <c r="K70" s="225">
        <v>192.25</v>
      </c>
      <c r="L70" s="152"/>
      <c r="M70" s="153">
        <f t="shared" si="10"/>
        <v>17302.5</v>
      </c>
      <c r="N70" s="153">
        <f t="shared" si="11"/>
        <v>0</v>
      </c>
      <c r="O70" s="226">
        <f t="shared" si="12"/>
        <v>0</v>
      </c>
      <c r="P70" s="153">
        <f t="shared" si="13"/>
        <v>0</v>
      </c>
    </row>
    <row r="71" spans="1:16" s="120" customFormat="1">
      <c r="A71" s="155" t="s">
        <v>5</v>
      </c>
      <c r="B71" s="156" t="s">
        <v>83</v>
      </c>
      <c r="C71" s="157"/>
      <c r="D71" s="158"/>
      <c r="E71" s="159"/>
      <c r="F71" s="178"/>
      <c r="G71" s="160"/>
      <c r="H71" s="161"/>
      <c r="I71" s="162">
        <f>SUM(I11:I70)</f>
        <v>2043.3199999999997</v>
      </c>
      <c r="J71" s="163"/>
      <c r="K71" s="163"/>
      <c r="L71" s="227">
        <f>IFERROR(M71/N71,0)</f>
        <v>0</v>
      </c>
      <c r="M71" s="162">
        <f>SUM(M11:M70)</f>
        <v>281402.38800000009</v>
      </c>
      <c r="N71" s="162">
        <f>SUM(N11:N70)</f>
        <v>0</v>
      </c>
      <c r="O71" s="179"/>
      <c r="P71" s="162">
        <f>SUM(P11:P70)</f>
        <v>0</v>
      </c>
    </row>
    <row r="72" spans="1:16">
      <c r="M72" s="166"/>
    </row>
    <row r="73" spans="1:16">
      <c r="A73" s="168" t="s">
        <v>25</v>
      </c>
      <c r="B73" s="168"/>
      <c r="C73" s="169"/>
      <c r="D73" s="170"/>
      <c r="E73" s="170"/>
      <c r="F73" s="170"/>
      <c r="G73" s="171"/>
      <c r="H73" s="172"/>
      <c r="I73" s="173"/>
      <c r="J73" s="173"/>
      <c r="K73" s="173"/>
      <c r="L73" s="173"/>
      <c r="M73" s="173"/>
      <c r="N73" s="173"/>
      <c r="O73" s="173"/>
      <c r="P73" s="173"/>
    </row>
    <row r="74" spans="1:16" ht="6" customHeight="1">
      <c r="A74" s="168"/>
      <c r="B74" s="168"/>
      <c r="C74" s="169"/>
      <c r="D74" s="170"/>
      <c r="E74" s="170"/>
      <c r="F74" s="170"/>
      <c r="G74" s="171"/>
      <c r="H74" s="172"/>
      <c r="I74" s="173"/>
      <c r="J74" s="173"/>
      <c r="K74" s="173"/>
      <c r="L74" s="173"/>
      <c r="M74" s="173"/>
      <c r="N74" s="173"/>
      <c r="O74" s="173"/>
      <c r="P74" s="173"/>
    </row>
    <row r="75" spans="1:16">
      <c r="A75" s="164" t="s">
        <v>26</v>
      </c>
      <c r="B75" s="164" t="s">
        <v>27</v>
      </c>
      <c r="D75" s="134" t="s">
        <v>28</v>
      </c>
      <c r="E75" s="174" t="s">
        <v>29</v>
      </c>
      <c r="F75" s="174"/>
      <c r="K75" s="166"/>
      <c r="L75" s="166"/>
      <c r="M75" s="166"/>
      <c r="N75" s="166"/>
      <c r="O75" s="166"/>
      <c r="P75" s="166"/>
    </row>
    <row r="76" spans="1:16">
      <c r="A76" s="164" t="s">
        <v>12</v>
      </c>
      <c r="B76" s="164" t="s">
        <v>30</v>
      </c>
      <c r="D76" s="134" t="s">
        <v>31</v>
      </c>
      <c r="E76" s="174" t="s">
        <v>32</v>
      </c>
      <c r="F76" s="174"/>
      <c r="K76" s="166"/>
      <c r="L76" s="166"/>
      <c r="M76" s="166"/>
      <c r="N76" s="166"/>
      <c r="O76" s="166"/>
      <c r="P76" s="166"/>
    </row>
    <row r="77" spans="1:16">
      <c r="A77" s="164" t="s">
        <v>33</v>
      </c>
      <c r="B77" s="164" t="s">
        <v>34</v>
      </c>
      <c r="D77" s="170" t="s">
        <v>60</v>
      </c>
      <c r="E77" s="175" t="s">
        <v>61</v>
      </c>
      <c r="F77" s="175"/>
      <c r="K77" s="166"/>
      <c r="L77" s="166"/>
      <c r="M77" s="166"/>
      <c r="N77" s="166"/>
      <c r="O77" s="166"/>
      <c r="P77" s="166"/>
    </row>
    <row r="78" spans="1:16">
      <c r="A78" s="164" t="s">
        <v>35</v>
      </c>
      <c r="B78" s="164" t="s">
        <v>36</v>
      </c>
      <c r="D78" s="176" t="s">
        <v>37</v>
      </c>
      <c r="E78" s="165" t="s">
        <v>38</v>
      </c>
      <c r="K78" s="166"/>
      <c r="L78" s="166"/>
      <c r="M78" s="166"/>
      <c r="N78" s="166"/>
      <c r="O78" s="166"/>
      <c r="P78" s="166"/>
    </row>
    <row r="79" spans="1:16">
      <c r="K79" s="166"/>
      <c r="L79" s="166"/>
      <c r="M79" s="166"/>
      <c r="N79" s="166"/>
      <c r="O79" s="166"/>
      <c r="P79" s="166"/>
    </row>
    <row r="80" spans="1:16">
      <c r="K80" s="166"/>
      <c r="L80" s="166"/>
      <c r="M80" s="166"/>
      <c r="N80" s="166"/>
      <c r="O80" s="166"/>
      <c r="P80" s="166"/>
    </row>
  </sheetData>
  <sheetProtection algorithmName="SHA-512" hashValue="tFjc8sYYFfJgKRph22Jbq2RucUC214tNkvBTzWnKvRNlUQD5Oe0iMDNqPMnk6ebsCmrVmMzUAVE5ZSreNu/C9Q==" saltValue="9rf3Nywx3OOxqKNc8B3Nzg==" spinCount="100000" sheet="1" objects="1" scenarios="1" formatColumns="0" formatRows="0" autoFilter="0"/>
  <autoFilter ref="A9:P71" xr:uid="{26A9351A-F416-4230-A181-B3E009E6B854}"/>
  <mergeCells count="2">
    <mergeCell ref="E5:L6"/>
    <mergeCell ref="A7:D8"/>
  </mergeCells>
  <conditionalFormatting sqref="A7">
    <cfRule type="expression" dxfId="56" priority="2">
      <formula>A7&lt;&gt;""</formula>
    </cfRule>
  </conditionalFormatting>
  <conditionalFormatting sqref="E5:F5">
    <cfRule type="expression" dxfId="55" priority="3">
      <formula>$E$5&lt;&gt;""</formula>
    </cfRule>
  </conditionalFormatting>
  <conditionalFormatting sqref="M1:P1">
    <cfRule type="expression" dxfId="54" priority="1">
      <formula>$M$1&lt;&gt;""</formula>
    </cfRule>
  </conditionalFormatting>
  <pageMargins left="0.70866141732283472" right="0.70866141732283472" top="0.78740157480314965" bottom="0.78740157480314965" header="0" footer="0.31496062992125984"/>
  <pageSetup paperSize="9" scale="53" fitToHeight="0" orientation="portrait" r:id="rId1"/>
  <headerFooter>
    <oddFooter>&amp;LPreisblätter&amp;C&amp;A&amp;R&amp;P -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3DC1D-4A02-4DFF-98C4-E34DD93A5F06}">
  <sheetPr>
    <tabColor theme="6" tint="0.79998168889431442"/>
    <pageSetUpPr fitToPage="1"/>
  </sheetPr>
  <dimension ref="A1:P156"/>
  <sheetViews>
    <sheetView zoomScale="70" zoomScaleNormal="70" workbookViewId="0">
      <pane ySplit="9" topLeftCell="A10" activePane="bottomLeft" state="frozen"/>
      <selection activeCell="L8" sqref="L8"/>
      <selection pane="bottomLeft" activeCell="A50" sqref="A50"/>
    </sheetView>
  </sheetViews>
  <sheetFormatPr baseColWidth="10" defaultColWidth="11.42578125" defaultRowHeight="13.5"/>
  <cols>
    <col min="1" max="1" width="6.140625" style="164" customWidth="1"/>
    <col min="2" max="2" width="11.5703125" style="164" customWidth="1"/>
    <col min="3" max="3" width="8.140625" style="133" bestFit="1" customWidth="1"/>
    <col min="4" max="4" width="7.85546875" style="134" bestFit="1" customWidth="1"/>
    <col min="5" max="6" width="21.140625" style="165" customWidth="1"/>
    <col min="7" max="7" width="15.5703125" style="165" customWidth="1"/>
    <col min="8" max="8" width="5.140625" style="134" bestFit="1" customWidth="1"/>
    <col min="9" max="9" width="10.42578125" style="166" bestFit="1" customWidth="1"/>
    <col min="10" max="10" width="10" style="166" customWidth="1"/>
    <col min="11" max="11" width="10" style="167" bestFit="1" customWidth="1"/>
    <col min="12" max="12" width="11.5703125" style="167" bestFit="1" customWidth="1"/>
    <col min="13" max="13" width="12.5703125" style="165" customWidth="1"/>
    <col min="14" max="14" width="10.42578125" style="165" customWidth="1"/>
    <col min="15" max="15" width="8.42578125" style="165" customWidth="1"/>
    <col min="16" max="16" width="15.5703125" style="228" customWidth="1"/>
    <col min="17" max="16384" width="11.42578125" style="1"/>
  </cols>
  <sheetData>
    <row r="1" spans="1:16">
      <c r="A1" s="121" t="s">
        <v>16</v>
      </c>
      <c r="B1" s="180" t="s">
        <v>0</v>
      </c>
      <c r="C1" s="122"/>
      <c r="D1" s="123"/>
      <c r="E1" s="124"/>
      <c r="F1" s="279"/>
      <c r="G1" s="125"/>
      <c r="H1" s="126"/>
      <c r="I1" s="127"/>
      <c r="J1" s="128"/>
      <c r="K1" s="128"/>
      <c r="L1" s="181"/>
      <c r="M1" s="129" t="str">
        <f>IF(OR(COUNTA(K11:K146)&lt;&gt;COUNTIF(O11:O146,"&gt;0"),$L$7=""),"Das Preisblatt ist nicht vollständig ausgefüllt!","")</f>
        <v>Das Preisblatt ist nicht vollständig ausgefüllt!</v>
      </c>
      <c r="N1" s="130"/>
      <c r="O1" s="130"/>
      <c r="P1" s="131"/>
    </row>
    <row r="2" spans="1:16">
      <c r="A2" s="132" t="s">
        <v>18</v>
      </c>
      <c r="B2" s="16" t="str">
        <f>KUNDE</f>
        <v>Verbandsgemeinde Montabaur</v>
      </c>
      <c r="E2" s="124" t="s">
        <v>17</v>
      </c>
      <c r="F2" s="279"/>
      <c r="G2" s="135" t="s">
        <v>6</v>
      </c>
      <c r="H2" s="136"/>
      <c r="I2" s="182"/>
      <c r="J2" s="137" t="s">
        <v>13</v>
      </c>
      <c r="K2" s="177" t="s">
        <v>406</v>
      </c>
      <c r="L2" s="183"/>
      <c r="M2" s="138" t="s">
        <v>11</v>
      </c>
      <c r="N2" s="139"/>
      <c r="O2" s="184"/>
      <c r="P2" s="140">
        <f>P147</f>
        <v>0</v>
      </c>
    </row>
    <row r="3" spans="1:16">
      <c r="A3" s="132"/>
      <c r="B3" s="26" t="s">
        <v>462</v>
      </c>
      <c r="E3" s="141" t="s">
        <v>19</v>
      </c>
      <c r="G3" s="142">
        <f>DATE</f>
        <v>46190</v>
      </c>
      <c r="H3" s="143"/>
      <c r="I3" s="185"/>
      <c r="J3" s="144" t="s">
        <v>59</v>
      </c>
      <c r="K3" s="186" t="s">
        <v>1636</v>
      </c>
      <c r="L3" s="187"/>
      <c r="M3" s="138" t="s">
        <v>9</v>
      </c>
      <c r="N3" s="139"/>
      <c r="O3" s="184"/>
      <c r="P3" s="145">
        <f>N147</f>
        <v>0</v>
      </c>
    </row>
    <row r="4" spans="1:16">
      <c r="A4" s="132"/>
      <c r="B4" s="31" t="s">
        <v>1637</v>
      </c>
      <c r="D4" s="146"/>
      <c r="E4" s="274" t="s">
        <v>208</v>
      </c>
      <c r="F4" s="279"/>
      <c r="G4" s="275">
        <f>P3/MAX(K:K)</f>
        <v>0</v>
      </c>
      <c r="I4" s="188"/>
      <c r="J4" s="189" t="s">
        <v>85</v>
      </c>
      <c r="K4" s="190" t="s">
        <v>633</v>
      </c>
      <c r="L4" s="191"/>
      <c r="M4" s="138" t="s">
        <v>10</v>
      </c>
      <c r="N4" s="139"/>
      <c r="O4" s="192"/>
      <c r="P4" s="193">
        <f>L147</f>
        <v>0</v>
      </c>
    </row>
    <row r="5" spans="1:16">
      <c r="A5" s="147"/>
      <c r="B5" s="148" t="s">
        <v>1544</v>
      </c>
      <c r="C5" s="149"/>
      <c r="D5" s="150"/>
      <c r="E5" s="283" t="str">
        <f>IF(M1="",IF(P4&gt;L8,"Die angebotene Durchschnittsleistung überschreitet die zulässige Obergrenze der Reinigungsleistung",""),"")</f>
        <v/>
      </c>
      <c r="F5" s="283"/>
      <c r="G5" s="283"/>
      <c r="H5" s="283"/>
      <c r="I5" s="283"/>
      <c r="J5" s="283"/>
      <c r="K5" s="283"/>
      <c r="L5" s="284"/>
      <c r="M5" s="194" t="s">
        <v>7</v>
      </c>
      <c r="N5" s="194"/>
      <c r="O5" s="194"/>
      <c r="P5" s="195">
        <f>I147</f>
        <v>5088.2599999999993</v>
      </c>
    </row>
    <row r="6" spans="1:16">
      <c r="A6" s="196"/>
      <c r="B6" s="197"/>
      <c r="E6" s="285"/>
      <c r="F6" s="285"/>
      <c r="G6" s="285"/>
      <c r="H6" s="285"/>
      <c r="I6" s="285"/>
      <c r="J6" s="285"/>
      <c r="K6" s="285"/>
      <c r="L6" s="286"/>
      <c r="M6" s="194" t="s">
        <v>8</v>
      </c>
      <c r="N6" s="194"/>
      <c r="O6" s="198"/>
      <c r="P6" s="195">
        <f>M147</f>
        <v>675432.31350000005</v>
      </c>
    </row>
    <row r="7" spans="1:16" ht="15.75">
      <c r="A7" s="287" t="str">
        <f>IF(AND(ROUND(SUM(I11:I147)/2,2)=ROUND(I147,2),ROUND(SUM(M11:M147)/2,2)=ROUND(M147,2),ROUND(SUM(N11:N147)/2,2)=ROUND(N147,2),ROUND(SUM(P11:P147)/2,2)=ROUND(P147,2)),"","SUMMENFEHLER")</f>
        <v/>
      </c>
      <c r="B7" s="288"/>
      <c r="C7" s="288"/>
      <c r="D7" s="289"/>
      <c r="E7" s="124"/>
      <c r="F7" s="279"/>
      <c r="G7" s="125"/>
      <c r="H7" s="123"/>
      <c r="I7" s="199"/>
      <c r="J7" s="200"/>
      <c r="K7" s="201" t="s">
        <v>40</v>
      </c>
      <c r="L7" s="202"/>
      <c r="M7" s="194" t="s">
        <v>207</v>
      </c>
      <c r="N7" s="194"/>
      <c r="O7" s="194"/>
      <c r="P7" s="203">
        <f>P2/12</f>
        <v>0</v>
      </c>
    </row>
    <row r="8" spans="1:16" ht="15.75">
      <c r="A8" s="290"/>
      <c r="B8" s="291"/>
      <c r="C8" s="291"/>
      <c r="D8" s="292"/>
      <c r="E8" s="124"/>
      <c r="F8" s="279"/>
      <c r="G8" s="125"/>
      <c r="H8" s="123"/>
      <c r="I8" s="200"/>
      <c r="J8" s="200"/>
      <c r="K8" s="201" t="s">
        <v>79</v>
      </c>
      <c r="L8" s="204">
        <v>195</v>
      </c>
      <c r="M8" s="194" t="s">
        <v>39</v>
      </c>
      <c r="N8" s="194"/>
      <c r="O8" s="194"/>
      <c r="P8" s="205">
        <f>COUNTA(J11:J146)</f>
        <v>117</v>
      </c>
    </row>
    <row r="9" spans="1:16" ht="25.5">
      <c r="A9" s="206" t="s">
        <v>1</v>
      </c>
      <c r="B9" s="207" t="s">
        <v>84</v>
      </c>
      <c r="C9" s="208" t="s">
        <v>103</v>
      </c>
      <c r="D9" s="209" t="s">
        <v>12</v>
      </c>
      <c r="E9" s="210" t="s">
        <v>2</v>
      </c>
      <c r="F9" s="210" t="s">
        <v>400</v>
      </c>
      <c r="G9" s="210" t="s">
        <v>20</v>
      </c>
      <c r="H9" s="211" t="s">
        <v>3</v>
      </c>
      <c r="I9" s="207" t="s">
        <v>21</v>
      </c>
      <c r="J9" s="207" t="s">
        <v>1525</v>
      </c>
      <c r="K9" s="212" t="s">
        <v>22</v>
      </c>
      <c r="L9" s="212" t="s">
        <v>194</v>
      </c>
      <c r="M9" s="213" t="s">
        <v>195</v>
      </c>
      <c r="N9" s="214" t="s">
        <v>15</v>
      </c>
      <c r="O9" s="213" t="s">
        <v>23</v>
      </c>
      <c r="P9" s="215" t="s">
        <v>24</v>
      </c>
    </row>
    <row r="10" spans="1:16">
      <c r="A10" s="216"/>
      <c r="B10" s="216"/>
      <c r="C10" s="217"/>
      <c r="D10" s="218"/>
      <c r="E10" s="219"/>
      <c r="F10" s="89"/>
      <c r="G10" s="219"/>
      <c r="H10" s="220"/>
      <c r="I10" s="221"/>
      <c r="J10" s="221"/>
      <c r="K10" s="222"/>
      <c r="L10" s="222"/>
      <c r="M10" s="223"/>
      <c r="N10" s="219"/>
      <c r="O10" s="223"/>
      <c r="P10" s="224"/>
    </row>
    <row r="11" spans="1:16" s="120" customFormat="1">
      <c r="A11" s="151">
        <v>1</v>
      </c>
      <c r="B11" s="98"/>
      <c r="C11" s="276" t="s">
        <v>132</v>
      </c>
      <c r="D11" s="277" t="s">
        <v>463</v>
      </c>
      <c r="E11" s="98" t="s">
        <v>114</v>
      </c>
      <c r="F11" s="98" t="s">
        <v>464</v>
      </c>
      <c r="G11" s="98" t="s">
        <v>301</v>
      </c>
      <c r="H11" s="97" t="s">
        <v>189</v>
      </c>
      <c r="I11" s="278">
        <v>45.42</v>
      </c>
      <c r="J11" s="97">
        <v>3</v>
      </c>
      <c r="K11" s="225">
        <v>115.35</v>
      </c>
      <c r="L11" s="152"/>
      <c r="M11" s="153">
        <f t="shared" ref="M11:M74" si="0">I11*K11</f>
        <v>5239.1970000000001</v>
      </c>
      <c r="N11" s="153">
        <f t="shared" ref="N11:N74" si="1">IFERROR(M11/L11,0)</f>
        <v>0</v>
      </c>
      <c r="O11" s="226">
        <f t="shared" ref="O11:O74" si="2">IF(P11&gt;0,P11/K11,0)</f>
        <v>0</v>
      </c>
      <c r="P11" s="153">
        <f t="shared" ref="P11" si="3">ROUND(N11*SVS_UR_3_1,2)</f>
        <v>0</v>
      </c>
    </row>
    <row r="12" spans="1:16" s="120" customFormat="1">
      <c r="A12" s="151">
        <v>2</v>
      </c>
      <c r="B12" s="98"/>
      <c r="C12" s="276" t="s">
        <v>132</v>
      </c>
      <c r="D12" s="277" t="s">
        <v>465</v>
      </c>
      <c r="E12" s="98" t="s">
        <v>279</v>
      </c>
      <c r="F12" s="98" t="s">
        <v>256</v>
      </c>
      <c r="G12" s="98" t="s">
        <v>301</v>
      </c>
      <c r="H12" s="97" t="s">
        <v>189</v>
      </c>
      <c r="I12" s="278">
        <v>100.99</v>
      </c>
      <c r="J12" s="97">
        <v>3</v>
      </c>
      <c r="K12" s="225">
        <v>115.35</v>
      </c>
      <c r="L12" s="152"/>
      <c r="M12" s="153">
        <f t="shared" si="0"/>
        <v>11649.196499999998</v>
      </c>
      <c r="N12" s="153">
        <f t="shared" si="1"/>
        <v>0</v>
      </c>
      <c r="O12" s="226">
        <f t="shared" si="2"/>
        <v>0</v>
      </c>
      <c r="P12" s="153">
        <f t="shared" ref="P12" si="4">ROUND(N12*SVS_UR_3_1,2)</f>
        <v>0</v>
      </c>
    </row>
    <row r="13" spans="1:16" s="120" customFormat="1">
      <c r="A13" s="151">
        <v>3</v>
      </c>
      <c r="B13" s="98"/>
      <c r="C13" s="276" t="s">
        <v>132</v>
      </c>
      <c r="D13" s="277" t="s">
        <v>466</v>
      </c>
      <c r="E13" s="98" t="s">
        <v>219</v>
      </c>
      <c r="F13" s="98" t="s">
        <v>415</v>
      </c>
      <c r="G13" s="98" t="s">
        <v>214</v>
      </c>
      <c r="H13" s="97" t="s">
        <v>50</v>
      </c>
      <c r="I13" s="278">
        <v>26.5</v>
      </c>
      <c r="J13" s="97">
        <v>5</v>
      </c>
      <c r="K13" s="225">
        <v>192.25</v>
      </c>
      <c r="L13" s="152"/>
      <c r="M13" s="153">
        <f t="shared" si="0"/>
        <v>5094.625</v>
      </c>
      <c r="N13" s="153">
        <f t="shared" si="1"/>
        <v>0</v>
      </c>
      <c r="O13" s="226">
        <f t="shared" si="2"/>
        <v>0</v>
      </c>
      <c r="P13" s="153">
        <f t="shared" ref="P13:P14" si="5">ROUND(N13*SVS_UR_3_1,2)</f>
        <v>0</v>
      </c>
    </row>
    <row r="14" spans="1:16" s="120" customFormat="1">
      <c r="A14" s="151">
        <v>4</v>
      </c>
      <c r="B14" s="98"/>
      <c r="C14" s="276" t="s">
        <v>132</v>
      </c>
      <c r="D14" s="277" t="s">
        <v>467</v>
      </c>
      <c r="E14" s="98" t="s">
        <v>219</v>
      </c>
      <c r="F14" s="98" t="s">
        <v>468</v>
      </c>
      <c r="G14" s="98" t="s">
        <v>214</v>
      </c>
      <c r="H14" s="97" t="s">
        <v>50</v>
      </c>
      <c r="I14" s="278">
        <v>7.47</v>
      </c>
      <c r="J14" s="97">
        <v>5</v>
      </c>
      <c r="K14" s="225">
        <v>192.25</v>
      </c>
      <c r="L14" s="152"/>
      <c r="M14" s="153">
        <f t="shared" si="0"/>
        <v>1436.1074999999998</v>
      </c>
      <c r="N14" s="153">
        <f t="shared" si="1"/>
        <v>0</v>
      </c>
      <c r="O14" s="226">
        <f t="shared" si="2"/>
        <v>0</v>
      </c>
      <c r="P14" s="153">
        <f t="shared" si="5"/>
        <v>0</v>
      </c>
    </row>
    <row r="15" spans="1:16" s="120" customFormat="1">
      <c r="A15" s="151">
        <v>5</v>
      </c>
      <c r="B15" s="98"/>
      <c r="C15" s="276" t="s">
        <v>132</v>
      </c>
      <c r="D15" s="277" t="s">
        <v>469</v>
      </c>
      <c r="E15" s="98" t="s">
        <v>219</v>
      </c>
      <c r="F15" s="98" t="s">
        <v>414</v>
      </c>
      <c r="G15" s="98" t="s">
        <v>214</v>
      </c>
      <c r="H15" s="97" t="s">
        <v>50</v>
      </c>
      <c r="I15" s="278">
        <v>26.46</v>
      </c>
      <c r="J15" s="97">
        <v>5</v>
      </c>
      <c r="K15" s="225">
        <v>192.25</v>
      </c>
      <c r="L15" s="152"/>
      <c r="M15" s="153">
        <f t="shared" si="0"/>
        <v>5086.9350000000004</v>
      </c>
      <c r="N15" s="153">
        <f t="shared" si="1"/>
        <v>0</v>
      </c>
      <c r="O15" s="226">
        <f t="shared" si="2"/>
        <v>0</v>
      </c>
      <c r="P15" s="153">
        <f t="shared" ref="P15:P39" si="6">ROUND(N15*SVS_UR_3_1,2)</f>
        <v>0</v>
      </c>
    </row>
    <row r="16" spans="1:16" s="120" customFormat="1">
      <c r="A16" s="151">
        <v>6</v>
      </c>
      <c r="B16" s="98"/>
      <c r="C16" s="276" t="s">
        <v>132</v>
      </c>
      <c r="D16" s="277" t="s">
        <v>470</v>
      </c>
      <c r="E16" s="98" t="s">
        <v>250</v>
      </c>
      <c r="F16" s="98" t="s">
        <v>251</v>
      </c>
      <c r="G16" s="98" t="s">
        <v>301</v>
      </c>
      <c r="H16" s="97" t="s">
        <v>252</v>
      </c>
      <c r="I16" s="278">
        <v>27.75</v>
      </c>
      <c r="J16" s="97">
        <v>5</v>
      </c>
      <c r="K16" s="225">
        <v>192.25</v>
      </c>
      <c r="L16" s="152"/>
      <c r="M16" s="153">
        <f t="shared" si="0"/>
        <v>5334.9375</v>
      </c>
      <c r="N16" s="153">
        <f t="shared" si="1"/>
        <v>0</v>
      </c>
      <c r="O16" s="226">
        <f t="shared" si="2"/>
        <v>0</v>
      </c>
      <c r="P16" s="153">
        <f t="shared" si="6"/>
        <v>0</v>
      </c>
    </row>
    <row r="17" spans="1:16" s="120" customFormat="1">
      <c r="A17" s="151">
        <v>7</v>
      </c>
      <c r="B17" s="98"/>
      <c r="C17" s="276" t="s">
        <v>132</v>
      </c>
      <c r="D17" s="277" t="s">
        <v>471</v>
      </c>
      <c r="E17" s="98" t="s">
        <v>213</v>
      </c>
      <c r="F17" s="98" t="s">
        <v>115</v>
      </c>
      <c r="G17" s="98" t="s">
        <v>301</v>
      </c>
      <c r="H17" s="97" t="s">
        <v>76</v>
      </c>
      <c r="I17" s="278">
        <v>5.17</v>
      </c>
      <c r="J17" s="154"/>
      <c r="K17" s="154"/>
      <c r="L17" s="154"/>
      <c r="M17" s="154"/>
      <c r="N17" s="154"/>
      <c r="O17" s="154"/>
      <c r="P17" s="154"/>
    </row>
    <row r="18" spans="1:16" s="120" customFormat="1">
      <c r="A18" s="151">
        <v>8</v>
      </c>
      <c r="B18" s="98"/>
      <c r="C18" s="276" t="s">
        <v>132</v>
      </c>
      <c r="D18" s="277" t="s">
        <v>472</v>
      </c>
      <c r="E18" s="98" t="s">
        <v>213</v>
      </c>
      <c r="F18" s="98" t="s">
        <v>120</v>
      </c>
      <c r="G18" s="98" t="s">
        <v>301</v>
      </c>
      <c r="H18" s="97" t="s">
        <v>76</v>
      </c>
      <c r="I18" s="278">
        <v>17.739999999999998</v>
      </c>
      <c r="J18" s="154"/>
      <c r="K18" s="154"/>
      <c r="L18" s="154"/>
      <c r="M18" s="154"/>
      <c r="N18" s="154"/>
      <c r="O18" s="154"/>
      <c r="P18" s="154"/>
    </row>
    <row r="19" spans="1:16" s="120" customFormat="1">
      <c r="A19" s="151">
        <v>9</v>
      </c>
      <c r="B19" s="98"/>
      <c r="C19" s="276" t="s">
        <v>132</v>
      </c>
      <c r="D19" s="277" t="s">
        <v>473</v>
      </c>
      <c r="E19" s="98" t="s">
        <v>216</v>
      </c>
      <c r="F19" s="98" t="s">
        <v>4</v>
      </c>
      <c r="G19" s="98" t="s">
        <v>301</v>
      </c>
      <c r="H19" s="97" t="s">
        <v>45</v>
      </c>
      <c r="I19" s="278">
        <v>48.36</v>
      </c>
      <c r="J19" s="97">
        <v>5</v>
      </c>
      <c r="K19" s="225">
        <v>192.25</v>
      </c>
      <c r="L19" s="152"/>
      <c r="M19" s="153">
        <f t="shared" si="0"/>
        <v>9297.2099999999991</v>
      </c>
      <c r="N19" s="153">
        <f t="shared" si="1"/>
        <v>0</v>
      </c>
      <c r="O19" s="226">
        <f t="shared" si="2"/>
        <v>0</v>
      </c>
      <c r="P19" s="153">
        <f t="shared" si="6"/>
        <v>0</v>
      </c>
    </row>
    <row r="20" spans="1:16" s="120" customFormat="1">
      <c r="A20" s="151">
        <v>10</v>
      </c>
      <c r="B20" s="98"/>
      <c r="C20" s="276" t="s">
        <v>132</v>
      </c>
      <c r="D20" s="277" t="s">
        <v>474</v>
      </c>
      <c r="E20" s="98" t="s">
        <v>250</v>
      </c>
      <c r="F20" s="98" t="s">
        <v>475</v>
      </c>
      <c r="G20" s="98" t="s">
        <v>214</v>
      </c>
      <c r="H20" s="97" t="s">
        <v>252</v>
      </c>
      <c r="I20" s="278">
        <v>8.31</v>
      </c>
      <c r="J20" s="97">
        <v>5</v>
      </c>
      <c r="K20" s="225">
        <v>192.25</v>
      </c>
      <c r="L20" s="152"/>
      <c r="M20" s="153">
        <f t="shared" si="0"/>
        <v>1597.5975000000001</v>
      </c>
      <c r="N20" s="153">
        <f t="shared" si="1"/>
        <v>0</v>
      </c>
      <c r="O20" s="226">
        <f t="shared" si="2"/>
        <v>0</v>
      </c>
      <c r="P20" s="153">
        <f t="shared" si="6"/>
        <v>0</v>
      </c>
    </row>
    <row r="21" spans="1:16" s="120" customFormat="1">
      <c r="A21" s="151">
        <v>11</v>
      </c>
      <c r="B21" s="98"/>
      <c r="C21" s="276" t="s">
        <v>132</v>
      </c>
      <c r="D21" s="277" t="s">
        <v>476</v>
      </c>
      <c r="E21" s="98" t="s">
        <v>279</v>
      </c>
      <c r="F21" s="98" t="s">
        <v>279</v>
      </c>
      <c r="G21" s="98" t="s">
        <v>301</v>
      </c>
      <c r="H21" s="97" t="s">
        <v>189</v>
      </c>
      <c r="I21" s="278">
        <v>69.06</v>
      </c>
      <c r="J21" s="97">
        <v>3</v>
      </c>
      <c r="K21" s="225">
        <v>115.35</v>
      </c>
      <c r="L21" s="152"/>
      <c r="M21" s="153">
        <f t="shared" si="0"/>
        <v>7966.0709999999999</v>
      </c>
      <c r="N21" s="153">
        <f t="shared" si="1"/>
        <v>0</v>
      </c>
      <c r="O21" s="226">
        <f t="shared" si="2"/>
        <v>0</v>
      </c>
      <c r="P21" s="153">
        <f t="shared" si="6"/>
        <v>0</v>
      </c>
    </row>
    <row r="22" spans="1:16" s="120" customFormat="1">
      <c r="A22" s="151">
        <v>12</v>
      </c>
      <c r="B22" s="98"/>
      <c r="C22" s="276" t="s">
        <v>132</v>
      </c>
      <c r="D22" s="277" t="s">
        <v>477</v>
      </c>
      <c r="E22" s="98" t="s">
        <v>279</v>
      </c>
      <c r="F22" s="98" t="s">
        <v>279</v>
      </c>
      <c r="G22" s="98" t="s">
        <v>301</v>
      </c>
      <c r="H22" s="97" t="s">
        <v>189</v>
      </c>
      <c r="I22" s="278">
        <v>67.55</v>
      </c>
      <c r="J22" s="97">
        <v>3</v>
      </c>
      <c r="K22" s="225">
        <v>115.35</v>
      </c>
      <c r="L22" s="152"/>
      <c r="M22" s="153">
        <f t="shared" si="0"/>
        <v>7791.892499999999</v>
      </c>
      <c r="N22" s="153">
        <f t="shared" si="1"/>
        <v>0</v>
      </c>
      <c r="O22" s="226">
        <f t="shared" si="2"/>
        <v>0</v>
      </c>
      <c r="P22" s="153">
        <f t="shared" si="6"/>
        <v>0</v>
      </c>
    </row>
    <row r="23" spans="1:16" s="120" customFormat="1">
      <c r="A23" s="151">
        <v>13</v>
      </c>
      <c r="B23" s="98"/>
      <c r="C23" s="276" t="s">
        <v>132</v>
      </c>
      <c r="D23" s="277" t="s">
        <v>478</v>
      </c>
      <c r="E23" s="98" t="s">
        <v>279</v>
      </c>
      <c r="F23" s="98" t="s">
        <v>279</v>
      </c>
      <c r="G23" s="98" t="s">
        <v>301</v>
      </c>
      <c r="H23" s="97" t="s">
        <v>189</v>
      </c>
      <c r="I23" s="278">
        <v>62.83</v>
      </c>
      <c r="J23" s="97">
        <v>3</v>
      </c>
      <c r="K23" s="225">
        <v>115.35</v>
      </c>
      <c r="L23" s="152"/>
      <c r="M23" s="153">
        <f t="shared" si="0"/>
        <v>7247.4404999999997</v>
      </c>
      <c r="N23" s="153">
        <f t="shared" si="1"/>
        <v>0</v>
      </c>
      <c r="O23" s="226">
        <f t="shared" si="2"/>
        <v>0</v>
      </c>
      <c r="P23" s="153">
        <f t="shared" si="6"/>
        <v>0</v>
      </c>
    </row>
    <row r="24" spans="1:16" s="120" customFormat="1">
      <c r="A24" s="151">
        <v>14</v>
      </c>
      <c r="B24" s="98"/>
      <c r="C24" s="276" t="s">
        <v>132</v>
      </c>
      <c r="D24" s="277" t="s">
        <v>479</v>
      </c>
      <c r="E24" s="98" t="s">
        <v>216</v>
      </c>
      <c r="F24" s="98" t="s">
        <v>4</v>
      </c>
      <c r="G24" s="98" t="s">
        <v>214</v>
      </c>
      <c r="H24" s="97" t="s">
        <v>45</v>
      </c>
      <c r="I24" s="278">
        <v>65.150000000000006</v>
      </c>
      <c r="J24" s="97">
        <v>5</v>
      </c>
      <c r="K24" s="225">
        <v>192.25</v>
      </c>
      <c r="L24" s="152"/>
      <c r="M24" s="153">
        <f t="shared" si="0"/>
        <v>12525.087500000001</v>
      </c>
      <c r="N24" s="153">
        <f t="shared" si="1"/>
        <v>0</v>
      </c>
      <c r="O24" s="226">
        <f t="shared" si="2"/>
        <v>0</v>
      </c>
      <c r="P24" s="153">
        <f t="shared" si="6"/>
        <v>0</v>
      </c>
    </row>
    <row r="25" spans="1:16" s="120" customFormat="1">
      <c r="A25" s="151">
        <v>15</v>
      </c>
      <c r="B25" s="98"/>
      <c r="C25" s="276" t="s">
        <v>132</v>
      </c>
      <c r="D25" s="277" t="s">
        <v>480</v>
      </c>
      <c r="E25" s="98" t="s">
        <v>216</v>
      </c>
      <c r="F25" s="98" t="s">
        <v>481</v>
      </c>
      <c r="G25" s="98" t="s">
        <v>214</v>
      </c>
      <c r="H25" s="97" t="s">
        <v>46</v>
      </c>
      <c r="I25" s="278">
        <v>31.54</v>
      </c>
      <c r="J25" s="97">
        <v>5</v>
      </c>
      <c r="K25" s="225">
        <v>192.25</v>
      </c>
      <c r="L25" s="152"/>
      <c r="M25" s="153">
        <f t="shared" si="0"/>
        <v>6063.5649999999996</v>
      </c>
      <c r="N25" s="153">
        <f t="shared" si="1"/>
        <v>0</v>
      </c>
      <c r="O25" s="226">
        <f t="shared" si="2"/>
        <v>0</v>
      </c>
      <c r="P25" s="153">
        <f t="shared" si="6"/>
        <v>0</v>
      </c>
    </row>
    <row r="26" spans="1:16" s="120" customFormat="1">
      <c r="A26" s="151">
        <v>16</v>
      </c>
      <c r="B26" s="98"/>
      <c r="C26" s="276" t="s">
        <v>132</v>
      </c>
      <c r="D26" s="277" t="s">
        <v>482</v>
      </c>
      <c r="E26" s="98" t="s">
        <v>228</v>
      </c>
      <c r="F26" s="98" t="s">
        <v>483</v>
      </c>
      <c r="G26" s="98" t="s">
        <v>301</v>
      </c>
      <c r="H26" s="97" t="s">
        <v>76</v>
      </c>
      <c r="I26" s="278">
        <v>12.48</v>
      </c>
      <c r="J26" s="154"/>
      <c r="K26" s="154"/>
      <c r="L26" s="154"/>
      <c r="M26" s="154"/>
      <c r="N26" s="154"/>
      <c r="O26" s="154"/>
      <c r="P26" s="154"/>
    </row>
    <row r="27" spans="1:16" s="120" customFormat="1">
      <c r="A27" s="151">
        <v>17</v>
      </c>
      <c r="B27" s="98"/>
      <c r="C27" s="276" t="s">
        <v>132</v>
      </c>
      <c r="D27" s="277" t="s">
        <v>484</v>
      </c>
      <c r="E27" s="98" t="s">
        <v>258</v>
      </c>
      <c r="F27" s="98" t="s">
        <v>264</v>
      </c>
      <c r="G27" s="98" t="s">
        <v>301</v>
      </c>
      <c r="H27" s="97" t="s">
        <v>43</v>
      </c>
      <c r="I27" s="278">
        <v>26.45</v>
      </c>
      <c r="J27" s="97">
        <v>3</v>
      </c>
      <c r="K27" s="225">
        <v>115.35</v>
      </c>
      <c r="L27" s="152"/>
      <c r="M27" s="153">
        <f t="shared" si="0"/>
        <v>3051.0074999999997</v>
      </c>
      <c r="N27" s="153">
        <f t="shared" si="1"/>
        <v>0</v>
      </c>
      <c r="O27" s="226">
        <f t="shared" si="2"/>
        <v>0</v>
      </c>
      <c r="P27" s="153">
        <f t="shared" si="6"/>
        <v>0</v>
      </c>
    </row>
    <row r="28" spans="1:16" s="120" customFormat="1">
      <c r="A28" s="151">
        <v>18</v>
      </c>
      <c r="B28" s="98"/>
      <c r="C28" s="276" t="s">
        <v>132</v>
      </c>
      <c r="D28" s="277" t="s">
        <v>485</v>
      </c>
      <c r="E28" s="98" t="s">
        <v>258</v>
      </c>
      <c r="F28" s="98" t="s">
        <v>486</v>
      </c>
      <c r="G28" s="98" t="s">
        <v>301</v>
      </c>
      <c r="H28" s="97" t="s">
        <v>43</v>
      </c>
      <c r="I28" s="278">
        <v>26.67</v>
      </c>
      <c r="J28" s="97">
        <v>3</v>
      </c>
      <c r="K28" s="225">
        <v>115.35</v>
      </c>
      <c r="L28" s="152"/>
      <c r="M28" s="153">
        <f t="shared" si="0"/>
        <v>3076.3845000000001</v>
      </c>
      <c r="N28" s="153">
        <f t="shared" si="1"/>
        <v>0</v>
      </c>
      <c r="O28" s="226">
        <f t="shared" si="2"/>
        <v>0</v>
      </c>
      <c r="P28" s="153">
        <f t="shared" si="6"/>
        <v>0</v>
      </c>
    </row>
    <row r="29" spans="1:16" s="120" customFormat="1">
      <c r="A29" s="151">
        <v>19</v>
      </c>
      <c r="B29" s="98"/>
      <c r="C29" s="276" t="s">
        <v>132</v>
      </c>
      <c r="D29" s="277" t="s">
        <v>487</v>
      </c>
      <c r="E29" s="98" t="s">
        <v>219</v>
      </c>
      <c r="F29" s="98" t="s">
        <v>488</v>
      </c>
      <c r="G29" s="98" t="s">
        <v>214</v>
      </c>
      <c r="H29" s="97" t="s">
        <v>50</v>
      </c>
      <c r="I29" s="278">
        <v>3.89</v>
      </c>
      <c r="J29" s="97">
        <v>5</v>
      </c>
      <c r="K29" s="225">
        <v>192.25</v>
      </c>
      <c r="L29" s="152"/>
      <c r="M29" s="153">
        <f t="shared" si="0"/>
        <v>747.85250000000008</v>
      </c>
      <c r="N29" s="153">
        <f t="shared" si="1"/>
        <v>0</v>
      </c>
      <c r="O29" s="226">
        <f t="shared" si="2"/>
        <v>0</v>
      </c>
      <c r="P29" s="153">
        <f t="shared" si="6"/>
        <v>0</v>
      </c>
    </row>
    <row r="30" spans="1:16" s="120" customFormat="1">
      <c r="A30" s="151">
        <v>20</v>
      </c>
      <c r="B30" s="98"/>
      <c r="C30" s="276" t="s">
        <v>132</v>
      </c>
      <c r="D30" s="277" t="s">
        <v>489</v>
      </c>
      <c r="E30" s="98" t="s">
        <v>219</v>
      </c>
      <c r="F30" s="98" t="s">
        <v>490</v>
      </c>
      <c r="G30" s="98" t="s">
        <v>214</v>
      </c>
      <c r="H30" s="97" t="s">
        <v>50</v>
      </c>
      <c r="I30" s="278">
        <v>3.89</v>
      </c>
      <c r="J30" s="97">
        <v>5</v>
      </c>
      <c r="K30" s="225">
        <v>192.25</v>
      </c>
      <c r="L30" s="152"/>
      <c r="M30" s="153">
        <f t="shared" si="0"/>
        <v>747.85250000000008</v>
      </c>
      <c r="N30" s="153">
        <f t="shared" si="1"/>
        <v>0</v>
      </c>
      <c r="O30" s="226">
        <f t="shared" si="2"/>
        <v>0</v>
      </c>
      <c r="P30" s="153">
        <f t="shared" si="6"/>
        <v>0</v>
      </c>
    </row>
    <row r="31" spans="1:16" s="120" customFormat="1" ht="24">
      <c r="A31" s="151">
        <v>21</v>
      </c>
      <c r="B31" s="98"/>
      <c r="C31" s="276" t="s">
        <v>132</v>
      </c>
      <c r="D31" s="277" t="s">
        <v>491</v>
      </c>
      <c r="E31" s="98" t="s">
        <v>258</v>
      </c>
      <c r="F31" s="98" t="s">
        <v>492</v>
      </c>
      <c r="G31" s="98" t="s">
        <v>301</v>
      </c>
      <c r="H31" s="97" t="s">
        <v>43</v>
      </c>
      <c r="I31" s="278">
        <v>9.7899999999999991</v>
      </c>
      <c r="J31" s="97">
        <v>3</v>
      </c>
      <c r="K31" s="225">
        <v>115.35</v>
      </c>
      <c r="L31" s="152"/>
      <c r="M31" s="153">
        <f t="shared" si="0"/>
        <v>1129.2764999999999</v>
      </c>
      <c r="N31" s="153">
        <f t="shared" si="1"/>
        <v>0</v>
      </c>
      <c r="O31" s="226">
        <f t="shared" si="2"/>
        <v>0</v>
      </c>
      <c r="P31" s="153">
        <f t="shared" si="6"/>
        <v>0</v>
      </c>
    </row>
    <row r="32" spans="1:16" s="120" customFormat="1">
      <c r="A32" s="151">
        <v>22</v>
      </c>
      <c r="B32" s="98"/>
      <c r="C32" s="276" t="s">
        <v>132</v>
      </c>
      <c r="D32" s="277" t="s">
        <v>493</v>
      </c>
      <c r="E32" s="98" t="s">
        <v>250</v>
      </c>
      <c r="F32" s="98" t="s">
        <v>350</v>
      </c>
      <c r="G32" s="98" t="s">
        <v>301</v>
      </c>
      <c r="H32" s="97" t="s">
        <v>252</v>
      </c>
      <c r="I32" s="278">
        <v>12.08</v>
      </c>
      <c r="J32" s="97">
        <v>3</v>
      </c>
      <c r="K32" s="225">
        <v>115.35</v>
      </c>
      <c r="L32" s="152"/>
      <c r="M32" s="153">
        <f t="shared" si="0"/>
        <v>1393.4279999999999</v>
      </c>
      <c r="N32" s="153">
        <f t="shared" si="1"/>
        <v>0</v>
      </c>
      <c r="O32" s="226">
        <f t="shared" si="2"/>
        <v>0</v>
      </c>
      <c r="P32" s="153">
        <f t="shared" si="6"/>
        <v>0</v>
      </c>
    </row>
    <row r="33" spans="1:16" s="120" customFormat="1">
      <c r="A33" s="151">
        <v>23</v>
      </c>
      <c r="B33" s="98"/>
      <c r="C33" s="276" t="s">
        <v>132</v>
      </c>
      <c r="D33" s="277" t="s">
        <v>494</v>
      </c>
      <c r="E33" s="98" t="s">
        <v>258</v>
      </c>
      <c r="F33" s="98" t="s">
        <v>266</v>
      </c>
      <c r="G33" s="98" t="s">
        <v>301</v>
      </c>
      <c r="H33" s="97" t="s">
        <v>43</v>
      </c>
      <c r="I33" s="278">
        <v>19.440000000000001</v>
      </c>
      <c r="J33" s="97">
        <v>3</v>
      </c>
      <c r="K33" s="225">
        <v>115.35</v>
      </c>
      <c r="L33" s="152"/>
      <c r="M33" s="153">
        <f t="shared" si="0"/>
        <v>2242.404</v>
      </c>
      <c r="N33" s="153">
        <f t="shared" si="1"/>
        <v>0</v>
      </c>
      <c r="O33" s="226">
        <f t="shared" si="2"/>
        <v>0</v>
      </c>
      <c r="P33" s="153">
        <f t="shared" si="6"/>
        <v>0</v>
      </c>
    </row>
    <row r="34" spans="1:16" s="120" customFormat="1">
      <c r="A34" s="151">
        <v>24</v>
      </c>
      <c r="B34" s="98"/>
      <c r="C34" s="276" t="s">
        <v>132</v>
      </c>
      <c r="D34" s="277" t="s">
        <v>495</v>
      </c>
      <c r="E34" s="98" t="s">
        <v>258</v>
      </c>
      <c r="F34" s="98" t="s">
        <v>496</v>
      </c>
      <c r="G34" s="98" t="s">
        <v>301</v>
      </c>
      <c r="H34" s="97" t="s">
        <v>43</v>
      </c>
      <c r="I34" s="278">
        <v>19.440000000000001</v>
      </c>
      <c r="J34" s="97">
        <v>3</v>
      </c>
      <c r="K34" s="225">
        <v>115.35</v>
      </c>
      <c r="L34" s="152"/>
      <c r="M34" s="153">
        <f t="shared" si="0"/>
        <v>2242.404</v>
      </c>
      <c r="N34" s="153">
        <f t="shared" si="1"/>
        <v>0</v>
      </c>
      <c r="O34" s="226">
        <f t="shared" si="2"/>
        <v>0</v>
      </c>
      <c r="P34" s="153">
        <f t="shared" si="6"/>
        <v>0</v>
      </c>
    </row>
    <row r="35" spans="1:16" s="120" customFormat="1">
      <c r="A35" s="151">
        <v>25</v>
      </c>
      <c r="B35" s="98"/>
      <c r="C35" s="276" t="s">
        <v>132</v>
      </c>
      <c r="D35" s="277" t="s">
        <v>497</v>
      </c>
      <c r="E35" s="98" t="s">
        <v>258</v>
      </c>
      <c r="F35" s="98" t="s">
        <v>352</v>
      </c>
      <c r="G35" s="98" t="s">
        <v>301</v>
      </c>
      <c r="H35" s="97" t="s">
        <v>43</v>
      </c>
      <c r="I35" s="278">
        <v>16.89</v>
      </c>
      <c r="J35" s="97">
        <v>3</v>
      </c>
      <c r="K35" s="225">
        <v>115.35</v>
      </c>
      <c r="L35" s="152"/>
      <c r="M35" s="153">
        <f t="shared" si="0"/>
        <v>1948.2615000000001</v>
      </c>
      <c r="N35" s="153">
        <f t="shared" si="1"/>
        <v>0</v>
      </c>
      <c r="O35" s="226">
        <f t="shared" si="2"/>
        <v>0</v>
      </c>
      <c r="P35" s="153">
        <f t="shared" si="6"/>
        <v>0</v>
      </c>
    </row>
    <row r="36" spans="1:16" s="120" customFormat="1">
      <c r="A36" s="151">
        <v>26</v>
      </c>
      <c r="B36" s="98"/>
      <c r="C36" s="276" t="s">
        <v>132</v>
      </c>
      <c r="D36" s="277" t="s">
        <v>498</v>
      </c>
      <c r="E36" s="98" t="s">
        <v>216</v>
      </c>
      <c r="F36" s="98" t="s">
        <v>4</v>
      </c>
      <c r="G36" s="98" t="s">
        <v>301</v>
      </c>
      <c r="H36" s="97" t="s">
        <v>45</v>
      </c>
      <c r="I36" s="278">
        <v>14.75</v>
      </c>
      <c r="J36" s="97">
        <v>5</v>
      </c>
      <c r="K36" s="225">
        <v>192.25</v>
      </c>
      <c r="L36" s="152"/>
      <c r="M36" s="153">
        <f t="shared" si="0"/>
        <v>2835.6875</v>
      </c>
      <c r="N36" s="153">
        <f t="shared" si="1"/>
        <v>0</v>
      </c>
      <c r="O36" s="226">
        <f t="shared" si="2"/>
        <v>0</v>
      </c>
      <c r="P36" s="153">
        <f t="shared" si="6"/>
        <v>0</v>
      </c>
    </row>
    <row r="37" spans="1:16" s="120" customFormat="1">
      <c r="A37" s="151">
        <v>27</v>
      </c>
      <c r="B37" s="98"/>
      <c r="C37" s="276" t="s">
        <v>132</v>
      </c>
      <c r="D37" s="277" t="s">
        <v>499</v>
      </c>
      <c r="E37" s="98" t="s">
        <v>216</v>
      </c>
      <c r="F37" s="98" t="s">
        <v>4</v>
      </c>
      <c r="G37" s="98" t="s">
        <v>301</v>
      </c>
      <c r="H37" s="97" t="s">
        <v>45</v>
      </c>
      <c r="I37" s="278">
        <v>9.83</v>
      </c>
      <c r="J37" s="97">
        <v>5</v>
      </c>
      <c r="K37" s="225">
        <v>192.25</v>
      </c>
      <c r="L37" s="152"/>
      <c r="M37" s="153">
        <f t="shared" si="0"/>
        <v>1889.8175000000001</v>
      </c>
      <c r="N37" s="153">
        <f t="shared" si="1"/>
        <v>0</v>
      </c>
      <c r="O37" s="226">
        <f t="shared" si="2"/>
        <v>0</v>
      </c>
      <c r="P37" s="153">
        <f t="shared" si="6"/>
        <v>0</v>
      </c>
    </row>
    <row r="38" spans="1:16" s="120" customFormat="1">
      <c r="A38" s="151">
        <v>28</v>
      </c>
      <c r="B38" s="98"/>
      <c r="C38" s="276" t="s">
        <v>132</v>
      </c>
      <c r="D38" s="277" t="s">
        <v>500</v>
      </c>
      <c r="E38" s="98" t="s">
        <v>304</v>
      </c>
      <c r="F38" s="98" t="s">
        <v>501</v>
      </c>
      <c r="G38" s="98" t="s">
        <v>301</v>
      </c>
      <c r="H38" s="97" t="s">
        <v>189</v>
      </c>
      <c r="I38" s="278">
        <v>16.41</v>
      </c>
      <c r="J38" s="97">
        <v>3</v>
      </c>
      <c r="K38" s="225">
        <v>115.35</v>
      </c>
      <c r="L38" s="152"/>
      <c r="M38" s="153">
        <f t="shared" si="0"/>
        <v>1892.8934999999999</v>
      </c>
      <c r="N38" s="153">
        <f t="shared" si="1"/>
        <v>0</v>
      </c>
      <c r="O38" s="226">
        <f t="shared" si="2"/>
        <v>0</v>
      </c>
      <c r="P38" s="153">
        <f t="shared" si="6"/>
        <v>0</v>
      </c>
    </row>
    <row r="39" spans="1:16" s="120" customFormat="1">
      <c r="A39" s="151">
        <v>29</v>
      </c>
      <c r="B39" s="98"/>
      <c r="C39" s="276" t="s">
        <v>132</v>
      </c>
      <c r="D39" s="277" t="s">
        <v>502</v>
      </c>
      <c r="E39" s="98" t="s">
        <v>304</v>
      </c>
      <c r="F39" s="98" t="s">
        <v>78</v>
      </c>
      <c r="G39" s="98" t="s">
        <v>301</v>
      </c>
      <c r="H39" s="97" t="s">
        <v>189</v>
      </c>
      <c r="I39" s="278">
        <v>54.16</v>
      </c>
      <c r="J39" s="97">
        <v>3</v>
      </c>
      <c r="K39" s="225">
        <v>115.35</v>
      </c>
      <c r="L39" s="152"/>
      <c r="M39" s="153">
        <f t="shared" si="0"/>
        <v>6247.3559999999989</v>
      </c>
      <c r="N39" s="153">
        <f t="shared" si="1"/>
        <v>0</v>
      </c>
      <c r="O39" s="226">
        <f t="shared" si="2"/>
        <v>0</v>
      </c>
      <c r="P39" s="153">
        <f t="shared" si="6"/>
        <v>0</v>
      </c>
    </row>
    <row r="40" spans="1:16" s="120" customFormat="1">
      <c r="A40" s="151">
        <v>30</v>
      </c>
      <c r="B40" s="98"/>
      <c r="C40" s="276" t="s">
        <v>132</v>
      </c>
      <c r="D40" s="277" t="s">
        <v>503</v>
      </c>
      <c r="E40" s="98" t="s">
        <v>304</v>
      </c>
      <c r="F40" s="98" t="s">
        <v>399</v>
      </c>
      <c r="G40" s="98" t="s">
        <v>301</v>
      </c>
      <c r="H40" s="97" t="s">
        <v>53</v>
      </c>
      <c r="I40" s="278">
        <v>39.33</v>
      </c>
      <c r="J40" s="97">
        <v>5</v>
      </c>
      <c r="K40" s="225">
        <v>192.25</v>
      </c>
      <c r="L40" s="152"/>
      <c r="M40" s="153">
        <f t="shared" si="0"/>
        <v>7561.1925000000001</v>
      </c>
      <c r="N40" s="153">
        <f t="shared" si="1"/>
        <v>0</v>
      </c>
      <c r="O40" s="226">
        <f t="shared" si="2"/>
        <v>0</v>
      </c>
      <c r="P40" s="153">
        <f t="shared" ref="P40:P103" si="7">ROUND(N40*SVS_UR_3_1,2)</f>
        <v>0</v>
      </c>
    </row>
    <row r="41" spans="1:16" s="120" customFormat="1">
      <c r="A41" s="151">
        <v>31</v>
      </c>
      <c r="B41" s="98"/>
      <c r="C41" s="276" t="s">
        <v>132</v>
      </c>
      <c r="D41" s="277" t="s">
        <v>504</v>
      </c>
      <c r="E41" s="98" t="s">
        <v>114</v>
      </c>
      <c r="F41" s="98" t="s">
        <v>114</v>
      </c>
      <c r="G41" s="98" t="s">
        <v>301</v>
      </c>
      <c r="H41" s="97" t="s">
        <v>189</v>
      </c>
      <c r="I41" s="278">
        <v>35.479999999999997</v>
      </c>
      <c r="J41" s="97">
        <v>3</v>
      </c>
      <c r="K41" s="225">
        <v>115.35</v>
      </c>
      <c r="L41" s="152"/>
      <c r="M41" s="153">
        <f t="shared" si="0"/>
        <v>4092.6179999999995</v>
      </c>
      <c r="N41" s="153">
        <f t="shared" si="1"/>
        <v>0</v>
      </c>
      <c r="O41" s="226">
        <f t="shared" si="2"/>
        <v>0</v>
      </c>
      <c r="P41" s="153">
        <f t="shared" si="7"/>
        <v>0</v>
      </c>
    </row>
    <row r="42" spans="1:16" s="120" customFormat="1">
      <c r="A42" s="151">
        <v>32</v>
      </c>
      <c r="B42" s="98"/>
      <c r="C42" s="276" t="s">
        <v>132</v>
      </c>
      <c r="D42" s="277" t="s">
        <v>505</v>
      </c>
      <c r="E42" s="98" t="s">
        <v>304</v>
      </c>
      <c r="F42" s="98" t="s">
        <v>118</v>
      </c>
      <c r="G42" s="98" t="s">
        <v>301</v>
      </c>
      <c r="H42" s="97" t="s">
        <v>189</v>
      </c>
      <c r="I42" s="278">
        <v>77.28</v>
      </c>
      <c r="J42" s="97">
        <v>3</v>
      </c>
      <c r="K42" s="225">
        <v>115.35</v>
      </c>
      <c r="L42" s="152"/>
      <c r="M42" s="153">
        <f t="shared" si="0"/>
        <v>8914.2479999999996</v>
      </c>
      <c r="N42" s="153">
        <f t="shared" si="1"/>
        <v>0</v>
      </c>
      <c r="O42" s="226">
        <f t="shared" si="2"/>
        <v>0</v>
      </c>
      <c r="P42" s="153">
        <f t="shared" si="7"/>
        <v>0</v>
      </c>
    </row>
    <row r="43" spans="1:16" s="120" customFormat="1">
      <c r="A43" s="151">
        <v>33</v>
      </c>
      <c r="B43" s="98"/>
      <c r="C43" s="276" t="s">
        <v>132</v>
      </c>
      <c r="D43" s="277" t="s">
        <v>506</v>
      </c>
      <c r="E43" s="98" t="s">
        <v>216</v>
      </c>
      <c r="F43" s="98" t="s">
        <v>4</v>
      </c>
      <c r="G43" s="98" t="s">
        <v>301</v>
      </c>
      <c r="H43" s="97" t="s">
        <v>45</v>
      </c>
      <c r="I43" s="278">
        <v>33.85</v>
      </c>
      <c r="J43" s="97">
        <v>5</v>
      </c>
      <c r="K43" s="225">
        <v>192.25</v>
      </c>
      <c r="L43" s="152"/>
      <c r="M43" s="153">
        <f t="shared" si="0"/>
        <v>6507.6625000000004</v>
      </c>
      <c r="N43" s="153">
        <f t="shared" si="1"/>
        <v>0</v>
      </c>
      <c r="O43" s="226">
        <f t="shared" si="2"/>
        <v>0</v>
      </c>
      <c r="P43" s="153">
        <f t="shared" si="7"/>
        <v>0</v>
      </c>
    </row>
    <row r="44" spans="1:16" s="120" customFormat="1">
      <c r="A44" s="151">
        <v>34</v>
      </c>
      <c r="B44" s="98"/>
      <c r="C44" s="276" t="s">
        <v>132</v>
      </c>
      <c r="D44" s="277" t="s">
        <v>507</v>
      </c>
      <c r="E44" s="98" t="s">
        <v>216</v>
      </c>
      <c r="F44" s="98" t="s">
        <v>508</v>
      </c>
      <c r="G44" s="98" t="s">
        <v>301</v>
      </c>
      <c r="H44" s="97" t="s">
        <v>46</v>
      </c>
      <c r="I44" s="278">
        <v>35.1</v>
      </c>
      <c r="J44" s="97">
        <v>5</v>
      </c>
      <c r="K44" s="225">
        <v>192.25</v>
      </c>
      <c r="L44" s="152"/>
      <c r="M44" s="153">
        <f t="shared" si="0"/>
        <v>6747.9750000000004</v>
      </c>
      <c r="N44" s="153">
        <f t="shared" si="1"/>
        <v>0</v>
      </c>
      <c r="O44" s="226">
        <f t="shared" si="2"/>
        <v>0</v>
      </c>
      <c r="P44" s="153">
        <f t="shared" si="7"/>
        <v>0</v>
      </c>
    </row>
    <row r="45" spans="1:16" s="120" customFormat="1">
      <c r="A45" s="151">
        <v>35</v>
      </c>
      <c r="B45" s="98"/>
      <c r="C45" s="276" t="s">
        <v>132</v>
      </c>
      <c r="D45" s="277" t="s">
        <v>509</v>
      </c>
      <c r="E45" s="98" t="s">
        <v>213</v>
      </c>
      <c r="F45" s="98" t="s">
        <v>483</v>
      </c>
      <c r="G45" s="98" t="s">
        <v>226</v>
      </c>
      <c r="H45" s="97" t="s">
        <v>76</v>
      </c>
      <c r="I45" s="278">
        <v>2.1</v>
      </c>
      <c r="J45" s="154"/>
      <c r="K45" s="154"/>
      <c r="L45" s="154"/>
      <c r="M45" s="154"/>
      <c r="N45" s="154"/>
      <c r="O45" s="154"/>
      <c r="P45" s="154"/>
    </row>
    <row r="46" spans="1:16" s="120" customFormat="1">
      <c r="A46" s="151">
        <v>36</v>
      </c>
      <c r="B46" s="98"/>
      <c r="C46" s="276" t="s">
        <v>132</v>
      </c>
      <c r="D46" s="277" t="s">
        <v>510</v>
      </c>
      <c r="E46" s="98" t="s">
        <v>213</v>
      </c>
      <c r="F46" s="98" t="s">
        <v>115</v>
      </c>
      <c r="G46" s="98" t="s">
        <v>226</v>
      </c>
      <c r="H46" s="97" t="s">
        <v>76</v>
      </c>
      <c r="I46" s="278">
        <v>4</v>
      </c>
      <c r="J46" s="154"/>
      <c r="K46" s="154"/>
      <c r="L46" s="154"/>
      <c r="M46" s="154"/>
      <c r="N46" s="154"/>
      <c r="O46" s="154"/>
      <c r="P46" s="154"/>
    </row>
    <row r="47" spans="1:16" s="120" customFormat="1">
      <c r="A47" s="151">
        <v>37</v>
      </c>
      <c r="B47" s="98"/>
      <c r="C47" s="276" t="s">
        <v>132</v>
      </c>
      <c r="D47" s="277" t="s">
        <v>511</v>
      </c>
      <c r="E47" s="98" t="s">
        <v>279</v>
      </c>
      <c r="F47" s="98" t="s">
        <v>279</v>
      </c>
      <c r="G47" s="98" t="s">
        <v>301</v>
      </c>
      <c r="H47" s="97" t="s">
        <v>189</v>
      </c>
      <c r="I47" s="278">
        <v>60.7</v>
      </c>
      <c r="J47" s="97">
        <v>3</v>
      </c>
      <c r="K47" s="225">
        <v>115.35</v>
      </c>
      <c r="L47" s="152"/>
      <c r="M47" s="153">
        <f t="shared" si="0"/>
        <v>7001.7449999999999</v>
      </c>
      <c r="N47" s="153">
        <f t="shared" si="1"/>
        <v>0</v>
      </c>
      <c r="O47" s="226">
        <f t="shared" si="2"/>
        <v>0</v>
      </c>
      <c r="P47" s="153">
        <f t="shared" si="7"/>
        <v>0</v>
      </c>
    </row>
    <row r="48" spans="1:16" s="120" customFormat="1">
      <c r="A48" s="151">
        <v>38</v>
      </c>
      <c r="B48" s="98"/>
      <c r="C48" s="276" t="s">
        <v>132</v>
      </c>
      <c r="D48" s="277" t="s">
        <v>512</v>
      </c>
      <c r="E48" s="98" t="s">
        <v>304</v>
      </c>
      <c r="F48" s="98" t="s">
        <v>513</v>
      </c>
      <c r="G48" s="98" t="s">
        <v>301</v>
      </c>
      <c r="H48" s="97" t="s">
        <v>189</v>
      </c>
      <c r="I48" s="278">
        <v>78.849999999999994</v>
      </c>
      <c r="J48" s="97">
        <v>3</v>
      </c>
      <c r="K48" s="225">
        <v>115.35</v>
      </c>
      <c r="L48" s="152"/>
      <c r="M48" s="153">
        <f t="shared" si="0"/>
        <v>9095.347499999998</v>
      </c>
      <c r="N48" s="153">
        <f t="shared" si="1"/>
        <v>0</v>
      </c>
      <c r="O48" s="226">
        <f t="shared" si="2"/>
        <v>0</v>
      </c>
      <c r="P48" s="153">
        <f t="shared" si="7"/>
        <v>0</v>
      </c>
    </row>
    <row r="49" spans="1:16" s="120" customFormat="1">
      <c r="A49" s="151">
        <v>39</v>
      </c>
      <c r="B49" s="98"/>
      <c r="C49" s="276" t="s">
        <v>132</v>
      </c>
      <c r="D49" s="277" t="s">
        <v>514</v>
      </c>
      <c r="E49" s="98" t="s">
        <v>213</v>
      </c>
      <c r="F49" s="98" t="s">
        <v>376</v>
      </c>
      <c r="G49" s="98" t="s">
        <v>301</v>
      </c>
      <c r="H49" s="97" t="s">
        <v>56</v>
      </c>
      <c r="I49" s="278">
        <v>31.66</v>
      </c>
      <c r="J49" s="97">
        <v>0.23</v>
      </c>
      <c r="K49" s="225">
        <v>12</v>
      </c>
      <c r="L49" s="152"/>
      <c r="M49" s="153">
        <f t="shared" si="0"/>
        <v>379.92</v>
      </c>
      <c r="N49" s="153">
        <f t="shared" si="1"/>
        <v>0</v>
      </c>
      <c r="O49" s="226">
        <f t="shared" si="2"/>
        <v>0</v>
      </c>
      <c r="P49" s="153">
        <f t="shared" si="7"/>
        <v>0</v>
      </c>
    </row>
    <row r="50" spans="1:16" s="120" customFormat="1">
      <c r="A50" s="151">
        <v>40</v>
      </c>
      <c r="B50" s="98"/>
      <c r="C50" s="276" t="s">
        <v>132</v>
      </c>
      <c r="D50" s="277" t="s">
        <v>515</v>
      </c>
      <c r="E50" s="98" t="s">
        <v>304</v>
      </c>
      <c r="F50" s="98" t="s">
        <v>114</v>
      </c>
      <c r="G50" s="98" t="s">
        <v>301</v>
      </c>
      <c r="H50" s="97" t="s">
        <v>189</v>
      </c>
      <c r="I50" s="278">
        <v>78.849999999999994</v>
      </c>
      <c r="J50" s="97">
        <v>3</v>
      </c>
      <c r="K50" s="225">
        <v>115.35</v>
      </c>
      <c r="L50" s="152"/>
      <c r="M50" s="153">
        <f t="shared" si="0"/>
        <v>9095.347499999998</v>
      </c>
      <c r="N50" s="153">
        <f t="shared" si="1"/>
        <v>0</v>
      </c>
      <c r="O50" s="226">
        <f t="shared" si="2"/>
        <v>0</v>
      </c>
      <c r="P50" s="153">
        <f t="shared" si="7"/>
        <v>0</v>
      </c>
    </row>
    <row r="51" spans="1:16" s="120" customFormat="1">
      <c r="A51" s="151">
        <v>41</v>
      </c>
      <c r="B51" s="98"/>
      <c r="C51" s="276" t="s">
        <v>132</v>
      </c>
      <c r="D51" s="277" t="s">
        <v>516</v>
      </c>
      <c r="E51" s="98" t="s">
        <v>304</v>
      </c>
      <c r="F51" s="98" t="s">
        <v>517</v>
      </c>
      <c r="G51" s="98" t="s">
        <v>301</v>
      </c>
      <c r="H51" s="97" t="s">
        <v>189</v>
      </c>
      <c r="I51" s="278">
        <v>70.430000000000007</v>
      </c>
      <c r="J51" s="97">
        <v>3</v>
      </c>
      <c r="K51" s="225">
        <v>115.35</v>
      </c>
      <c r="L51" s="152"/>
      <c r="M51" s="153">
        <f t="shared" si="0"/>
        <v>8124.1005000000005</v>
      </c>
      <c r="N51" s="153">
        <f t="shared" si="1"/>
        <v>0</v>
      </c>
      <c r="O51" s="226">
        <f t="shared" si="2"/>
        <v>0</v>
      </c>
      <c r="P51" s="153">
        <f t="shared" si="7"/>
        <v>0</v>
      </c>
    </row>
    <row r="52" spans="1:16" s="120" customFormat="1">
      <c r="A52" s="151">
        <v>42</v>
      </c>
      <c r="B52" s="98"/>
      <c r="C52" s="276" t="s">
        <v>132</v>
      </c>
      <c r="D52" s="277" t="s">
        <v>518</v>
      </c>
      <c r="E52" s="98" t="s">
        <v>213</v>
      </c>
      <c r="F52" s="98" t="s">
        <v>519</v>
      </c>
      <c r="G52" s="98" t="s">
        <v>301</v>
      </c>
      <c r="H52" s="97" t="s">
        <v>56</v>
      </c>
      <c r="I52" s="278">
        <v>58.13</v>
      </c>
      <c r="J52" s="97">
        <v>0.23</v>
      </c>
      <c r="K52" s="225">
        <v>12</v>
      </c>
      <c r="L52" s="152"/>
      <c r="M52" s="153">
        <f t="shared" si="0"/>
        <v>697.56000000000006</v>
      </c>
      <c r="N52" s="153">
        <f t="shared" si="1"/>
        <v>0</v>
      </c>
      <c r="O52" s="226">
        <f t="shared" si="2"/>
        <v>0</v>
      </c>
      <c r="P52" s="153">
        <f t="shared" si="7"/>
        <v>0</v>
      </c>
    </row>
    <row r="53" spans="1:16" s="120" customFormat="1">
      <c r="A53" s="151">
        <v>43</v>
      </c>
      <c r="B53" s="98"/>
      <c r="C53" s="276" t="s">
        <v>132</v>
      </c>
      <c r="D53" s="277" t="s">
        <v>520</v>
      </c>
      <c r="E53" s="98" t="s">
        <v>304</v>
      </c>
      <c r="F53" s="98" t="s">
        <v>521</v>
      </c>
      <c r="G53" s="98" t="s">
        <v>301</v>
      </c>
      <c r="H53" s="97" t="s">
        <v>189</v>
      </c>
      <c r="I53" s="278">
        <v>70.430000000000007</v>
      </c>
      <c r="J53" s="97">
        <v>3</v>
      </c>
      <c r="K53" s="225">
        <v>115.35</v>
      </c>
      <c r="L53" s="152"/>
      <c r="M53" s="153">
        <f t="shared" si="0"/>
        <v>8124.1005000000005</v>
      </c>
      <c r="N53" s="153">
        <f t="shared" si="1"/>
        <v>0</v>
      </c>
      <c r="O53" s="226">
        <f t="shared" si="2"/>
        <v>0</v>
      </c>
      <c r="P53" s="153">
        <f t="shared" si="7"/>
        <v>0</v>
      </c>
    </row>
    <row r="54" spans="1:16" s="120" customFormat="1">
      <c r="A54" s="151">
        <v>44</v>
      </c>
      <c r="B54" s="98"/>
      <c r="C54" s="276" t="s">
        <v>132</v>
      </c>
      <c r="D54" s="277" t="s">
        <v>522</v>
      </c>
      <c r="E54" s="98" t="s">
        <v>228</v>
      </c>
      <c r="F54" s="98" t="s">
        <v>523</v>
      </c>
      <c r="G54" s="98" t="s">
        <v>301</v>
      </c>
      <c r="H54" s="97" t="s">
        <v>76</v>
      </c>
      <c r="I54" s="278">
        <v>5.53</v>
      </c>
      <c r="J54" s="154"/>
      <c r="K54" s="154"/>
      <c r="L54" s="154"/>
      <c r="M54" s="154"/>
      <c r="N54" s="154"/>
      <c r="O54" s="154"/>
      <c r="P54" s="154"/>
    </row>
    <row r="55" spans="1:16" s="120" customFormat="1">
      <c r="A55" s="151">
        <v>45</v>
      </c>
      <c r="B55" s="98"/>
      <c r="C55" s="276" t="s">
        <v>132</v>
      </c>
      <c r="D55" s="277" t="s">
        <v>524</v>
      </c>
      <c r="E55" s="98" t="s">
        <v>213</v>
      </c>
      <c r="F55" s="98" t="s">
        <v>115</v>
      </c>
      <c r="G55" s="98" t="s">
        <v>301</v>
      </c>
      <c r="H55" s="97" t="s">
        <v>76</v>
      </c>
      <c r="I55" s="278">
        <v>10.35</v>
      </c>
      <c r="J55" s="154"/>
      <c r="K55" s="154"/>
      <c r="L55" s="154"/>
      <c r="M55" s="154"/>
      <c r="N55" s="154"/>
      <c r="O55" s="154"/>
      <c r="P55" s="154"/>
    </row>
    <row r="56" spans="1:16" s="120" customFormat="1">
      <c r="A56" s="151">
        <v>46</v>
      </c>
      <c r="B56" s="98"/>
      <c r="C56" s="276" t="s">
        <v>132</v>
      </c>
      <c r="D56" s="277" t="s">
        <v>525</v>
      </c>
      <c r="E56" s="98" t="s">
        <v>216</v>
      </c>
      <c r="F56" s="98" t="s">
        <v>526</v>
      </c>
      <c r="G56" s="98" t="s">
        <v>301</v>
      </c>
      <c r="H56" s="97" t="s">
        <v>45</v>
      </c>
      <c r="I56" s="278">
        <v>63.39</v>
      </c>
      <c r="J56" s="97">
        <v>5</v>
      </c>
      <c r="K56" s="225">
        <v>192.25</v>
      </c>
      <c r="L56" s="152"/>
      <c r="M56" s="153">
        <f t="shared" si="0"/>
        <v>12186.727500000001</v>
      </c>
      <c r="N56" s="153">
        <f t="shared" si="1"/>
        <v>0</v>
      </c>
      <c r="O56" s="226">
        <f t="shared" si="2"/>
        <v>0</v>
      </c>
      <c r="P56" s="153">
        <f t="shared" si="7"/>
        <v>0</v>
      </c>
    </row>
    <row r="57" spans="1:16" s="120" customFormat="1">
      <c r="A57" s="151">
        <v>47</v>
      </c>
      <c r="B57" s="98"/>
      <c r="C57" s="276" t="s">
        <v>132</v>
      </c>
      <c r="D57" s="277" t="s">
        <v>527</v>
      </c>
      <c r="E57" s="98" t="s">
        <v>216</v>
      </c>
      <c r="F57" s="98" t="s">
        <v>528</v>
      </c>
      <c r="G57" s="98" t="s">
        <v>301</v>
      </c>
      <c r="H57" s="97" t="s">
        <v>45</v>
      </c>
      <c r="I57" s="278">
        <v>44.09</v>
      </c>
      <c r="J57" s="97">
        <v>5</v>
      </c>
      <c r="K57" s="225">
        <v>192.25</v>
      </c>
      <c r="L57" s="152"/>
      <c r="M57" s="153">
        <f t="shared" si="0"/>
        <v>8476.3024999999998</v>
      </c>
      <c r="N57" s="153">
        <f t="shared" si="1"/>
        <v>0</v>
      </c>
      <c r="O57" s="226">
        <f t="shared" si="2"/>
        <v>0</v>
      </c>
      <c r="P57" s="153">
        <f t="shared" si="7"/>
        <v>0</v>
      </c>
    </row>
    <row r="58" spans="1:16" s="120" customFormat="1">
      <c r="A58" s="151">
        <v>48</v>
      </c>
      <c r="B58" s="98"/>
      <c r="C58" s="276" t="s">
        <v>132</v>
      </c>
      <c r="D58" s="277" t="s">
        <v>529</v>
      </c>
      <c r="E58" s="98" t="s">
        <v>216</v>
      </c>
      <c r="F58" s="98" t="s">
        <v>530</v>
      </c>
      <c r="G58" s="98" t="s">
        <v>214</v>
      </c>
      <c r="H58" s="97" t="s">
        <v>46</v>
      </c>
      <c r="I58" s="278">
        <v>24.88</v>
      </c>
      <c r="J58" s="97">
        <v>5</v>
      </c>
      <c r="K58" s="225">
        <v>192.25</v>
      </c>
      <c r="L58" s="152"/>
      <c r="M58" s="153">
        <f t="shared" si="0"/>
        <v>4783.1799999999994</v>
      </c>
      <c r="N58" s="153">
        <f t="shared" si="1"/>
        <v>0</v>
      </c>
      <c r="O58" s="226">
        <f t="shared" si="2"/>
        <v>0</v>
      </c>
      <c r="P58" s="153">
        <f t="shared" si="7"/>
        <v>0</v>
      </c>
    </row>
    <row r="59" spans="1:16" s="120" customFormat="1">
      <c r="A59" s="151">
        <v>49</v>
      </c>
      <c r="B59" s="98"/>
      <c r="C59" s="276" t="s">
        <v>132</v>
      </c>
      <c r="D59" s="277" t="s">
        <v>531</v>
      </c>
      <c r="E59" s="98" t="s">
        <v>216</v>
      </c>
      <c r="F59" s="98" t="s">
        <v>532</v>
      </c>
      <c r="G59" s="98" t="s">
        <v>214</v>
      </c>
      <c r="H59" s="97" t="s">
        <v>46</v>
      </c>
      <c r="I59" s="278">
        <v>39.18</v>
      </c>
      <c r="J59" s="97">
        <v>5</v>
      </c>
      <c r="K59" s="225">
        <v>192.25</v>
      </c>
      <c r="L59" s="152"/>
      <c r="M59" s="153">
        <f t="shared" si="0"/>
        <v>7532.3549999999996</v>
      </c>
      <c r="N59" s="153">
        <f t="shared" si="1"/>
        <v>0</v>
      </c>
      <c r="O59" s="226">
        <f t="shared" si="2"/>
        <v>0</v>
      </c>
      <c r="P59" s="153">
        <f t="shared" si="7"/>
        <v>0</v>
      </c>
    </row>
    <row r="60" spans="1:16" s="120" customFormat="1">
      <c r="A60" s="151">
        <v>50</v>
      </c>
      <c r="B60" s="98"/>
      <c r="C60" s="276" t="s">
        <v>142</v>
      </c>
      <c r="D60" s="277" t="s">
        <v>533</v>
      </c>
      <c r="E60" s="98" t="s">
        <v>279</v>
      </c>
      <c r="F60" s="98" t="s">
        <v>114</v>
      </c>
      <c r="G60" s="98" t="s">
        <v>301</v>
      </c>
      <c r="H60" s="97" t="s">
        <v>189</v>
      </c>
      <c r="I60" s="278">
        <v>101.65</v>
      </c>
      <c r="J60" s="97">
        <v>3</v>
      </c>
      <c r="K60" s="225">
        <v>115.35</v>
      </c>
      <c r="L60" s="152"/>
      <c r="M60" s="153">
        <f t="shared" si="0"/>
        <v>11725.327499999999</v>
      </c>
      <c r="N60" s="153">
        <f t="shared" si="1"/>
        <v>0</v>
      </c>
      <c r="O60" s="226">
        <f t="shared" si="2"/>
        <v>0</v>
      </c>
      <c r="P60" s="153">
        <f t="shared" si="7"/>
        <v>0</v>
      </c>
    </row>
    <row r="61" spans="1:16" s="120" customFormat="1">
      <c r="A61" s="151">
        <v>51</v>
      </c>
      <c r="B61" s="98"/>
      <c r="C61" s="276" t="s">
        <v>142</v>
      </c>
      <c r="D61" s="277" t="s">
        <v>534</v>
      </c>
      <c r="E61" s="98" t="s">
        <v>279</v>
      </c>
      <c r="F61" s="98" t="s">
        <v>114</v>
      </c>
      <c r="G61" s="98" t="s">
        <v>301</v>
      </c>
      <c r="H61" s="97" t="s">
        <v>189</v>
      </c>
      <c r="I61" s="278">
        <v>68.28</v>
      </c>
      <c r="J61" s="97">
        <v>3</v>
      </c>
      <c r="K61" s="225">
        <v>115.35</v>
      </c>
      <c r="L61" s="152"/>
      <c r="M61" s="153">
        <f t="shared" si="0"/>
        <v>7876.098</v>
      </c>
      <c r="N61" s="153">
        <f t="shared" si="1"/>
        <v>0</v>
      </c>
      <c r="O61" s="226">
        <f t="shared" si="2"/>
        <v>0</v>
      </c>
      <c r="P61" s="153">
        <f t="shared" si="7"/>
        <v>0</v>
      </c>
    </row>
    <row r="62" spans="1:16" s="120" customFormat="1" ht="24">
      <c r="A62" s="151">
        <v>52</v>
      </c>
      <c r="B62" s="98"/>
      <c r="C62" s="276" t="s">
        <v>142</v>
      </c>
      <c r="D62" s="277" t="s">
        <v>180</v>
      </c>
      <c r="E62" s="98" t="s">
        <v>279</v>
      </c>
      <c r="F62" s="98" t="s">
        <v>535</v>
      </c>
      <c r="G62" s="98" t="s">
        <v>301</v>
      </c>
      <c r="H62" s="97" t="s">
        <v>189</v>
      </c>
      <c r="I62" s="278">
        <v>24.99</v>
      </c>
      <c r="J62" s="97">
        <v>3</v>
      </c>
      <c r="K62" s="225">
        <v>115.35</v>
      </c>
      <c r="L62" s="152"/>
      <c r="M62" s="153">
        <f t="shared" si="0"/>
        <v>2882.5964999999997</v>
      </c>
      <c r="N62" s="153">
        <f t="shared" si="1"/>
        <v>0</v>
      </c>
      <c r="O62" s="226">
        <f t="shared" si="2"/>
        <v>0</v>
      </c>
      <c r="P62" s="153">
        <f t="shared" si="7"/>
        <v>0</v>
      </c>
    </row>
    <row r="63" spans="1:16" s="120" customFormat="1">
      <c r="A63" s="151">
        <v>53</v>
      </c>
      <c r="B63" s="98"/>
      <c r="C63" s="276" t="s">
        <v>142</v>
      </c>
      <c r="D63" s="277" t="s">
        <v>178</v>
      </c>
      <c r="E63" s="98" t="s">
        <v>213</v>
      </c>
      <c r="F63" s="98" t="s">
        <v>536</v>
      </c>
      <c r="G63" s="98" t="s">
        <v>301</v>
      </c>
      <c r="H63" s="97" t="s">
        <v>56</v>
      </c>
      <c r="I63" s="278">
        <v>25.36</v>
      </c>
      <c r="J63" s="97">
        <v>0.23</v>
      </c>
      <c r="K63" s="225">
        <v>12</v>
      </c>
      <c r="L63" s="152"/>
      <c r="M63" s="153">
        <f t="shared" si="0"/>
        <v>304.32</v>
      </c>
      <c r="N63" s="153">
        <f t="shared" si="1"/>
        <v>0</v>
      </c>
      <c r="O63" s="226">
        <f t="shared" si="2"/>
        <v>0</v>
      </c>
      <c r="P63" s="153">
        <f t="shared" si="7"/>
        <v>0</v>
      </c>
    </row>
    <row r="64" spans="1:16" s="120" customFormat="1">
      <c r="A64" s="151">
        <v>54</v>
      </c>
      <c r="B64" s="98"/>
      <c r="C64" s="276" t="s">
        <v>142</v>
      </c>
      <c r="D64" s="277" t="s">
        <v>179</v>
      </c>
      <c r="E64" s="98" t="s">
        <v>216</v>
      </c>
      <c r="F64" s="98" t="s">
        <v>537</v>
      </c>
      <c r="G64" s="98" t="s">
        <v>214</v>
      </c>
      <c r="H64" s="97" t="s">
        <v>45</v>
      </c>
      <c r="I64" s="278">
        <v>49.32</v>
      </c>
      <c r="J64" s="97">
        <v>5</v>
      </c>
      <c r="K64" s="225">
        <v>192.25</v>
      </c>
      <c r="L64" s="152"/>
      <c r="M64" s="153">
        <f t="shared" si="0"/>
        <v>9481.77</v>
      </c>
      <c r="N64" s="153">
        <f t="shared" si="1"/>
        <v>0</v>
      </c>
      <c r="O64" s="226">
        <f t="shared" si="2"/>
        <v>0</v>
      </c>
      <c r="P64" s="153">
        <f t="shared" si="7"/>
        <v>0</v>
      </c>
    </row>
    <row r="65" spans="1:16" s="120" customFormat="1">
      <c r="A65" s="151">
        <v>55</v>
      </c>
      <c r="B65" s="98"/>
      <c r="C65" s="276" t="s">
        <v>142</v>
      </c>
      <c r="D65" s="277" t="s">
        <v>177</v>
      </c>
      <c r="E65" s="98" t="s">
        <v>213</v>
      </c>
      <c r="F65" s="98" t="s">
        <v>538</v>
      </c>
      <c r="G65" s="98" t="s">
        <v>301</v>
      </c>
      <c r="H65" s="97" t="s">
        <v>56</v>
      </c>
      <c r="I65" s="278">
        <v>15.63</v>
      </c>
      <c r="J65" s="97">
        <v>0.23</v>
      </c>
      <c r="K65" s="225">
        <v>12</v>
      </c>
      <c r="L65" s="152"/>
      <c r="M65" s="153">
        <f t="shared" si="0"/>
        <v>187.56</v>
      </c>
      <c r="N65" s="153">
        <f t="shared" si="1"/>
        <v>0</v>
      </c>
      <c r="O65" s="226">
        <f t="shared" si="2"/>
        <v>0</v>
      </c>
      <c r="P65" s="153">
        <f t="shared" si="7"/>
        <v>0</v>
      </c>
    </row>
    <row r="66" spans="1:16" s="120" customFormat="1">
      <c r="A66" s="151">
        <v>56</v>
      </c>
      <c r="B66" s="98"/>
      <c r="C66" s="276" t="s">
        <v>142</v>
      </c>
      <c r="D66" s="277" t="s">
        <v>176</v>
      </c>
      <c r="E66" s="98" t="s">
        <v>219</v>
      </c>
      <c r="F66" s="98" t="s">
        <v>414</v>
      </c>
      <c r="G66" s="98" t="s">
        <v>214</v>
      </c>
      <c r="H66" s="97" t="s">
        <v>50</v>
      </c>
      <c r="I66" s="278">
        <v>14.29</v>
      </c>
      <c r="J66" s="97">
        <v>5</v>
      </c>
      <c r="K66" s="225">
        <v>192.25</v>
      </c>
      <c r="L66" s="152"/>
      <c r="M66" s="153">
        <f t="shared" si="0"/>
        <v>2747.2525000000001</v>
      </c>
      <c r="N66" s="153">
        <f t="shared" si="1"/>
        <v>0</v>
      </c>
      <c r="O66" s="226">
        <f t="shared" si="2"/>
        <v>0</v>
      </c>
      <c r="P66" s="153">
        <f t="shared" si="7"/>
        <v>0</v>
      </c>
    </row>
    <row r="67" spans="1:16" s="120" customFormat="1">
      <c r="A67" s="151">
        <v>57</v>
      </c>
      <c r="B67" s="98"/>
      <c r="C67" s="276" t="s">
        <v>142</v>
      </c>
      <c r="D67" s="277" t="s">
        <v>175</v>
      </c>
      <c r="E67" s="98" t="s">
        <v>219</v>
      </c>
      <c r="F67" s="98" t="s">
        <v>539</v>
      </c>
      <c r="G67" s="98" t="s">
        <v>214</v>
      </c>
      <c r="H67" s="97" t="s">
        <v>50</v>
      </c>
      <c r="I67" s="278">
        <v>18.38</v>
      </c>
      <c r="J67" s="97">
        <v>5</v>
      </c>
      <c r="K67" s="225">
        <v>192.25</v>
      </c>
      <c r="L67" s="152"/>
      <c r="M67" s="153">
        <f t="shared" si="0"/>
        <v>3533.5549999999998</v>
      </c>
      <c r="N67" s="153">
        <f t="shared" si="1"/>
        <v>0</v>
      </c>
      <c r="O67" s="226">
        <f t="shared" si="2"/>
        <v>0</v>
      </c>
      <c r="P67" s="153">
        <f t="shared" si="7"/>
        <v>0</v>
      </c>
    </row>
    <row r="68" spans="1:16" s="120" customFormat="1">
      <c r="A68" s="151">
        <v>58</v>
      </c>
      <c r="B68" s="98"/>
      <c r="C68" s="276" t="s">
        <v>142</v>
      </c>
      <c r="D68" s="277" t="s">
        <v>174</v>
      </c>
      <c r="E68" s="98" t="s">
        <v>258</v>
      </c>
      <c r="F68" s="98" t="s">
        <v>126</v>
      </c>
      <c r="G68" s="98" t="s">
        <v>301</v>
      </c>
      <c r="H68" s="97" t="s">
        <v>44</v>
      </c>
      <c r="I68" s="278">
        <v>112.47</v>
      </c>
      <c r="J68" s="97">
        <v>5</v>
      </c>
      <c r="K68" s="225">
        <v>192.25</v>
      </c>
      <c r="L68" s="152"/>
      <c r="M68" s="153">
        <f t="shared" si="0"/>
        <v>21622.357499999998</v>
      </c>
      <c r="N68" s="153">
        <f t="shared" si="1"/>
        <v>0</v>
      </c>
      <c r="O68" s="226">
        <f t="shared" si="2"/>
        <v>0</v>
      </c>
      <c r="P68" s="153">
        <f t="shared" si="7"/>
        <v>0</v>
      </c>
    </row>
    <row r="69" spans="1:16" s="120" customFormat="1">
      <c r="A69" s="151">
        <v>59</v>
      </c>
      <c r="B69" s="98"/>
      <c r="C69" s="276" t="s">
        <v>142</v>
      </c>
      <c r="D69" s="277" t="s">
        <v>540</v>
      </c>
      <c r="E69" s="98" t="s">
        <v>258</v>
      </c>
      <c r="F69" s="98" t="s">
        <v>541</v>
      </c>
      <c r="G69" s="98" t="s">
        <v>301</v>
      </c>
      <c r="H69" s="97" t="s">
        <v>43</v>
      </c>
      <c r="I69" s="278">
        <v>8.14</v>
      </c>
      <c r="J69" s="97">
        <v>5</v>
      </c>
      <c r="K69" s="225">
        <v>192.25</v>
      </c>
      <c r="L69" s="152"/>
      <c r="M69" s="153">
        <f t="shared" si="0"/>
        <v>1564.9150000000002</v>
      </c>
      <c r="N69" s="153">
        <f t="shared" si="1"/>
        <v>0</v>
      </c>
      <c r="O69" s="226">
        <f t="shared" si="2"/>
        <v>0</v>
      </c>
      <c r="P69" s="153">
        <f t="shared" si="7"/>
        <v>0</v>
      </c>
    </row>
    <row r="70" spans="1:16" s="120" customFormat="1">
      <c r="A70" s="151">
        <v>60</v>
      </c>
      <c r="B70" s="98"/>
      <c r="C70" s="276" t="s">
        <v>142</v>
      </c>
      <c r="D70" s="277" t="s">
        <v>542</v>
      </c>
      <c r="E70" s="98" t="s">
        <v>216</v>
      </c>
      <c r="F70" s="98" t="s">
        <v>4</v>
      </c>
      <c r="G70" s="98" t="s">
        <v>301</v>
      </c>
      <c r="H70" s="97" t="s">
        <v>45</v>
      </c>
      <c r="I70" s="278">
        <v>11.04</v>
      </c>
      <c r="J70" s="97">
        <v>5</v>
      </c>
      <c r="K70" s="225">
        <v>192.25</v>
      </c>
      <c r="L70" s="152"/>
      <c r="M70" s="153">
        <f t="shared" si="0"/>
        <v>2122.44</v>
      </c>
      <c r="N70" s="153">
        <f t="shared" si="1"/>
        <v>0</v>
      </c>
      <c r="O70" s="226">
        <f t="shared" si="2"/>
        <v>0</v>
      </c>
      <c r="P70" s="153">
        <f t="shared" si="7"/>
        <v>0</v>
      </c>
    </row>
    <row r="71" spans="1:16" s="120" customFormat="1">
      <c r="A71" s="151">
        <v>61</v>
      </c>
      <c r="B71" s="98"/>
      <c r="C71" s="276" t="s">
        <v>270</v>
      </c>
      <c r="D71" s="277" t="s">
        <v>543</v>
      </c>
      <c r="E71" s="98" t="s">
        <v>279</v>
      </c>
      <c r="F71" s="98" t="s">
        <v>114</v>
      </c>
      <c r="G71" s="98" t="s">
        <v>301</v>
      </c>
      <c r="H71" s="97" t="s">
        <v>189</v>
      </c>
      <c r="I71" s="278">
        <v>60.7</v>
      </c>
      <c r="J71" s="97">
        <v>3</v>
      </c>
      <c r="K71" s="225">
        <v>115.35</v>
      </c>
      <c r="L71" s="152"/>
      <c r="M71" s="153">
        <f t="shared" si="0"/>
        <v>7001.7449999999999</v>
      </c>
      <c r="N71" s="153">
        <f t="shared" si="1"/>
        <v>0</v>
      </c>
      <c r="O71" s="226">
        <f t="shared" si="2"/>
        <v>0</v>
      </c>
      <c r="P71" s="153">
        <f t="shared" si="7"/>
        <v>0</v>
      </c>
    </row>
    <row r="72" spans="1:16" s="120" customFormat="1">
      <c r="A72" s="151">
        <v>62</v>
      </c>
      <c r="B72" s="98"/>
      <c r="C72" s="276" t="s">
        <v>270</v>
      </c>
      <c r="D72" s="277" t="s">
        <v>544</v>
      </c>
      <c r="E72" s="98" t="s">
        <v>279</v>
      </c>
      <c r="F72" s="98" t="s">
        <v>279</v>
      </c>
      <c r="G72" s="98" t="s">
        <v>301</v>
      </c>
      <c r="H72" s="97" t="s">
        <v>189</v>
      </c>
      <c r="I72" s="278">
        <v>60.7</v>
      </c>
      <c r="J72" s="97">
        <v>3</v>
      </c>
      <c r="K72" s="225">
        <v>115.35</v>
      </c>
      <c r="L72" s="152"/>
      <c r="M72" s="153">
        <f t="shared" si="0"/>
        <v>7001.7449999999999</v>
      </c>
      <c r="N72" s="153">
        <f t="shared" si="1"/>
        <v>0</v>
      </c>
      <c r="O72" s="226">
        <f t="shared" si="2"/>
        <v>0</v>
      </c>
      <c r="P72" s="153">
        <f t="shared" si="7"/>
        <v>0</v>
      </c>
    </row>
    <row r="73" spans="1:16" s="120" customFormat="1">
      <c r="A73" s="151">
        <v>63</v>
      </c>
      <c r="B73" s="98"/>
      <c r="C73" s="276" t="s">
        <v>270</v>
      </c>
      <c r="D73" s="277" t="s">
        <v>545</v>
      </c>
      <c r="E73" s="98" t="s">
        <v>279</v>
      </c>
      <c r="F73" s="98" t="s">
        <v>279</v>
      </c>
      <c r="G73" s="98" t="s">
        <v>301</v>
      </c>
      <c r="H73" s="97" t="s">
        <v>189</v>
      </c>
      <c r="I73" s="278">
        <v>60.7</v>
      </c>
      <c r="J73" s="97">
        <v>3</v>
      </c>
      <c r="K73" s="225">
        <v>115.35</v>
      </c>
      <c r="L73" s="152"/>
      <c r="M73" s="153">
        <f t="shared" si="0"/>
        <v>7001.7449999999999</v>
      </c>
      <c r="N73" s="153">
        <f t="shared" si="1"/>
        <v>0</v>
      </c>
      <c r="O73" s="226">
        <f t="shared" si="2"/>
        <v>0</v>
      </c>
      <c r="P73" s="153">
        <f t="shared" si="7"/>
        <v>0</v>
      </c>
    </row>
    <row r="74" spans="1:16" s="120" customFormat="1">
      <c r="A74" s="151">
        <v>64</v>
      </c>
      <c r="B74" s="98"/>
      <c r="C74" s="276" t="s">
        <v>270</v>
      </c>
      <c r="D74" s="277" t="s">
        <v>187</v>
      </c>
      <c r="E74" s="98" t="s">
        <v>279</v>
      </c>
      <c r="F74" s="98" t="s">
        <v>279</v>
      </c>
      <c r="G74" s="98" t="s">
        <v>301</v>
      </c>
      <c r="H74" s="97" t="s">
        <v>189</v>
      </c>
      <c r="I74" s="278">
        <v>60.7</v>
      </c>
      <c r="J74" s="97">
        <v>3</v>
      </c>
      <c r="K74" s="225">
        <v>115.35</v>
      </c>
      <c r="L74" s="152"/>
      <c r="M74" s="153">
        <f t="shared" si="0"/>
        <v>7001.7449999999999</v>
      </c>
      <c r="N74" s="153">
        <f t="shared" si="1"/>
        <v>0</v>
      </c>
      <c r="O74" s="226">
        <f t="shared" si="2"/>
        <v>0</v>
      </c>
      <c r="P74" s="153">
        <f t="shared" si="7"/>
        <v>0</v>
      </c>
    </row>
    <row r="75" spans="1:16" s="120" customFormat="1">
      <c r="A75" s="151">
        <v>65</v>
      </c>
      <c r="B75" s="98"/>
      <c r="C75" s="276" t="s">
        <v>270</v>
      </c>
      <c r="D75" s="277" t="s">
        <v>546</v>
      </c>
      <c r="E75" s="98" t="s">
        <v>304</v>
      </c>
      <c r="F75" s="98" t="s">
        <v>547</v>
      </c>
      <c r="G75" s="98" t="s">
        <v>301</v>
      </c>
      <c r="H75" s="97" t="s">
        <v>189</v>
      </c>
      <c r="I75" s="278">
        <v>70.430000000000007</v>
      </c>
      <c r="J75" s="97">
        <v>3</v>
      </c>
      <c r="K75" s="225">
        <v>115.35</v>
      </c>
      <c r="L75" s="152"/>
      <c r="M75" s="153">
        <f t="shared" ref="M75:M138" si="8">I75*K75</f>
        <v>8124.1005000000005</v>
      </c>
      <c r="N75" s="153">
        <f t="shared" ref="N75:N138" si="9">IFERROR(M75/L75,0)</f>
        <v>0</v>
      </c>
      <c r="O75" s="226">
        <f t="shared" ref="O75:O138" si="10">IF(P75&gt;0,P75/K75,0)</f>
        <v>0</v>
      </c>
      <c r="P75" s="153">
        <f t="shared" si="7"/>
        <v>0</v>
      </c>
    </row>
    <row r="76" spans="1:16" s="120" customFormat="1">
      <c r="A76" s="151">
        <v>66</v>
      </c>
      <c r="B76" s="98"/>
      <c r="C76" s="276" t="s">
        <v>270</v>
      </c>
      <c r="D76" s="277" t="s">
        <v>186</v>
      </c>
      <c r="E76" s="98" t="s">
        <v>213</v>
      </c>
      <c r="F76" s="98" t="s">
        <v>519</v>
      </c>
      <c r="G76" s="98" t="s">
        <v>301</v>
      </c>
      <c r="H76" s="97" t="s">
        <v>56</v>
      </c>
      <c r="I76" s="278">
        <v>58.13</v>
      </c>
      <c r="J76" s="97">
        <v>0.23</v>
      </c>
      <c r="K76" s="225">
        <v>12</v>
      </c>
      <c r="L76" s="152"/>
      <c r="M76" s="153">
        <f t="shared" si="8"/>
        <v>697.56000000000006</v>
      </c>
      <c r="N76" s="153">
        <f t="shared" si="9"/>
        <v>0</v>
      </c>
      <c r="O76" s="226">
        <f t="shared" si="10"/>
        <v>0</v>
      </c>
      <c r="P76" s="153">
        <f t="shared" si="7"/>
        <v>0</v>
      </c>
    </row>
    <row r="77" spans="1:16" s="120" customFormat="1">
      <c r="A77" s="151">
        <v>67</v>
      </c>
      <c r="B77" s="98"/>
      <c r="C77" s="276" t="s">
        <v>270</v>
      </c>
      <c r="D77" s="277" t="s">
        <v>548</v>
      </c>
      <c r="E77" s="98" t="s">
        <v>304</v>
      </c>
      <c r="F77" s="98" t="s">
        <v>513</v>
      </c>
      <c r="G77" s="98" t="s">
        <v>301</v>
      </c>
      <c r="H77" s="97" t="s">
        <v>189</v>
      </c>
      <c r="I77" s="278">
        <v>70.430000000000007</v>
      </c>
      <c r="J77" s="97">
        <v>3</v>
      </c>
      <c r="K77" s="225">
        <v>115.35</v>
      </c>
      <c r="L77" s="152"/>
      <c r="M77" s="153">
        <f t="shared" si="8"/>
        <v>8124.1005000000005</v>
      </c>
      <c r="N77" s="153">
        <f t="shared" si="9"/>
        <v>0</v>
      </c>
      <c r="O77" s="226">
        <f t="shared" si="10"/>
        <v>0</v>
      </c>
      <c r="P77" s="153">
        <f t="shared" si="7"/>
        <v>0</v>
      </c>
    </row>
    <row r="78" spans="1:16" s="120" customFormat="1">
      <c r="A78" s="151">
        <v>68</v>
      </c>
      <c r="B78" s="98"/>
      <c r="C78" s="276" t="s">
        <v>270</v>
      </c>
      <c r="D78" s="277" t="s">
        <v>549</v>
      </c>
      <c r="E78" s="98" t="s">
        <v>228</v>
      </c>
      <c r="F78" s="98" t="s">
        <v>523</v>
      </c>
      <c r="G78" s="98" t="s">
        <v>301</v>
      </c>
      <c r="H78" s="97" t="s">
        <v>76</v>
      </c>
      <c r="I78" s="278">
        <v>5.53</v>
      </c>
      <c r="J78" s="154"/>
      <c r="K78" s="154"/>
      <c r="L78" s="154"/>
      <c r="M78" s="154"/>
      <c r="N78" s="154"/>
      <c r="O78" s="154"/>
      <c r="P78" s="154"/>
    </row>
    <row r="79" spans="1:16" s="120" customFormat="1">
      <c r="A79" s="151">
        <v>69</v>
      </c>
      <c r="B79" s="98"/>
      <c r="C79" s="276" t="s">
        <v>270</v>
      </c>
      <c r="D79" s="277" t="s">
        <v>550</v>
      </c>
      <c r="E79" s="98" t="s">
        <v>213</v>
      </c>
      <c r="F79" s="98" t="s">
        <v>115</v>
      </c>
      <c r="G79" s="98" t="s">
        <v>301</v>
      </c>
      <c r="H79" s="97" t="s">
        <v>76</v>
      </c>
      <c r="I79" s="278">
        <v>10.35</v>
      </c>
      <c r="J79" s="154"/>
      <c r="K79" s="154"/>
      <c r="L79" s="154"/>
      <c r="M79" s="154"/>
      <c r="N79" s="154"/>
      <c r="O79" s="154"/>
      <c r="P79" s="154"/>
    </row>
    <row r="80" spans="1:16" s="120" customFormat="1">
      <c r="A80" s="151">
        <v>70</v>
      </c>
      <c r="B80" s="98"/>
      <c r="C80" s="276" t="s">
        <v>270</v>
      </c>
      <c r="D80" s="277" t="s">
        <v>551</v>
      </c>
      <c r="E80" s="98" t="s">
        <v>216</v>
      </c>
      <c r="F80" s="98" t="s">
        <v>206</v>
      </c>
      <c r="G80" s="98" t="s">
        <v>214</v>
      </c>
      <c r="H80" s="97" t="s">
        <v>46</v>
      </c>
      <c r="I80" s="278">
        <v>21.1</v>
      </c>
      <c r="J80" s="97">
        <v>5</v>
      </c>
      <c r="K80" s="225">
        <v>192.25</v>
      </c>
      <c r="L80" s="152"/>
      <c r="M80" s="153">
        <f t="shared" si="8"/>
        <v>4056.4750000000004</v>
      </c>
      <c r="N80" s="153">
        <f t="shared" si="9"/>
        <v>0</v>
      </c>
      <c r="O80" s="226">
        <f t="shared" si="10"/>
        <v>0</v>
      </c>
      <c r="P80" s="153">
        <f t="shared" si="7"/>
        <v>0</v>
      </c>
    </row>
    <row r="81" spans="1:16" s="120" customFormat="1">
      <c r="A81" s="151">
        <v>71</v>
      </c>
      <c r="B81" s="98"/>
      <c r="C81" s="276" t="s">
        <v>270</v>
      </c>
      <c r="D81" s="277" t="s">
        <v>552</v>
      </c>
      <c r="E81" s="98" t="s">
        <v>216</v>
      </c>
      <c r="F81" s="98" t="s">
        <v>553</v>
      </c>
      <c r="G81" s="98" t="s">
        <v>301</v>
      </c>
      <c r="H81" s="97" t="s">
        <v>45</v>
      </c>
      <c r="I81" s="278">
        <v>63.92</v>
      </c>
      <c r="J81" s="97">
        <v>5</v>
      </c>
      <c r="K81" s="225">
        <v>192.25</v>
      </c>
      <c r="L81" s="152"/>
      <c r="M81" s="153">
        <f t="shared" si="8"/>
        <v>12288.62</v>
      </c>
      <c r="N81" s="153">
        <f t="shared" si="9"/>
        <v>0</v>
      </c>
      <c r="O81" s="226">
        <f t="shared" si="10"/>
        <v>0</v>
      </c>
      <c r="P81" s="153">
        <f t="shared" si="7"/>
        <v>0</v>
      </c>
    </row>
    <row r="82" spans="1:16" s="120" customFormat="1">
      <c r="A82" s="151">
        <v>72</v>
      </c>
      <c r="B82" s="98"/>
      <c r="C82" s="276" t="s">
        <v>270</v>
      </c>
      <c r="D82" s="277" t="s">
        <v>554</v>
      </c>
      <c r="E82" s="98" t="s">
        <v>216</v>
      </c>
      <c r="F82" s="98" t="s">
        <v>528</v>
      </c>
      <c r="G82" s="98" t="s">
        <v>301</v>
      </c>
      <c r="H82" s="97" t="s">
        <v>45</v>
      </c>
      <c r="I82" s="278">
        <v>32.11</v>
      </c>
      <c r="J82" s="97">
        <v>5</v>
      </c>
      <c r="K82" s="225">
        <v>192.25</v>
      </c>
      <c r="L82" s="152"/>
      <c r="M82" s="153">
        <f t="shared" si="8"/>
        <v>6173.1475</v>
      </c>
      <c r="N82" s="153">
        <f t="shared" si="9"/>
        <v>0</v>
      </c>
      <c r="O82" s="226">
        <f t="shared" si="10"/>
        <v>0</v>
      </c>
      <c r="P82" s="153">
        <f t="shared" si="7"/>
        <v>0</v>
      </c>
    </row>
    <row r="83" spans="1:16" s="120" customFormat="1">
      <c r="A83" s="151">
        <v>73</v>
      </c>
      <c r="B83" s="98"/>
      <c r="C83" s="276" t="s">
        <v>270</v>
      </c>
      <c r="D83" s="277" t="s">
        <v>555</v>
      </c>
      <c r="E83" s="98" t="s">
        <v>216</v>
      </c>
      <c r="F83" s="98" t="s">
        <v>530</v>
      </c>
      <c r="G83" s="98" t="s">
        <v>214</v>
      </c>
      <c r="H83" s="97" t="s">
        <v>46</v>
      </c>
      <c r="I83" s="278">
        <v>23.37</v>
      </c>
      <c r="J83" s="97">
        <v>5</v>
      </c>
      <c r="K83" s="225">
        <v>192.25</v>
      </c>
      <c r="L83" s="152"/>
      <c r="M83" s="153">
        <f t="shared" si="8"/>
        <v>4492.8825000000006</v>
      </c>
      <c r="N83" s="153">
        <f t="shared" si="9"/>
        <v>0</v>
      </c>
      <c r="O83" s="226">
        <f t="shared" si="10"/>
        <v>0</v>
      </c>
      <c r="P83" s="153">
        <f t="shared" si="7"/>
        <v>0</v>
      </c>
    </row>
    <row r="84" spans="1:16" s="120" customFormat="1">
      <c r="A84" s="151">
        <v>74</v>
      </c>
      <c r="B84" s="98"/>
      <c r="C84" s="276" t="s">
        <v>270</v>
      </c>
      <c r="D84" s="277" t="s">
        <v>556</v>
      </c>
      <c r="E84" s="98" t="s">
        <v>216</v>
      </c>
      <c r="F84" s="98" t="s">
        <v>532</v>
      </c>
      <c r="G84" s="98" t="s">
        <v>214</v>
      </c>
      <c r="H84" s="97" t="s">
        <v>46</v>
      </c>
      <c r="I84" s="278">
        <v>39.22</v>
      </c>
      <c r="J84" s="97">
        <v>5</v>
      </c>
      <c r="K84" s="225">
        <v>192.25</v>
      </c>
      <c r="L84" s="152"/>
      <c r="M84" s="153">
        <f t="shared" si="8"/>
        <v>7540.0450000000001</v>
      </c>
      <c r="N84" s="153">
        <f t="shared" si="9"/>
        <v>0</v>
      </c>
      <c r="O84" s="226">
        <f t="shared" si="10"/>
        <v>0</v>
      </c>
      <c r="P84" s="153">
        <f t="shared" si="7"/>
        <v>0</v>
      </c>
    </row>
    <row r="85" spans="1:16" s="120" customFormat="1">
      <c r="A85" s="151">
        <v>75</v>
      </c>
      <c r="B85" s="98"/>
      <c r="C85" s="276" t="s">
        <v>557</v>
      </c>
      <c r="D85" s="277" t="s">
        <v>558</v>
      </c>
      <c r="E85" s="98" t="s">
        <v>258</v>
      </c>
      <c r="F85" s="98" t="s">
        <v>559</v>
      </c>
      <c r="G85" s="98" t="s">
        <v>301</v>
      </c>
      <c r="H85" s="97" t="s">
        <v>43</v>
      </c>
      <c r="I85" s="278">
        <v>16.100000000000001</v>
      </c>
      <c r="J85" s="97">
        <v>3</v>
      </c>
      <c r="K85" s="225">
        <v>115.35</v>
      </c>
      <c r="L85" s="152"/>
      <c r="M85" s="153">
        <f t="shared" si="8"/>
        <v>1857.135</v>
      </c>
      <c r="N85" s="153">
        <f t="shared" si="9"/>
        <v>0</v>
      </c>
      <c r="O85" s="226">
        <f t="shared" si="10"/>
        <v>0</v>
      </c>
      <c r="P85" s="153">
        <f t="shared" si="7"/>
        <v>0</v>
      </c>
    </row>
    <row r="86" spans="1:16" s="120" customFormat="1">
      <c r="A86" s="151">
        <v>76</v>
      </c>
      <c r="B86" s="98"/>
      <c r="C86" s="276" t="s">
        <v>557</v>
      </c>
      <c r="D86" s="277" t="s">
        <v>560</v>
      </c>
      <c r="E86" s="98" t="s">
        <v>114</v>
      </c>
      <c r="F86" s="98" t="s">
        <v>114</v>
      </c>
      <c r="G86" s="98" t="s">
        <v>301</v>
      </c>
      <c r="H86" s="97" t="s">
        <v>189</v>
      </c>
      <c r="I86" s="278">
        <v>75.36</v>
      </c>
      <c r="J86" s="97">
        <v>3</v>
      </c>
      <c r="K86" s="225">
        <v>115.35</v>
      </c>
      <c r="L86" s="152"/>
      <c r="M86" s="153">
        <f t="shared" si="8"/>
        <v>8692.7759999999998</v>
      </c>
      <c r="N86" s="153">
        <f t="shared" si="9"/>
        <v>0</v>
      </c>
      <c r="O86" s="226">
        <f t="shared" si="10"/>
        <v>0</v>
      </c>
      <c r="P86" s="153">
        <f t="shared" si="7"/>
        <v>0</v>
      </c>
    </row>
    <row r="87" spans="1:16" s="120" customFormat="1">
      <c r="A87" s="151">
        <v>77</v>
      </c>
      <c r="B87" s="98"/>
      <c r="C87" s="276" t="s">
        <v>557</v>
      </c>
      <c r="D87" s="277" t="s">
        <v>561</v>
      </c>
      <c r="E87" s="98" t="s">
        <v>304</v>
      </c>
      <c r="F87" s="98" t="s">
        <v>562</v>
      </c>
      <c r="G87" s="98" t="s">
        <v>301</v>
      </c>
      <c r="H87" s="97" t="s">
        <v>189</v>
      </c>
      <c r="I87" s="278">
        <v>79.650000000000006</v>
      </c>
      <c r="J87" s="97">
        <v>3</v>
      </c>
      <c r="K87" s="225">
        <v>115.35</v>
      </c>
      <c r="L87" s="152"/>
      <c r="M87" s="153">
        <f t="shared" si="8"/>
        <v>9187.6275000000005</v>
      </c>
      <c r="N87" s="153">
        <f t="shared" si="9"/>
        <v>0</v>
      </c>
      <c r="O87" s="226">
        <f t="shared" si="10"/>
        <v>0</v>
      </c>
      <c r="P87" s="153">
        <f t="shared" si="7"/>
        <v>0</v>
      </c>
    </row>
    <row r="88" spans="1:16" s="120" customFormat="1">
      <c r="A88" s="151">
        <v>78</v>
      </c>
      <c r="B88" s="98"/>
      <c r="C88" s="276" t="s">
        <v>557</v>
      </c>
      <c r="D88" s="277" t="s">
        <v>563</v>
      </c>
      <c r="E88" s="98" t="s">
        <v>213</v>
      </c>
      <c r="F88" s="98" t="s">
        <v>564</v>
      </c>
      <c r="G88" s="98" t="s">
        <v>301</v>
      </c>
      <c r="H88" s="97" t="s">
        <v>56</v>
      </c>
      <c r="I88" s="278">
        <v>33.520000000000003</v>
      </c>
      <c r="J88" s="97">
        <v>0.23</v>
      </c>
      <c r="K88" s="225">
        <v>12</v>
      </c>
      <c r="L88" s="152"/>
      <c r="M88" s="153">
        <f t="shared" si="8"/>
        <v>402.24</v>
      </c>
      <c r="N88" s="153">
        <f t="shared" si="9"/>
        <v>0</v>
      </c>
      <c r="O88" s="226">
        <f t="shared" si="10"/>
        <v>0</v>
      </c>
      <c r="P88" s="153">
        <f t="shared" si="7"/>
        <v>0</v>
      </c>
    </row>
    <row r="89" spans="1:16" s="120" customFormat="1">
      <c r="A89" s="151">
        <v>79</v>
      </c>
      <c r="B89" s="98"/>
      <c r="C89" s="276" t="s">
        <v>557</v>
      </c>
      <c r="D89" s="277" t="s">
        <v>565</v>
      </c>
      <c r="E89" s="98" t="s">
        <v>216</v>
      </c>
      <c r="F89" s="98" t="s">
        <v>508</v>
      </c>
      <c r="G89" s="98" t="s">
        <v>301</v>
      </c>
      <c r="H89" s="97" t="s">
        <v>46</v>
      </c>
      <c r="I89" s="278">
        <v>29.44</v>
      </c>
      <c r="J89" s="97">
        <v>5</v>
      </c>
      <c r="K89" s="225">
        <v>192.25</v>
      </c>
      <c r="L89" s="152"/>
      <c r="M89" s="153">
        <f t="shared" si="8"/>
        <v>5659.84</v>
      </c>
      <c r="N89" s="153">
        <f t="shared" si="9"/>
        <v>0</v>
      </c>
      <c r="O89" s="226">
        <f t="shared" si="10"/>
        <v>0</v>
      </c>
      <c r="P89" s="153">
        <f t="shared" si="7"/>
        <v>0</v>
      </c>
    </row>
    <row r="90" spans="1:16" s="120" customFormat="1">
      <c r="A90" s="151">
        <v>80</v>
      </c>
      <c r="B90" s="98"/>
      <c r="C90" s="276" t="s">
        <v>270</v>
      </c>
      <c r="D90" s="277" t="s">
        <v>566</v>
      </c>
      <c r="E90" s="98" t="s">
        <v>114</v>
      </c>
      <c r="F90" s="98" t="s">
        <v>114</v>
      </c>
      <c r="G90" s="98" t="s">
        <v>301</v>
      </c>
      <c r="H90" s="97" t="s">
        <v>189</v>
      </c>
      <c r="I90" s="278">
        <v>58.73</v>
      </c>
      <c r="J90" s="97">
        <v>3</v>
      </c>
      <c r="K90" s="225">
        <v>115.35</v>
      </c>
      <c r="L90" s="152"/>
      <c r="M90" s="153">
        <f t="shared" si="8"/>
        <v>6774.5054999999993</v>
      </c>
      <c r="N90" s="153">
        <f t="shared" si="9"/>
        <v>0</v>
      </c>
      <c r="O90" s="226">
        <f t="shared" si="10"/>
        <v>0</v>
      </c>
      <c r="P90" s="153">
        <f t="shared" si="7"/>
        <v>0</v>
      </c>
    </row>
    <row r="91" spans="1:16" s="120" customFormat="1">
      <c r="A91" s="151">
        <v>81</v>
      </c>
      <c r="B91" s="98"/>
      <c r="C91" s="276" t="s">
        <v>270</v>
      </c>
      <c r="D91" s="277" t="s">
        <v>567</v>
      </c>
      <c r="E91" s="98" t="s">
        <v>114</v>
      </c>
      <c r="F91" s="98" t="s">
        <v>114</v>
      </c>
      <c r="G91" s="98" t="s">
        <v>301</v>
      </c>
      <c r="H91" s="97" t="s">
        <v>189</v>
      </c>
      <c r="I91" s="278">
        <v>53.18</v>
      </c>
      <c r="J91" s="97">
        <v>3</v>
      </c>
      <c r="K91" s="225">
        <v>115.35</v>
      </c>
      <c r="L91" s="152"/>
      <c r="M91" s="153">
        <f t="shared" si="8"/>
        <v>6134.3130000000001</v>
      </c>
      <c r="N91" s="153">
        <f t="shared" si="9"/>
        <v>0</v>
      </c>
      <c r="O91" s="226">
        <f t="shared" si="10"/>
        <v>0</v>
      </c>
      <c r="P91" s="153">
        <f t="shared" si="7"/>
        <v>0</v>
      </c>
    </row>
    <row r="92" spans="1:16" s="120" customFormat="1">
      <c r="A92" s="151">
        <v>82</v>
      </c>
      <c r="B92" s="98"/>
      <c r="C92" s="276" t="s">
        <v>270</v>
      </c>
      <c r="D92" s="277" t="s">
        <v>568</v>
      </c>
      <c r="E92" s="98" t="s">
        <v>279</v>
      </c>
      <c r="F92" s="98" t="s">
        <v>279</v>
      </c>
      <c r="G92" s="98" t="s">
        <v>301</v>
      </c>
      <c r="H92" s="97" t="s">
        <v>189</v>
      </c>
      <c r="I92" s="278">
        <v>58.6</v>
      </c>
      <c r="J92" s="97">
        <v>3</v>
      </c>
      <c r="K92" s="225">
        <v>115.35</v>
      </c>
      <c r="L92" s="152"/>
      <c r="M92" s="153">
        <f t="shared" si="8"/>
        <v>6759.51</v>
      </c>
      <c r="N92" s="153">
        <f t="shared" si="9"/>
        <v>0</v>
      </c>
      <c r="O92" s="226">
        <f t="shared" si="10"/>
        <v>0</v>
      </c>
      <c r="P92" s="153">
        <f t="shared" si="7"/>
        <v>0</v>
      </c>
    </row>
    <row r="93" spans="1:16" s="120" customFormat="1">
      <c r="A93" s="151">
        <v>83</v>
      </c>
      <c r="B93" s="98"/>
      <c r="C93" s="276" t="s">
        <v>270</v>
      </c>
      <c r="D93" s="277" t="s">
        <v>569</v>
      </c>
      <c r="E93" s="98" t="s">
        <v>279</v>
      </c>
      <c r="F93" s="98" t="s">
        <v>279</v>
      </c>
      <c r="G93" s="98" t="s">
        <v>301</v>
      </c>
      <c r="H93" s="97" t="s">
        <v>189</v>
      </c>
      <c r="I93" s="278">
        <v>53.52</v>
      </c>
      <c r="J93" s="97">
        <v>3</v>
      </c>
      <c r="K93" s="225">
        <v>115.35</v>
      </c>
      <c r="L93" s="152"/>
      <c r="M93" s="153">
        <f t="shared" si="8"/>
        <v>6173.5320000000002</v>
      </c>
      <c r="N93" s="153">
        <f t="shared" si="9"/>
        <v>0</v>
      </c>
      <c r="O93" s="226">
        <f t="shared" si="10"/>
        <v>0</v>
      </c>
      <c r="P93" s="153">
        <f t="shared" si="7"/>
        <v>0</v>
      </c>
    </row>
    <row r="94" spans="1:16" s="120" customFormat="1">
      <c r="A94" s="151">
        <v>84</v>
      </c>
      <c r="B94" s="98"/>
      <c r="C94" s="276" t="s">
        <v>270</v>
      </c>
      <c r="D94" s="277" t="s">
        <v>570</v>
      </c>
      <c r="E94" s="98" t="s">
        <v>216</v>
      </c>
      <c r="F94" s="98" t="s">
        <v>4</v>
      </c>
      <c r="G94" s="98" t="s">
        <v>301</v>
      </c>
      <c r="H94" s="97" t="s">
        <v>45</v>
      </c>
      <c r="I94" s="278">
        <v>42.6</v>
      </c>
      <c r="J94" s="97">
        <v>5</v>
      </c>
      <c r="K94" s="225">
        <v>192.25</v>
      </c>
      <c r="L94" s="152"/>
      <c r="M94" s="153">
        <f t="shared" si="8"/>
        <v>8189.85</v>
      </c>
      <c r="N94" s="153">
        <f t="shared" si="9"/>
        <v>0</v>
      </c>
      <c r="O94" s="226">
        <f t="shared" si="10"/>
        <v>0</v>
      </c>
      <c r="P94" s="153">
        <f t="shared" si="7"/>
        <v>0</v>
      </c>
    </row>
    <row r="95" spans="1:16" s="120" customFormat="1">
      <c r="A95" s="151">
        <v>85</v>
      </c>
      <c r="B95" s="98"/>
      <c r="C95" s="276" t="s">
        <v>270</v>
      </c>
      <c r="D95" s="277" t="s">
        <v>571</v>
      </c>
      <c r="E95" s="98" t="s">
        <v>216</v>
      </c>
      <c r="F95" s="98" t="s">
        <v>206</v>
      </c>
      <c r="G95" s="98" t="s">
        <v>214</v>
      </c>
      <c r="H95" s="97" t="s">
        <v>46</v>
      </c>
      <c r="I95" s="278">
        <v>27.57</v>
      </c>
      <c r="J95" s="97">
        <v>5</v>
      </c>
      <c r="K95" s="225">
        <v>192.25</v>
      </c>
      <c r="L95" s="152"/>
      <c r="M95" s="153">
        <f t="shared" si="8"/>
        <v>5300.3325000000004</v>
      </c>
      <c r="N95" s="153">
        <f t="shared" si="9"/>
        <v>0</v>
      </c>
      <c r="O95" s="226">
        <f t="shared" si="10"/>
        <v>0</v>
      </c>
      <c r="P95" s="153">
        <f t="shared" si="7"/>
        <v>0</v>
      </c>
    </row>
    <row r="96" spans="1:16" s="120" customFormat="1">
      <c r="A96" s="151">
        <v>86</v>
      </c>
      <c r="B96" s="98"/>
      <c r="C96" s="276" t="s">
        <v>273</v>
      </c>
      <c r="D96" s="277" t="s">
        <v>572</v>
      </c>
      <c r="E96" s="98" t="s">
        <v>219</v>
      </c>
      <c r="F96" s="98" t="s">
        <v>220</v>
      </c>
      <c r="G96" s="98" t="s">
        <v>214</v>
      </c>
      <c r="H96" s="97" t="s">
        <v>50</v>
      </c>
      <c r="I96" s="278">
        <v>3.79</v>
      </c>
      <c r="J96" s="97">
        <v>5</v>
      </c>
      <c r="K96" s="225">
        <v>192.25</v>
      </c>
      <c r="L96" s="152"/>
      <c r="M96" s="153">
        <f t="shared" si="8"/>
        <v>728.62750000000005</v>
      </c>
      <c r="N96" s="153">
        <f t="shared" si="9"/>
        <v>0</v>
      </c>
      <c r="O96" s="226">
        <f t="shared" si="10"/>
        <v>0</v>
      </c>
      <c r="P96" s="153">
        <f t="shared" si="7"/>
        <v>0</v>
      </c>
    </row>
    <row r="97" spans="1:16" s="120" customFormat="1">
      <c r="A97" s="151">
        <v>87</v>
      </c>
      <c r="B97" s="98"/>
      <c r="C97" s="276" t="s">
        <v>273</v>
      </c>
      <c r="D97" s="277" t="s">
        <v>573</v>
      </c>
      <c r="E97" s="98" t="s">
        <v>219</v>
      </c>
      <c r="F97" s="98" t="s">
        <v>222</v>
      </c>
      <c r="G97" s="98" t="s">
        <v>214</v>
      </c>
      <c r="H97" s="97" t="s">
        <v>50</v>
      </c>
      <c r="I97" s="278">
        <v>3.79</v>
      </c>
      <c r="J97" s="97">
        <v>5</v>
      </c>
      <c r="K97" s="225">
        <v>192.25</v>
      </c>
      <c r="L97" s="152"/>
      <c r="M97" s="153">
        <f t="shared" si="8"/>
        <v>728.62750000000005</v>
      </c>
      <c r="N97" s="153">
        <f t="shared" si="9"/>
        <v>0</v>
      </c>
      <c r="O97" s="226">
        <f t="shared" si="10"/>
        <v>0</v>
      </c>
      <c r="P97" s="153">
        <f t="shared" si="7"/>
        <v>0</v>
      </c>
    </row>
    <row r="98" spans="1:16" s="120" customFormat="1">
      <c r="A98" s="151">
        <v>88</v>
      </c>
      <c r="B98" s="98"/>
      <c r="C98" s="276" t="s">
        <v>273</v>
      </c>
      <c r="D98" s="277" t="s">
        <v>574</v>
      </c>
      <c r="E98" s="98" t="s">
        <v>279</v>
      </c>
      <c r="F98" s="98" t="s">
        <v>279</v>
      </c>
      <c r="G98" s="98" t="s">
        <v>301</v>
      </c>
      <c r="H98" s="97" t="s">
        <v>189</v>
      </c>
      <c r="I98" s="278">
        <v>76.58</v>
      </c>
      <c r="J98" s="97">
        <v>3</v>
      </c>
      <c r="K98" s="225">
        <v>115.35</v>
      </c>
      <c r="L98" s="152"/>
      <c r="M98" s="153">
        <f t="shared" si="8"/>
        <v>8833.5029999999988</v>
      </c>
      <c r="N98" s="153">
        <f t="shared" si="9"/>
        <v>0</v>
      </c>
      <c r="O98" s="226">
        <f t="shared" si="10"/>
        <v>0</v>
      </c>
      <c r="P98" s="153">
        <f t="shared" si="7"/>
        <v>0</v>
      </c>
    </row>
    <row r="99" spans="1:16" s="120" customFormat="1">
      <c r="A99" s="151">
        <v>89</v>
      </c>
      <c r="B99" s="98"/>
      <c r="C99" s="276" t="s">
        <v>273</v>
      </c>
      <c r="D99" s="277" t="s">
        <v>575</v>
      </c>
      <c r="E99" s="98" t="s">
        <v>304</v>
      </c>
      <c r="F99" s="98" t="s">
        <v>576</v>
      </c>
      <c r="G99" s="98" t="s">
        <v>301</v>
      </c>
      <c r="H99" s="97" t="s">
        <v>189</v>
      </c>
      <c r="I99" s="278">
        <v>84.06</v>
      </c>
      <c r="J99" s="97">
        <v>3</v>
      </c>
      <c r="K99" s="225">
        <v>115.35</v>
      </c>
      <c r="L99" s="152"/>
      <c r="M99" s="153">
        <f t="shared" si="8"/>
        <v>9696.3209999999999</v>
      </c>
      <c r="N99" s="153">
        <f t="shared" si="9"/>
        <v>0</v>
      </c>
      <c r="O99" s="226">
        <f t="shared" si="10"/>
        <v>0</v>
      </c>
      <c r="P99" s="153">
        <f t="shared" si="7"/>
        <v>0</v>
      </c>
    </row>
    <row r="100" spans="1:16" s="120" customFormat="1">
      <c r="A100" s="151">
        <v>90</v>
      </c>
      <c r="B100" s="98"/>
      <c r="C100" s="276" t="s">
        <v>273</v>
      </c>
      <c r="D100" s="277" t="s">
        <v>577</v>
      </c>
      <c r="E100" s="98" t="s">
        <v>213</v>
      </c>
      <c r="F100" s="98" t="s">
        <v>564</v>
      </c>
      <c r="G100" s="98" t="s">
        <v>301</v>
      </c>
      <c r="H100" s="97" t="s">
        <v>56</v>
      </c>
      <c r="I100" s="278">
        <v>35.93</v>
      </c>
      <c r="J100" s="97">
        <v>0.23</v>
      </c>
      <c r="K100" s="225">
        <v>12</v>
      </c>
      <c r="L100" s="152"/>
      <c r="M100" s="153">
        <f t="shared" si="8"/>
        <v>431.15999999999997</v>
      </c>
      <c r="N100" s="153">
        <f t="shared" si="9"/>
        <v>0</v>
      </c>
      <c r="O100" s="226">
        <f t="shared" si="10"/>
        <v>0</v>
      </c>
      <c r="P100" s="153">
        <f t="shared" si="7"/>
        <v>0</v>
      </c>
    </row>
    <row r="101" spans="1:16" s="120" customFormat="1">
      <c r="A101" s="151">
        <v>91</v>
      </c>
      <c r="B101" s="98"/>
      <c r="C101" s="276" t="s">
        <v>273</v>
      </c>
      <c r="D101" s="277" t="s">
        <v>578</v>
      </c>
      <c r="E101" s="98" t="s">
        <v>216</v>
      </c>
      <c r="F101" s="98" t="s">
        <v>508</v>
      </c>
      <c r="G101" s="98" t="s">
        <v>301</v>
      </c>
      <c r="H101" s="97" t="s">
        <v>46</v>
      </c>
      <c r="I101" s="278">
        <v>28.5</v>
      </c>
      <c r="J101" s="97">
        <v>5</v>
      </c>
      <c r="K101" s="225">
        <v>192.25</v>
      </c>
      <c r="L101" s="152"/>
      <c r="M101" s="153">
        <f t="shared" si="8"/>
        <v>5479.125</v>
      </c>
      <c r="N101" s="153">
        <f t="shared" si="9"/>
        <v>0</v>
      </c>
      <c r="O101" s="226">
        <f t="shared" si="10"/>
        <v>0</v>
      </c>
      <c r="P101" s="153">
        <f t="shared" si="7"/>
        <v>0</v>
      </c>
    </row>
    <row r="102" spans="1:16" s="120" customFormat="1">
      <c r="A102" s="151">
        <v>92</v>
      </c>
      <c r="B102" s="98"/>
      <c r="C102" s="276" t="s">
        <v>273</v>
      </c>
      <c r="D102" s="277" t="s">
        <v>579</v>
      </c>
      <c r="E102" s="98" t="s">
        <v>279</v>
      </c>
      <c r="F102" s="98" t="s">
        <v>279</v>
      </c>
      <c r="G102" s="98" t="s">
        <v>301</v>
      </c>
      <c r="H102" s="97" t="s">
        <v>189</v>
      </c>
      <c r="I102" s="278">
        <v>60.7</v>
      </c>
      <c r="J102" s="97">
        <v>3</v>
      </c>
      <c r="K102" s="225">
        <v>115.35</v>
      </c>
      <c r="L102" s="152"/>
      <c r="M102" s="153">
        <f t="shared" si="8"/>
        <v>7001.7449999999999</v>
      </c>
      <c r="N102" s="153">
        <f t="shared" si="9"/>
        <v>0</v>
      </c>
      <c r="O102" s="226">
        <f t="shared" si="10"/>
        <v>0</v>
      </c>
      <c r="P102" s="153">
        <f t="shared" si="7"/>
        <v>0</v>
      </c>
    </row>
    <row r="103" spans="1:16" s="120" customFormat="1">
      <c r="A103" s="151">
        <v>93</v>
      </c>
      <c r="B103" s="98"/>
      <c r="C103" s="276" t="s">
        <v>273</v>
      </c>
      <c r="D103" s="277" t="s">
        <v>580</v>
      </c>
      <c r="E103" s="98" t="s">
        <v>279</v>
      </c>
      <c r="F103" s="98" t="s">
        <v>279</v>
      </c>
      <c r="G103" s="98" t="s">
        <v>301</v>
      </c>
      <c r="H103" s="97" t="s">
        <v>189</v>
      </c>
      <c r="I103" s="278">
        <v>60.7</v>
      </c>
      <c r="J103" s="97">
        <v>3</v>
      </c>
      <c r="K103" s="225">
        <v>115.35</v>
      </c>
      <c r="L103" s="152"/>
      <c r="M103" s="153">
        <f t="shared" si="8"/>
        <v>7001.7449999999999</v>
      </c>
      <c r="N103" s="153">
        <f t="shared" si="9"/>
        <v>0</v>
      </c>
      <c r="O103" s="226">
        <f t="shared" si="10"/>
        <v>0</v>
      </c>
      <c r="P103" s="153">
        <f t="shared" si="7"/>
        <v>0</v>
      </c>
    </row>
    <row r="104" spans="1:16" s="120" customFormat="1">
      <c r="A104" s="151">
        <v>94</v>
      </c>
      <c r="B104" s="98"/>
      <c r="C104" s="276" t="s">
        <v>273</v>
      </c>
      <c r="D104" s="277" t="s">
        <v>581</v>
      </c>
      <c r="E104" s="98" t="s">
        <v>279</v>
      </c>
      <c r="F104" s="98" t="s">
        <v>279</v>
      </c>
      <c r="G104" s="98" t="s">
        <v>301</v>
      </c>
      <c r="H104" s="97" t="s">
        <v>189</v>
      </c>
      <c r="I104" s="278">
        <v>60.7</v>
      </c>
      <c r="J104" s="97">
        <v>3</v>
      </c>
      <c r="K104" s="225">
        <v>115.35</v>
      </c>
      <c r="L104" s="152"/>
      <c r="M104" s="153">
        <f t="shared" si="8"/>
        <v>7001.7449999999999</v>
      </c>
      <c r="N104" s="153">
        <f t="shared" si="9"/>
        <v>0</v>
      </c>
      <c r="O104" s="226">
        <f t="shared" si="10"/>
        <v>0</v>
      </c>
      <c r="P104" s="153">
        <f t="shared" ref="P104:P146" si="11">ROUND(N104*SVS_UR_3_1,2)</f>
        <v>0</v>
      </c>
    </row>
    <row r="105" spans="1:16" s="120" customFormat="1">
      <c r="A105" s="151">
        <v>95</v>
      </c>
      <c r="B105" s="98"/>
      <c r="C105" s="276" t="s">
        <v>273</v>
      </c>
      <c r="D105" s="277" t="s">
        <v>582</v>
      </c>
      <c r="E105" s="98" t="s">
        <v>279</v>
      </c>
      <c r="F105" s="98" t="s">
        <v>279</v>
      </c>
      <c r="G105" s="98" t="s">
        <v>301</v>
      </c>
      <c r="H105" s="97" t="s">
        <v>189</v>
      </c>
      <c r="I105" s="278">
        <v>60.7</v>
      </c>
      <c r="J105" s="97">
        <v>3</v>
      </c>
      <c r="K105" s="225">
        <v>115.35</v>
      </c>
      <c r="L105" s="152"/>
      <c r="M105" s="153">
        <f t="shared" si="8"/>
        <v>7001.7449999999999</v>
      </c>
      <c r="N105" s="153">
        <f t="shared" si="9"/>
        <v>0</v>
      </c>
      <c r="O105" s="226">
        <f t="shared" si="10"/>
        <v>0</v>
      </c>
      <c r="P105" s="153">
        <f t="shared" si="11"/>
        <v>0</v>
      </c>
    </row>
    <row r="106" spans="1:16" s="120" customFormat="1">
      <c r="A106" s="151">
        <v>96</v>
      </c>
      <c r="B106" s="98"/>
      <c r="C106" s="276" t="s">
        <v>273</v>
      </c>
      <c r="D106" s="277" t="s">
        <v>583</v>
      </c>
      <c r="E106" s="98" t="s">
        <v>228</v>
      </c>
      <c r="F106" s="98" t="s">
        <v>523</v>
      </c>
      <c r="G106" s="98" t="s">
        <v>301</v>
      </c>
      <c r="H106" s="97" t="s">
        <v>76</v>
      </c>
      <c r="I106" s="278">
        <v>5.53</v>
      </c>
      <c r="J106" s="154"/>
      <c r="K106" s="154"/>
      <c r="L106" s="154"/>
      <c r="M106" s="154"/>
      <c r="N106" s="154"/>
      <c r="O106" s="154"/>
      <c r="P106" s="154"/>
    </row>
    <row r="107" spans="1:16" s="120" customFormat="1">
      <c r="A107" s="151">
        <v>97</v>
      </c>
      <c r="B107" s="98"/>
      <c r="C107" s="276" t="s">
        <v>273</v>
      </c>
      <c r="D107" s="277" t="s">
        <v>584</v>
      </c>
      <c r="E107" s="98" t="s">
        <v>213</v>
      </c>
      <c r="F107" s="98" t="s">
        <v>585</v>
      </c>
      <c r="G107" s="98" t="s">
        <v>301</v>
      </c>
      <c r="H107" s="97" t="s">
        <v>76</v>
      </c>
      <c r="I107" s="278">
        <v>10.35</v>
      </c>
      <c r="J107" s="154"/>
      <c r="K107" s="154"/>
      <c r="L107" s="154"/>
      <c r="M107" s="154"/>
      <c r="N107" s="154"/>
      <c r="O107" s="154"/>
      <c r="P107" s="154"/>
    </row>
    <row r="108" spans="1:16" s="120" customFormat="1">
      <c r="A108" s="151">
        <v>98</v>
      </c>
      <c r="B108" s="98"/>
      <c r="C108" s="276" t="s">
        <v>273</v>
      </c>
      <c r="D108" s="277" t="s">
        <v>586</v>
      </c>
      <c r="E108" s="98" t="s">
        <v>213</v>
      </c>
      <c r="F108" s="98" t="s">
        <v>120</v>
      </c>
      <c r="G108" s="98" t="s">
        <v>214</v>
      </c>
      <c r="H108" s="97" t="s">
        <v>76</v>
      </c>
      <c r="I108" s="278">
        <v>16.47</v>
      </c>
      <c r="J108" s="154"/>
      <c r="K108" s="154"/>
      <c r="L108" s="154"/>
      <c r="M108" s="154"/>
      <c r="N108" s="154"/>
      <c r="O108" s="154"/>
      <c r="P108" s="154"/>
    </row>
    <row r="109" spans="1:16" s="120" customFormat="1">
      <c r="A109" s="151">
        <v>99</v>
      </c>
      <c r="B109" s="98"/>
      <c r="C109" s="276" t="s">
        <v>273</v>
      </c>
      <c r="D109" s="277" t="s">
        <v>587</v>
      </c>
      <c r="E109" s="98" t="s">
        <v>216</v>
      </c>
      <c r="F109" s="98" t="s">
        <v>526</v>
      </c>
      <c r="G109" s="98" t="s">
        <v>301</v>
      </c>
      <c r="H109" s="97" t="s">
        <v>45</v>
      </c>
      <c r="I109" s="278">
        <v>61.65</v>
      </c>
      <c r="J109" s="97">
        <v>5</v>
      </c>
      <c r="K109" s="225">
        <v>192.25</v>
      </c>
      <c r="L109" s="152"/>
      <c r="M109" s="153">
        <f t="shared" si="8"/>
        <v>11852.2125</v>
      </c>
      <c r="N109" s="153">
        <f t="shared" si="9"/>
        <v>0</v>
      </c>
      <c r="O109" s="226">
        <f t="shared" si="10"/>
        <v>0</v>
      </c>
      <c r="P109" s="153">
        <f t="shared" si="11"/>
        <v>0</v>
      </c>
    </row>
    <row r="110" spans="1:16" s="120" customFormat="1">
      <c r="A110" s="151">
        <v>100</v>
      </c>
      <c r="B110" s="98"/>
      <c r="C110" s="276" t="s">
        <v>273</v>
      </c>
      <c r="D110" s="277" t="s">
        <v>588</v>
      </c>
      <c r="E110" s="98" t="s">
        <v>216</v>
      </c>
      <c r="F110" s="98" t="s">
        <v>528</v>
      </c>
      <c r="G110" s="98" t="s">
        <v>301</v>
      </c>
      <c r="H110" s="97" t="s">
        <v>45</v>
      </c>
      <c r="I110" s="278">
        <v>30.79</v>
      </c>
      <c r="J110" s="97">
        <v>5</v>
      </c>
      <c r="K110" s="225">
        <v>192.25</v>
      </c>
      <c r="L110" s="152"/>
      <c r="M110" s="153">
        <f t="shared" si="8"/>
        <v>5919.3774999999996</v>
      </c>
      <c r="N110" s="153">
        <f t="shared" si="9"/>
        <v>0</v>
      </c>
      <c r="O110" s="226">
        <f t="shared" si="10"/>
        <v>0</v>
      </c>
      <c r="P110" s="153">
        <f t="shared" si="11"/>
        <v>0</v>
      </c>
    </row>
    <row r="111" spans="1:16" s="120" customFormat="1">
      <c r="A111" s="151">
        <v>101</v>
      </c>
      <c r="B111" s="98"/>
      <c r="C111" s="276" t="s">
        <v>273</v>
      </c>
      <c r="D111" s="277" t="s">
        <v>589</v>
      </c>
      <c r="E111" s="98" t="s">
        <v>216</v>
      </c>
      <c r="F111" s="98" t="s">
        <v>530</v>
      </c>
      <c r="G111" s="98" t="s">
        <v>214</v>
      </c>
      <c r="H111" s="97" t="s">
        <v>46</v>
      </c>
      <c r="I111" s="278">
        <v>58.5</v>
      </c>
      <c r="J111" s="97">
        <v>5</v>
      </c>
      <c r="K111" s="225">
        <v>192.25</v>
      </c>
      <c r="L111" s="152"/>
      <c r="M111" s="153">
        <f t="shared" si="8"/>
        <v>11246.625</v>
      </c>
      <c r="N111" s="153">
        <f t="shared" si="9"/>
        <v>0</v>
      </c>
      <c r="O111" s="226">
        <f t="shared" si="10"/>
        <v>0</v>
      </c>
      <c r="P111" s="153">
        <f t="shared" si="11"/>
        <v>0</v>
      </c>
    </row>
    <row r="112" spans="1:16" s="120" customFormat="1">
      <c r="A112" s="151">
        <v>102</v>
      </c>
      <c r="B112" s="98"/>
      <c r="C112" s="276" t="s">
        <v>273</v>
      </c>
      <c r="D112" s="277" t="s">
        <v>590</v>
      </c>
      <c r="E112" s="98" t="s">
        <v>216</v>
      </c>
      <c r="F112" s="98" t="s">
        <v>532</v>
      </c>
      <c r="G112" s="98" t="s">
        <v>214</v>
      </c>
      <c r="H112" s="97" t="s">
        <v>46</v>
      </c>
      <c r="I112" s="278">
        <v>8.01</v>
      </c>
      <c r="J112" s="97">
        <v>5</v>
      </c>
      <c r="K112" s="225">
        <v>192.25</v>
      </c>
      <c r="L112" s="152"/>
      <c r="M112" s="153">
        <f t="shared" si="8"/>
        <v>1539.9224999999999</v>
      </c>
      <c r="N112" s="153">
        <f t="shared" si="9"/>
        <v>0</v>
      </c>
      <c r="O112" s="226">
        <f t="shared" si="10"/>
        <v>0</v>
      </c>
      <c r="P112" s="153">
        <f t="shared" si="11"/>
        <v>0</v>
      </c>
    </row>
    <row r="113" spans="1:16" s="120" customFormat="1">
      <c r="A113" s="151">
        <v>103</v>
      </c>
      <c r="B113" s="98"/>
      <c r="C113" s="276" t="s">
        <v>141</v>
      </c>
      <c r="D113" s="277" t="s">
        <v>543</v>
      </c>
      <c r="E113" s="98" t="s">
        <v>213</v>
      </c>
      <c r="F113" s="98" t="s">
        <v>161</v>
      </c>
      <c r="G113" s="98" t="s">
        <v>226</v>
      </c>
      <c r="H113" s="97" t="s">
        <v>76</v>
      </c>
      <c r="I113" s="278">
        <v>16.170000000000002</v>
      </c>
      <c r="J113" s="154"/>
      <c r="K113" s="154"/>
      <c r="L113" s="154"/>
      <c r="M113" s="154"/>
      <c r="N113" s="154"/>
      <c r="O113" s="154"/>
      <c r="P113" s="154"/>
    </row>
    <row r="114" spans="1:16" s="120" customFormat="1">
      <c r="A114" s="151">
        <v>104</v>
      </c>
      <c r="B114" s="98"/>
      <c r="C114" s="276" t="s">
        <v>141</v>
      </c>
      <c r="D114" s="277" t="s">
        <v>544</v>
      </c>
      <c r="E114" s="98" t="s">
        <v>228</v>
      </c>
      <c r="F114" s="98" t="s">
        <v>591</v>
      </c>
      <c r="G114" s="98" t="s">
        <v>226</v>
      </c>
      <c r="H114" s="97" t="s">
        <v>76</v>
      </c>
      <c r="I114" s="278">
        <v>19.559999999999999</v>
      </c>
      <c r="J114" s="154"/>
      <c r="K114" s="154"/>
      <c r="L114" s="154"/>
      <c r="M114" s="154"/>
      <c r="N114" s="154"/>
      <c r="O114" s="154"/>
      <c r="P114" s="154"/>
    </row>
    <row r="115" spans="1:16" s="120" customFormat="1">
      <c r="A115" s="151">
        <v>105</v>
      </c>
      <c r="B115" s="98"/>
      <c r="C115" s="276" t="s">
        <v>141</v>
      </c>
      <c r="D115" s="277" t="s">
        <v>545</v>
      </c>
      <c r="E115" s="98" t="s">
        <v>228</v>
      </c>
      <c r="F115" s="98" t="s">
        <v>592</v>
      </c>
      <c r="G115" s="98" t="s">
        <v>226</v>
      </c>
      <c r="H115" s="97" t="s">
        <v>76</v>
      </c>
      <c r="I115" s="278">
        <v>5.67</v>
      </c>
      <c r="J115" s="154"/>
      <c r="K115" s="154"/>
      <c r="L115" s="154"/>
      <c r="M115" s="154"/>
      <c r="N115" s="154"/>
      <c r="O115" s="154"/>
      <c r="P115" s="154"/>
    </row>
    <row r="116" spans="1:16" s="120" customFormat="1">
      <c r="A116" s="151">
        <v>106</v>
      </c>
      <c r="B116" s="98"/>
      <c r="C116" s="276" t="s">
        <v>141</v>
      </c>
      <c r="D116" s="277" t="s">
        <v>187</v>
      </c>
      <c r="E116" s="98" t="s">
        <v>228</v>
      </c>
      <c r="F116" s="98" t="s">
        <v>593</v>
      </c>
      <c r="G116" s="98" t="s">
        <v>226</v>
      </c>
      <c r="H116" s="97" t="s">
        <v>76</v>
      </c>
      <c r="I116" s="278">
        <v>6.28</v>
      </c>
      <c r="J116" s="154"/>
      <c r="K116" s="154"/>
      <c r="L116" s="154"/>
      <c r="M116" s="154"/>
      <c r="N116" s="154"/>
      <c r="O116" s="154"/>
      <c r="P116" s="154"/>
    </row>
    <row r="117" spans="1:16" s="120" customFormat="1">
      <c r="A117" s="151">
        <v>107</v>
      </c>
      <c r="B117" s="98"/>
      <c r="C117" s="276" t="s">
        <v>141</v>
      </c>
      <c r="D117" s="277" t="s">
        <v>546</v>
      </c>
      <c r="E117" s="98" t="s">
        <v>228</v>
      </c>
      <c r="F117" s="98" t="s">
        <v>594</v>
      </c>
      <c r="G117" s="98" t="s">
        <v>226</v>
      </c>
      <c r="H117" s="97" t="s">
        <v>76</v>
      </c>
      <c r="I117" s="278">
        <v>5.48</v>
      </c>
      <c r="J117" s="154"/>
      <c r="K117" s="154"/>
      <c r="L117" s="154"/>
      <c r="M117" s="154"/>
      <c r="N117" s="154"/>
      <c r="O117" s="154"/>
      <c r="P117" s="154"/>
    </row>
    <row r="118" spans="1:16" s="120" customFormat="1">
      <c r="A118" s="151">
        <v>108</v>
      </c>
      <c r="B118" s="98"/>
      <c r="C118" s="276" t="s">
        <v>141</v>
      </c>
      <c r="D118" s="277" t="s">
        <v>177</v>
      </c>
      <c r="E118" s="98" t="s">
        <v>228</v>
      </c>
      <c r="F118" s="98" t="s">
        <v>321</v>
      </c>
      <c r="G118" s="98" t="s">
        <v>226</v>
      </c>
      <c r="H118" s="97" t="s">
        <v>76</v>
      </c>
      <c r="I118" s="278">
        <v>76.319999999999993</v>
      </c>
      <c r="J118" s="154"/>
      <c r="K118" s="154"/>
      <c r="L118" s="154"/>
      <c r="M118" s="154"/>
      <c r="N118" s="154"/>
      <c r="O118" s="154"/>
      <c r="P118" s="154"/>
    </row>
    <row r="119" spans="1:16" s="120" customFormat="1" ht="24">
      <c r="A119" s="151">
        <v>109</v>
      </c>
      <c r="B119" s="98" t="s">
        <v>388</v>
      </c>
      <c r="C119" s="276" t="s">
        <v>288</v>
      </c>
      <c r="D119" s="277" t="s">
        <v>595</v>
      </c>
      <c r="E119" s="98" t="s">
        <v>388</v>
      </c>
      <c r="F119" s="98"/>
      <c r="G119" s="98" t="s">
        <v>102</v>
      </c>
      <c r="H119" s="97" t="s">
        <v>389</v>
      </c>
      <c r="I119" s="278">
        <v>648.66</v>
      </c>
      <c r="J119" s="97">
        <v>5</v>
      </c>
      <c r="K119" s="225">
        <v>192.25</v>
      </c>
      <c r="L119" s="152"/>
      <c r="M119" s="153">
        <f t="shared" si="8"/>
        <v>124704.88499999999</v>
      </c>
      <c r="N119" s="153">
        <f t="shared" si="9"/>
        <v>0</v>
      </c>
      <c r="O119" s="226">
        <f t="shared" si="10"/>
        <v>0</v>
      </c>
      <c r="P119" s="153">
        <f t="shared" si="11"/>
        <v>0</v>
      </c>
    </row>
    <row r="120" spans="1:16" s="120" customFormat="1" ht="24">
      <c r="A120" s="151">
        <v>110</v>
      </c>
      <c r="B120" s="98" t="s">
        <v>388</v>
      </c>
      <c r="C120" s="276" t="s">
        <v>288</v>
      </c>
      <c r="D120" s="277" t="s">
        <v>249</v>
      </c>
      <c r="E120" s="98" t="s">
        <v>393</v>
      </c>
      <c r="F120" s="98" t="s">
        <v>596</v>
      </c>
      <c r="G120" s="98" t="s">
        <v>214</v>
      </c>
      <c r="H120" s="97" t="s">
        <v>56</v>
      </c>
      <c r="I120" s="278">
        <v>44.69</v>
      </c>
      <c r="J120" s="97">
        <v>0.23</v>
      </c>
      <c r="K120" s="225">
        <v>12</v>
      </c>
      <c r="L120" s="152"/>
      <c r="M120" s="153">
        <f t="shared" si="8"/>
        <v>536.28</v>
      </c>
      <c r="N120" s="153">
        <f t="shared" si="9"/>
        <v>0</v>
      </c>
      <c r="O120" s="226">
        <f t="shared" si="10"/>
        <v>0</v>
      </c>
      <c r="P120" s="153">
        <f t="shared" si="11"/>
        <v>0</v>
      </c>
    </row>
    <row r="121" spans="1:16" s="120" customFormat="1" ht="24">
      <c r="A121" s="151">
        <v>111</v>
      </c>
      <c r="B121" s="98" t="s">
        <v>388</v>
      </c>
      <c r="C121" s="276" t="s">
        <v>288</v>
      </c>
      <c r="D121" s="277" t="s">
        <v>597</v>
      </c>
      <c r="E121" s="98" t="s">
        <v>390</v>
      </c>
      <c r="F121" s="98" t="s">
        <v>598</v>
      </c>
      <c r="G121" s="98" t="s">
        <v>102</v>
      </c>
      <c r="H121" s="97" t="s">
        <v>56</v>
      </c>
      <c r="I121" s="278">
        <v>24.15</v>
      </c>
      <c r="J121" s="97">
        <v>0.23</v>
      </c>
      <c r="K121" s="225">
        <v>12</v>
      </c>
      <c r="L121" s="152"/>
      <c r="M121" s="153">
        <f t="shared" si="8"/>
        <v>289.79999999999995</v>
      </c>
      <c r="N121" s="153">
        <f t="shared" si="9"/>
        <v>0</v>
      </c>
      <c r="O121" s="226">
        <f t="shared" si="10"/>
        <v>0</v>
      </c>
      <c r="P121" s="153">
        <f t="shared" si="11"/>
        <v>0</v>
      </c>
    </row>
    <row r="122" spans="1:16" s="120" customFormat="1" ht="24">
      <c r="A122" s="151">
        <v>112</v>
      </c>
      <c r="B122" s="98" t="s">
        <v>388</v>
      </c>
      <c r="C122" s="276" t="s">
        <v>288</v>
      </c>
      <c r="D122" s="277" t="s">
        <v>599</v>
      </c>
      <c r="E122" s="98" t="s">
        <v>390</v>
      </c>
      <c r="F122" s="98" t="s">
        <v>600</v>
      </c>
      <c r="G122" s="98" t="s">
        <v>102</v>
      </c>
      <c r="H122" s="97" t="s">
        <v>56</v>
      </c>
      <c r="I122" s="278">
        <v>56.37</v>
      </c>
      <c r="J122" s="97">
        <v>0.23</v>
      </c>
      <c r="K122" s="225">
        <v>12</v>
      </c>
      <c r="L122" s="152"/>
      <c r="M122" s="153">
        <f t="shared" si="8"/>
        <v>676.43999999999994</v>
      </c>
      <c r="N122" s="153">
        <f t="shared" si="9"/>
        <v>0</v>
      </c>
      <c r="O122" s="226">
        <f t="shared" si="10"/>
        <v>0</v>
      </c>
      <c r="P122" s="153">
        <f t="shared" si="11"/>
        <v>0</v>
      </c>
    </row>
    <row r="123" spans="1:16" s="120" customFormat="1" ht="24">
      <c r="A123" s="151">
        <v>113</v>
      </c>
      <c r="B123" s="98" t="s">
        <v>388</v>
      </c>
      <c r="C123" s="276" t="s">
        <v>288</v>
      </c>
      <c r="D123" s="277" t="s">
        <v>601</v>
      </c>
      <c r="E123" s="98" t="s">
        <v>390</v>
      </c>
      <c r="F123" s="98" t="s">
        <v>602</v>
      </c>
      <c r="G123" s="98" t="s">
        <v>102</v>
      </c>
      <c r="H123" s="97" t="s">
        <v>56</v>
      </c>
      <c r="I123" s="278">
        <v>19.13</v>
      </c>
      <c r="J123" s="97">
        <v>0.23</v>
      </c>
      <c r="K123" s="225">
        <v>12</v>
      </c>
      <c r="L123" s="152"/>
      <c r="M123" s="153">
        <f t="shared" si="8"/>
        <v>229.56</v>
      </c>
      <c r="N123" s="153">
        <f t="shared" si="9"/>
        <v>0</v>
      </c>
      <c r="O123" s="226">
        <f t="shared" si="10"/>
        <v>0</v>
      </c>
      <c r="P123" s="153">
        <f t="shared" si="11"/>
        <v>0</v>
      </c>
    </row>
    <row r="124" spans="1:16" s="120" customFormat="1">
      <c r="A124" s="151">
        <v>114</v>
      </c>
      <c r="B124" s="98" t="s">
        <v>388</v>
      </c>
      <c r="C124" s="276" t="s">
        <v>288</v>
      </c>
      <c r="D124" s="277" t="s">
        <v>257</v>
      </c>
      <c r="E124" s="98" t="s">
        <v>216</v>
      </c>
      <c r="F124" s="98" t="s">
        <v>603</v>
      </c>
      <c r="G124" s="98" t="s">
        <v>214</v>
      </c>
      <c r="H124" s="97" t="s">
        <v>45</v>
      </c>
      <c r="I124" s="278">
        <v>15.29</v>
      </c>
      <c r="J124" s="97">
        <v>5</v>
      </c>
      <c r="K124" s="225">
        <v>192.25</v>
      </c>
      <c r="L124" s="152"/>
      <c r="M124" s="153">
        <f t="shared" si="8"/>
        <v>2939.5025000000001</v>
      </c>
      <c r="N124" s="153">
        <f t="shared" si="9"/>
        <v>0</v>
      </c>
      <c r="O124" s="226">
        <f t="shared" si="10"/>
        <v>0</v>
      </c>
      <c r="P124" s="153">
        <f t="shared" si="11"/>
        <v>0</v>
      </c>
    </row>
    <row r="125" spans="1:16" s="120" customFormat="1">
      <c r="A125" s="151">
        <v>115</v>
      </c>
      <c r="B125" s="98" t="s">
        <v>388</v>
      </c>
      <c r="C125" s="276" t="s">
        <v>288</v>
      </c>
      <c r="D125" s="277" t="s">
        <v>268</v>
      </c>
      <c r="E125" s="98" t="s">
        <v>216</v>
      </c>
      <c r="F125" s="98" t="s">
        <v>75</v>
      </c>
      <c r="G125" s="98" t="s">
        <v>214</v>
      </c>
      <c r="H125" s="97" t="s">
        <v>45</v>
      </c>
      <c r="I125" s="278">
        <v>4.74</v>
      </c>
      <c r="J125" s="97">
        <v>5</v>
      </c>
      <c r="K125" s="225">
        <v>192.25</v>
      </c>
      <c r="L125" s="152"/>
      <c r="M125" s="153">
        <f t="shared" si="8"/>
        <v>911.26499999999999</v>
      </c>
      <c r="N125" s="153">
        <f t="shared" si="9"/>
        <v>0</v>
      </c>
      <c r="O125" s="226">
        <f t="shared" si="10"/>
        <v>0</v>
      </c>
      <c r="P125" s="153">
        <f t="shared" si="11"/>
        <v>0</v>
      </c>
    </row>
    <row r="126" spans="1:16" s="120" customFormat="1" ht="24">
      <c r="A126" s="151">
        <v>116</v>
      </c>
      <c r="B126" s="98" t="s">
        <v>388</v>
      </c>
      <c r="C126" s="276" t="s">
        <v>288</v>
      </c>
      <c r="D126" s="277" t="s">
        <v>253</v>
      </c>
      <c r="E126" s="98" t="s">
        <v>393</v>
      </c>
      <c r="F126" s="98" t="s">
        <v>119</v>
      </c>
      <c r="G126" s="98" t="s">
        <v>214</v>
      </c>
      <c r="H126" s="97" t="s">
        <v>50</v>
      </c>
      <c r="I126" s="278">
        <v>3.08</v>
      </c>
      <c r="J126" s="97">
        <v>5</v>
      </c>
      <c r="K126" s="225">
        <v>192.25</v>
      </c>
      <c r="L126" s="152"/>
      <c r="M126" s="153">
        <f t="shared" si="8"/>
        <v>592.13</v>
      </c>
      <c r="N126" s="153">
        <f t="shared" si="9"/>
        <v>0</v>
      </c>
      <c r="O126" s="226">
        <f t="shared" si="10"/>
        <v>0</v>
      </c>
      <c r="P126" s="153">
        <f t="shared" si="11"/>
        <v>0</v>
      </c>
    </row>
    <row r="127" spans="1:16" s="120" customFormat="1" ht="24">
      <c r="A127" s="151">
        <v>117</v>
      </c>
      <c r="B127" s="98" t="s">
        <v>388</v>
      </c>
      <c r="C127" s="276" t="s">
        <v>288</v>
      </c>
      <c r="D127" s="277" t="s">
        <v>255</v>
      </c>
      <c r="E127" s="98" t="s">
        <v>393</v>
      </c>
      <c r="F127" s="98" t="s">
        <v>129</v>
      </c>
      <c r="G127" s="98" t="s">
        <v>214</v>
      </c>
      <c r="H127" s="97" t="s">
        <v>252</v>
      </c>
      <c r="I127" s="278">
        <v>8.8699999999999992</v>
      </c>
      <c r="J127" s="97">
        <v>5</v>
      </c>
      <c r="K127" s="225">
        <v>192.25</v>
      </c>
      <c r="L127" s="152"/>
      <c r="M127" s="153">
        <f t="shared" si="8"/>
        <v>1705.2574999999999</v>
      </c>
      <c r="N127" s="153">
        <f t="shared" si="9"/>
        <v>0</v>
      </c>
      <c r="O127" s="226">
        <f t="shared" si="10"/>
        <v>0</v>
      </c>
      <c r="P127" s="153">
        <f t="shared" si="11"/>
        <v>0</v>
      </c>
    </row>
    <row r="128" spans="1:16" s="120" customFormat="1" ht="24">
      <c r="A128" s="151">
        <v>118</v>
      </c>
      <c r="B128" s="98" t="s">
        <v>388</v>
      </c>
      <c r="C128" s="276" t="s">
        <v>288</v>
      </c>
      <c r="D128" s="277" t="s">
        <v>267</v>
      </c>
      <c r="E128" s="98" t="s">
        <v>390</v>
      </c>
      <c r="F128" s="98" t="s">
        <v>604</v>
      </c>
      <c r="G128" s="98" t="s">
        <v>214</v>
      </c>
      <c r="H128" s="97" t="s">
        <v>51</v>
      </c>
      <c r="I128" s="278">
        <v>18.350000000000001</v>
      </c>
      <c r="J128" s="97">
        <v>5</v>
      </c>
      <c r="K128" s="225">
        <v>192.25</v>
      </c>
      <c r="L128" s="152"/>
      <c r="M128" s="153">
        <f t="shared" si="8"/>
        <v>3527.7875000000004</v>
      </c>
      <c r="N128" s="153">
        <f t="shared" si="9"/>
        <v>0</v>
      </c>
      <c r="O128" s="226">
        <f t="shared" si="10"/>
        <v>0</v>
      </c>
      <c r="P128" s="153">
        <f t="shared" si="11"/>
        <v>0</v>
      </c>
    </row>
    <row r="129" spans="1:16" s="120" customFormat="1">
      <c r="A129" s="151">
        <v>119</v>
      </c>
      <c r="B129" s="98" t="s">
        <v>388</v>
      </c>
      <c r="C129" s="276" t="s">
        <v>288</v>
      </c>
      <c r="D129" s="277" t="s">
        <v>265</v>
      </c>
      <c r="E129" s="98" t="s">
        <v>216</v>
      </c>
      <c r="F129" s="98" t="s">
        <v>605</v>
      </c>
      <c r="G129" s="98" t="s">
        <v>214</v>
      </c>
      <c r="H129" s="97" t="s">
        <v>45</v>
      </c>
      <c r="I129" s="278">
        <v>2.0099999999999998</v>
      </c>
      <c r="J129" s="97">
        <v>5</v>
      </c>
      <c r="K129" s="225">
        <v>192.25</v>
      </c>
      <c r="L129" s="152"/>
      <c r="M129" s="153">
        <f t="shared" si="8"/>
        <v>386.42249999999996</v>
      </c>
      <c r="N129" s="153">
        <f t="shared" si="9"/>
        <v>0</v>
      </c>
      <c r="O129" s="226">
        <f t="shared" si="10"/>
        <v>0</v>
      </c>
      <c r="P129" s="153">
        <f t="shared" si="11"/>
        <v>0</v>
      </c>
    </row>
    <row r="130" spans="1:16" s="120" customFormat="1" ht="24">
      <c r="A130" s="151">
        <v>120</v>
      </c>
      <c r="B130" s="98" t="s">
        <v>388</v>
      </c>
      <c r="C130" s="276" t="s">
        <v>288</v>
      </c>
      <c r="D130" s="277" t="s">
        <v>263</v>
      </c>
      <c r="E130" s="98" t="s">
        <v>393</v>
      </c>
      <c r="F130" s="98" t="s">
        <v>119</v>
      </c>
      <c r="G130" s="98" t="s">
        <v>214</v>
      </c>
      <c r="H130" s="97" t="s">
        <v>50</v>
      </c>
      <c r="I130" s="278">
        <v>1.57</v>
      </c>
      <c r="J130" s="97">
        <v>5</v>
      </c>
      <c r="K130" s="225">
        <v>192.25</v>
      </c>
      <c r="L130" s="152"/>
      <c r="M130" s="153">
        <f t="shared" si="8"/>
        <v>301.83250000000004</v>
      </c>
      <c r="N130" s="153">
        <f t="shared" si="9"/>
        <v>0</v>
      </c>
      <c r="O130" s="226">
        <f t="shared" si="10"/>
        <v>0</v>
      </c>
      <c r="P130" s="153">
        <f t="shared" si="11"/>
        <v>0</v>
      </c>
    </row>
    <row r="131" spans="1:16" s="120" customFormat="1" ht="24">
      <c r="A131" s="151">
        <v>121</v>
      </c>
      <c r="B131" s="98" t="s">
        <v>388</v>
      </c>
      <c r="C131" s="276" t="s">
        <v>288</v>
      </c>
      <c r="D131" s="277" t="s">
        <v>261</v>
      </c>
      <c r="E131" s="98" t="s">
        <v>393</v>
      </c>
      <c r="F131" s="98" t="s">
        <v>606</v>
      </c>
      <c r="G131" s="98" t="s">
        <v>214</v>
      </c>
      <c r="H131" s="97" t="s">
        <v>50</v>
      </c>
      <c r="I131" s="278">
        <v>12.08</v>
      </c>
      <c r="J131" s="97">
        <v>5</v>
      </c>
      <c r="K131" s="225">
        <v>192.25</v>
      </c>
      <c r="L131" s="152"/>
      <c r="M131" s="153">
        <f t="shared" si="8"/>
        <v>2322.38</v>
      </c>
      <c r="N131" s="153">
        <f t="shared" si="9"/>
        <v>0</v>
      </c>
      <c r="O131" s="226">
        <f t="shared" si="10"/>
        <v>0</v>
      </c>
      <c r="P131" s="153">
        <f t="shared" si="11"/>
        <v>0</v>
      </c>
    </row>
    <row r="132" spans="1:16" s="120" customFormat="1" ht="24">
      <c r="A132" s="151">
        <v>122</v>
      </c>
      <c r="B132" s="98" t="s">
        <v>388</v>
      </c>
      <c r="C132" s="276" t="s">
        <v>288</v>
      </c>
      <c r="D132" s="277" t="s">
        <v>260</v>
      </c>
      <c r="E132" s="98" t="s">
        <v>393</v>
      </c>
      <c r="F132" s="98" t="s">
        <v>137</v>
      </c>
      <c r="G132" s="98" t="s">
        <v>214</v>
      </c>
      <c r="H132" s="97" t="s">
        <v>50</v>
      </c>
      <c r="I132" s="278">
        <v>2.5499999999999998</v>
      </c>
      <c r="J132" s="97">
        <v>5</v>
      </c>
      <c r="K132" s="225">
        <v>192.25</v>
      </c>
      <c r="L132" s="152"/>
      <c r="M132" s="153">
        <f t="shared" si="8"/>
        <v>490.23749999999995</v>
      </c>
      <c r="N132" s="153">
        <f t="shared" si="9"/>
        <v>0</v>
      </c>
      <c r="O132" s="226">
        <f t="shared" si="10"/>
        <v>0</v>
      </c>
      <c r="P132" s="153">
        <f t="shared" si="11"/>
        <v>0</v>
      </c>
    </row>
    <row r="133" spans="1:16" s="120" customFormat="1" ht="24">
      <c r="A133" s="151">
        <v>123</v>
      </c>
      <c r="B133" s="98" t="s">
        <v>388</v>
      </c>
      <c r="C133" s="276" t="s">
        <v>288</v>
      </c>
      <c r="D133" s="277" t="s">
        <v>607</v>
      </c>
      <c r="E133" s="98" t="s">
        <v>390</v>
      </c>
      <c r="F133" s="98" t="s">
        <v>608</v>
      </c>
      <c r="G133" s="98" t="s">
        <v>214</v>
      </c>
      <c r="H133" s="97" t="s">
        <v>51</v>
      </c>
      <c r="I133" s="278">
        <v>17.43</v>
      </c>
      <c r="J133" s="97">
        <v>5</v>
      </c>
      <c r="K133" s="225">
        <v>192.25</v>
      </c>
      <c r="L133" s="152"/>
      <c r="M133" s="153">
        <f t="shared" si="8"/>
        <v>3350.9175</v>
      </c>
      <c r="N133" s="153">
        <f t="shared" si="9"/>
        <v>0</v>
      </c>
      <c r="O133" s="226">
        <f t="shared" si="10"/>
        <v>0</v>
      </c>
      <c r="P133" s="153">
        <f t="shared" si="11"/>
        <v>0</v>
      </c>
    </row>
    <row r="134" spans="1:16" s="120" customFormat="1">
      <c r="A134" s="151">
        <v>124</v>
      </c>
      <c r="B134" s="98" t="s">
        <v>388</v>
      </c>
      <c r="C134" s="276" t="s">
        <v>288</v>
      </c>
      <c r="D134" s="277" t="s">
        <v>609</v>
      </c>
      <c r="E134" s="98" t="s">
        <v>216</v>
      </c>
      <c r="F134" s="98" t="s">
        <v>610</v>
      </c>
      <c r="G134" s="98" t="s">
        <v>214</v>
      </c>
      <c r="H134" s="97" t="s">
        <v>45</v>
      </c>
      <c r="I134" s="278">
        <v>2.0099999999999998</v>
      </c>
      <c r="J134" s="97">
        <v>5</v>
      </c>
      <c r="K134" s="225">
        <v>192.25</v>
      </c>
      <c r="L134" s="152"/>
      <c r="M134" s="153">
        <f t="shared" si="8"/>
        <v>386.42249999999996</v>
      </c>
      <c r="N134" s="153">
        <f t="shared" si="9"/>
        <v>0</v>
      </c>
      <c r="O134" s="226">
        <f t="shared" si="10"/>
        <v>0</v>
      </c>
      <c r="P134" s="153">
        <f t="shared" si="11"/>
        <v>0</v>
      </c>
    </row>
    <row r="135" spans="1:16" s="120" customFormat="1" ht="24">
      <c r="A135" s="151">
        <v>125</v>
      </c>
      <c r="B135" s="98" t="s">
        <v>388</v>
      </c>
      <c r="C135" s="276" t="s">
        <v>288</v>
      </c>
      <c r="D135" s="277" t="s">
        <v>611</v>
      </c>
      <c r="E135" s="98" t="s">
        <v>393</v>
      </c>
      <c r="F135" s="98" t="s">
        <v>137</v>
      </c>
      <c r="G135" s="98" t="s">
        <v>214</v>
      </c>
      <c r="H135" s="97" t="s">
        <v>50</v>
      </c>
      <c r="I135" s="278">
        <v>2.5499999999999998</v>
      </c>
      <c r="J135" s="97">
        <v>5</v>
      </c>
      <c r="K135" s="225">
        <v>192.25</v>
      </c>
      <c r="L135" s="152"/>
      <c r="M135" s="153">
        <f t="shared" si="8"/>
        <v>490.23749999999995</v>
      </c>
      <c r="N135" s="153">
        <f t="shared" si="9"/>
        <v>0</v>
      </c>
      <c r="O135" s="226">
        <f t="shared" si="10"/>
        <v>0</v>
      </c>
      <c r="P135" s="153">
        <f t="shared" si="11"/>
        <v>0</v>
      </c>
    </row>
    <row r="136" spans="1:16" s="120" customFormat="1" ht="24">
      <c r="A136" s="151">
        <v>126</v>
      </c>
      <c r="B136" s="98" t="s">
        <v>388</v>
      </c>
      <c r="C136" s="276" t="s">
        <v>288</v>
      </c>
      <c r="D136" s="277" t="s">
        <v>612</v>
      </c>
      <c r="E136" s="98" t="s">
        <v>393</v>
      </c>
      <c r="F136" s="98" t="s">
        <v>613</v>
      </c>
      <c r="G136" s="98" t="s">
        <v>214</v>
      </c>
      <c r="H136" s="97" t="s">
        <v>50</v>
      </c>
      <c r="I136" s="278">
        <v>13.17</v>
      </c>
      <c r="J136" s="97">
        <v>5</v>
      </c>
      <c r="K136" s="225">
        <v>192.25</v>
      </c>
      <c r="L136" s="152"/>
      <c r="M136" s="153">
        <f t="shared" si="8"/>
        <v>2531.9324999999999</v>
      </c>
      <c r="N136" s="153">
        <f t="shared" si="9"/>
        <v>0</v>
      </c>
      <c r="O136" s="226">
        <f t="shared" si="10"/>
        <v>0</v>
      </c>
      <c r="P136" s="153">
        <f t="shared" si="11"/>
        <v>0</v>
      </c>
    </row>
    <row r="137" spans="1:16" s="120" customFormat="1" ht="24">
      <c r="A137" s="151">
        <v>127</v>
      </c>
      <c r="B137" s="98" t="s">
        <v>388</v>
      </c>
      <c r="C137" s="276" t="s">
        <v>288</v>
      </c>
      <c r="D137" s="277" t="s">
        <v>614</v>
      </c>
      <c r="E137" s="98" t="s">
        <v>393</v>
      </c>
      <c r="F137" s="98" t="s">
        <v>615</v>
      </c>
      <c r="G137" s="98" t="s">
        <v>214</v>
      </c>
      <c r="H137" s="97" t="s">
        <v>50</v>
      </c>
      <c r="I137" s="278">
        <v>1.57</v>
      </c>
      <c r="J137" s="97">
        <v>5</v>
      </c>
      <c r="K137" s="225">
        <v>192.25</v>
      </c>
      <c r="L137" s="152"/>
      <c r="M137" s="153">
        <f t="shared" si="8"/>
        <v>301.83250000000004</v>
      </c>
      <c r="N137" s="153">
        <f t="shared" si="9"/>
        <v>0</v>
      </c>
      <c r="O137" s="226">
        <f t="shared" si="10"/>
        <v>0</v>
      </c>
      <c r="P137" s="153">
        <f t="shared" si="11"/>
        <v>0</v>
      </c>
    </row>
    <row r="138" spans="1:16" s="120" customFormat="1">
      <c r="A138" s="151">
        <v>128</v>
      </c>
      <c r="B138" s="98" t="s">
        <v>388</v>
      </c>
      <c r="C138" s="276" t="s">
        <v>288</v>
      </c>
      <c r="D138" s="277" t="s">
        <v>616</v>
      </c>
      <c r="E138" s="98" t="s">
        <v>216</v>
      </c>
      <c r="F138" s="98" t="s">
        <v>617</v>
      </c>
      <c r="G138" s="98" t="s">
        <v>214</v>
      </c>
      <c r="H138" s="97" t="s">
        <v>45</v>
      </c>
      <c r="I138" s="278">
        <v>4.97</v>
      </c>
      <c r="J138" s="97">
        <v>5</v>
      </c>
      <c r="K138" s="225">
        <v>192.25</v>
      </c>
      <c r="L138" s="152"/>
      <c r="M138" s="153">
        <f t="shared" si="8"/>
        <v>955.48249999999996</v>
      </c>
      <c r="N138" s="153">
        <f t="shared" si="9"/>
        <v>0</v>
      </c>
      <c r="O138" s="226">
        <f t="shared" si="10"/>
        <v>0</v>
      </c>
      <c r="P138" s="153">
        <f t="shared" si="11"/>
        <v>0</v>
      </c>
    </row>
    <row r="139" spans="1:16" s="120" customFormat="1">
      <c r="A139" s="151">
        <v>129</v>
      </c>
      <c r="B139" s="98" t="s">
        <v>388</v>
      </c>
      <c r="C139" s="276" t="s">
        <v>288</v>
      </c>
      <c r="D139" s="277" t="s">
        <v>618</v>
      </c>
      <c r="E139" s="98" t="s">
        <v>216</v>
      </c>
      <c r="F139" s="98" t="s">
        <v>619</v>
      </c>
      <c r="G139" s="98" t="s">
        <v>214</v>
      </c>
      <c r="H139" s="97" t="s">
        <v>45</v>
      </c>
      <c r="I139" s="278">
        <v>9.25</v>
      </c>
      <c r="J139" s="97">
        <v>5</v>
      </c>
      <c r="K139" s="225">
        <v>192.25</v>
      </c>
      <c r="L139" s="152"/>
      <c r="M139" s="153">
        <f t="shared" ref="M139:M146" si="12">I139*K139</f>
        <v>1778.3125</v>
      </c>
      <c r="N139" s="153">
        <f t="shared" ref="N139:N146" si="13">IFERROR(M139/L139,0)</f>
        <v>0</v>
      </c>
      <c r="O139" s="226">
        <f t="shared" ref="O139:O146" si="14">IF(P139&gt;0,P139/K139,0)</f>
        <v>0</v>
      </c>
      <c r="P139" s="153">
        <f t="shared" si="11"/>
        <v>0</v>
      </c>
    </row>
    <row r="140" spans="1:16" s="120" customFormat="1" ht="24">
      <c r="A140" s="151">
        <v>130</v>
      </c>
      <c r="B140" s="98" t="s">
        <v>388</v>
      </c>
      <c r="C140" s="276" t="s">
        <v>288</v>
      </c>
      <c r="D140" s="277" t="s">
        <v>620</v>
      </c>
      <c r="E140" s="98" t="s">
        <v>390</v>
      </c>
      <c r="F140" s="98" t="s">
        <v>621</v>
      </c>
      <c r="G140" s="98" t="s">
        <v>214</v>
      </c>
      <c r="H140" s="97" t="s">
        <v>51</v>
      </c>
      <c r="I140" s="278">
        <v>17.55</v>
      </c>
      <c r="J140" s="97">
        <v>5</v>
      </c>
      <c r="K140" s="225">
        <v>192.25</v>
      </c>
      <c r="L140" s="152"/>
      <c r="M140" s="153">
        <f t="shared" si="12"/>
        <v>3373.9875000000002</v>
      </c>
      <c r="N140" s="153">
        <f t="shared" si="13"/>
        <v>0</v>
      </c>
      <c r="O140" s="226">
        <f t="shared" si="14"/>
        <v>0</v>
      </c>
      <c r="P140" s="153">
        <f t="shared" si="11"/>
        <v>0</v>
      </c>
    </row>
    <row r="141" spans="1:16" s="120" customFormat="1">
      <c r="A141" s="151">
        <v>131</v>
      </c>
      <c r="B141" s="98" t="s">
        <v>388</v>
      </c>
      <c r="C141" s="276" t="s">
        <v>288</v>
      </c>
      <c r="D141" s="277" t="s">
        <v>622</v>
      </c>
      <c r="E141" s="98" t="s">
        <v>216</v>
      </c>
      <c r="F141" s="98" t="s">
        <v>623</v>
      </c>
      <c r="G141" s="98" t="s">
        <v>214</v>
      </c>
      <c r="H141" s="97" t="s">
        <v>45</v>
      </c>
      <c r="I141" s="278">
        <v>2</v>
      </c>
      <c r="J141" s="97">
        <v>5</v>
      </c>
      <c r="K141" s="225">
        <v>192.25</v>
      </c>
      <c r="L141" s="152"/>
      <c r="M141" s="153">
        <f t="shared" si="12"/>
        <v>384.5</v>
      </c>
      <c r="N141" s="153">
        <f t="shared" si="13"/>
        <v>0</v>
      </c>
      <c r="O141" s="226">
        <f t="shared" si="14"/>
        <v>0</v>
      </c>
      <c r="P141" s="153">
        <f t="shared" si="11"/>
        <v>0</v>
      </c>
    </row>
    <row r="142" spans="1:16" s="120" customFormat="1" ht="24">
      <c r="A142" s="151">
        <v>132</v>
      </c>
      <c r="B142" s="98" t="s">
        <v>388</v>
      </c>
      <c r="C142" s="276" t="s">
        <v>288</v>
      </c>
      <c r="D142" s="277" t="s">
        <v>624</v>
      </c>
      <c r="E142" s="98" t="s">
        <v>393</v>
      </c>
      <c r="F142" s="98" t="s">
        <v>625</v>
      </c>
      <c r="G142" s="98" t="s">
        <v>214</v>
      </c>
      <c r="H142" s="97" t="s">
        <v>50</v>
      </c>
      <c r="I142" s="278">
        <v>1.57</v>
      </c>
      <c r="J142" s="97">
        <v>5</v>
      </c>
      <c r="K142" s="225">
        <v>192.25</v>
      </c>
      <c r="L142" s="152"/>
      <c r="M142" s="153">
        <f t="shared" si="12"/>
        <v>301.83250000000004</v>
      </c>
      <c r="N142" s="153">
        <f t="shared" si="13"/>
        <v>0</v>
      </c>
      <c r="O142" s="226">
        <f t="shared" si="14"/>
        <v>0</v>
      </c>
      <c r="P142" s="153">
        <f t="shared" si="11"/>
        <v>0</v>
      </c>
    </row>
    <row r="143" spans="1:16" s="120" customFormat="1" ht="24">
      <c r="A143" s="151">
        <v>133</v>
      </c>
      <c r="B143" s="98" t="s">
        <v>388</v>
      </c>
      <c r="C143" s="276" t="s">
        <v>288</v>
      </c>
      <c r="D143" s="277" t="s">
        <v>626</v>
      </c>
      <c r="E143" s="98" t="s">
        <v>393</v>
      </c>
      <c r="F143" s="98" t="s">
        <v>627</v>
      </c>
      <c r="G143" s="98" t="s">
        <v>214</v>
      </c>
      <c r="H143" s="97" t="s">
        <v>50</v>
      </c>
      <c r="I143" s="278">
        <v>13.03</v>
      </c>
      <c r="J143" s="97">
        <v>5</v>
      </c>
      <c r="K143" s="225">
        <v>192.25</v>
      </c>
      <c r="L143" s="152"/>
      <c r="M143" s="153">
        <f t="shared" si="12"/>
        <v>2505.0174999999999</v>
      </c>
      <c r="N143" s="153">
        <f t="shared" si="13"/>
        <v>0</v>
      </c>
      <c r="O143" s="226">
        <f t="shared" si="14"/>
        <v>0</v>
      </c>
      <c r="P143" s="153">
        <f t="shared" si="11"/>
        <v>0</v>
      </c>
    </row>
    <row r="144" spans="1:16" s="120" customFormat="1" ht="24">
      <c r="A144" s="151">
        <v>134</v>
      </c>
      <c r="B144" s="98" t="s">
        <v>388</v>
      </c>
      <c r="C144" s="276" t="s">
        <v>288</v>
      </c>
      <c r="D144" s="277" t="s">
        <v>628</v>
      </c>
      <c r="E144" s="98" t="s">
        <v>393</v>
      </c>
      <c r="F144" s="98" t="s">
        <v>629</v>
      </c>
      <c r="G144" s="98" t="s">
        <v>214</v>
      </c>
      <c r="H144" s="97" t="s">
        <v>50</v>
      </c>
      <c r="I144" s="278">
        <v>2.56</v>
      </c>
      <c r="J144" s="97">
        <v>5</v>
      </c>
      <c r="K144" s="225">
        <v>192.25</v>
      </c>
      <c r="L144" s="152"/>
      <c r="M144" s="153">
        <f t="shared" si="12"/>
        <v>492.16</v>
      </c>
      <c r="N144" s="153">
        <f t="shared" si="13"/>
        <v>0</v>
      </c>
      <c r="O144" s="226">
        <f t="shared" si="14"/>
        <v>0</v>
      </c>
      <c r="P144" s="153">
        <f t="shared" si="11"/>
        <v>0</v>
      </c>
    </row>
    <row r="145" spans="1:16" s="120" customFormat="1" ht="24">
      <c r="A145" s="151">
        <v>135</v>
      </c>
      <c r="B145" s="98" t="s">
        <v>388</v>
      </c>
      <c r="C145" s="276" t="s">
        <v>288</v>
      </c>
      <c r="D145" s="277" t="s">
        <v>630</v>
      </c>
      <c r="E145" s="98" t="s">
        <v>390</v>
      </c>
      <c r="F145" s="98" t="s">
        <v>585</v>
      </c>
      <c r="G145" s="98" t="s">
        <v>214</v>
      </c>
      <c r="H145" s="97" t="s">
        <v>76</v>
      </c>
      <c r="I145" s="278">
        <v>3.77</v>
      </c>
      <c r="J145" s="154"/>
      <c r="K145" s="154"/>
      <c r="L145" s="154"/>
      <c r="M145" s="154"/>
      <c r="N145" s="154"/>
      <c r="O145" s="154"/>
      <c r="P145" s="154"/>
    </row>
    <row r="146" spans="1:16" s="120" customFormat="1" ht="24">
      <c r="A146" s="151">
        <v>136</v>
      </c>
      <c r="B146" s="98" t="s">
        <v>388</v>
      </c>
      <c r="C146" s="276" t="s">
        <v>288</v>
      </c>
      <c r="D146" s="277" t="s">
        <v>631</v>
      </c>
      <c r="E146" s="98" t="s">
        <v>393</v>
      </c>
      <c r="F146" s="98" t="s">
        <v>632</v>
      </c>
      <c r="G146" s="98" t="s">
        <v>214</v>
      </c>
      <c r="H146" s="97" t="s">
        <v>50</v>
      </c>
      <c r="I146" s="278">
        <v>3.77</v>
      </c>
      <c r="J146" s="97">
        <v>5</v>
      </c>
      <c r="K146" s="225">
        <v>192.25</v>
      </c>
      <c r="L146" s="152"/>
      <c r="M146" s="153">
        <f t="shared" si="12"/>
        <v>724.78250000000003</v>
      </c>
      <c r="N146" s="153">
        <f t="shared" si="13"/>
        <v>0</v>
      </c>
      <c r="O146" s="226">
        <f t="shared" si="14"/>
        <v>0</v>
      </c>
      <c r="P146" s="153">
        <f t="shared" si="11"/>
        <v>0</v>
      </c>
    </row>
    <row r="147" spans="1:16" s="120" customFormat="1">
      <c r="A147" s="155" t="s">
        <v>5</v>
      </c>
      <c r="B147" s="156" t="s">
        <v>83</v>
      </c>
      <c r="C147" s="157"/>
      <c r="D147" s="158"/>
      <c r="E147" s="159"/>
      <c r="F147" s="178"/>
      <c r="G147" s="160"/>
      <c r="H147" s="161"/>
      <c r="I147" s="162">
        <f>SUM(I11:I146)</f>
        <v>5088.2599999999993</v>
      </c>
      <c r="J147" s="163"/>
      <c r="K147" s="163"/>
      <c r="L147" s="227">
        <f>IFERROR(M147/N147,0)</f>
        <v>0</v>
      </c>
      <c r="M147" s="162">
        <f>SUM(M11:M146)</f>
        <v>675432.31350000005</v>
      </c>
      <c r="N147" s="162">
        <f>SUM(N11:N146)</f>
        <v>0</v>
      </c>
      <c r="O147" s="179"/>
      <c r="P147" s="162">
        <f>SUM(P11:P146)</f>
        <v>0</v>
      </c>
    </row>
    <row r="148" spans="1:16">
      <c r="M148" s="166"/>
    </row>
    <row r="149" spans="1:16">
      <c r="A149" s="168" t="s">
        <v>25</v>
      </c>
      <c r="B149" s="168"/>
      <c r="C149" s="169"/>
      <c r="D149" s="170"/>
      <c r="E149" s="170"/>
      <c r="F149" s="170"/>
      <c r="G149" s="171"/>
      <c r="H149" s="172"/>
      <c r="I149" s="173"/>
      <c r="J149" s="173"/>
      <c r="K149" s="173"/>
      <c r="L149" s="173"/>
      <c r="M149" s="173"/>
      <c r="N149" s="173"/>
      <c r="O149" s="173"/>
      <c r="P149" s="173"/>
    </row>
    <row r="150" spans="1:16" ht="6" customHeight="1">
      <c r="A150" s="168"/>
      <c r="B150" s="168"/>
      <c r="C150" s="169"/>
      <c r="D150" s="170"/>
      <c r="E150" s="170"/>
      <c r="F150" s="170"/>
      <c r="G150" s="171"/>
      <c r="H150" s="172"/>
      <c r="I150" s="173"/>
      <c r="J150" s="173"/>
      <c r="K150" s="173"/>
      <c r="L150" s="173"/>
      <c r="M150" s="173"/>
      <c r="N150" s="173"/>
      <c r="O150" s="173"/>
      <c r="P150" s="173"/>
    </row>
    <row r="151" spans="1:16">
      <c r="A151" s="164" t="s">
        <v>26</v>
      </c>
      <c r="B151" s="164" t="s">
        <v>27</v>
      </c>
      <c r="D151" s="134" t="s">
        <v>28</v>
      </c>
      <c r="E151" s="174" t="s">
        <v>29</v>
      </c>
      <c r="F151" s="174"/>
      <c r="K151" s="166"/>
      <c r="L151" s="166"/>
      <c r="M151" s="166"/>
      <c r="N151" s="166"/>
      <c r="O151" s="166"/>
      <c r="P151" s="166"/>
    </row>
    <row r="152" spans="1:16">
      <c r="A152" s="164" t="s">
        <v>12</v>
      </c>
      <c r="B152" s="164" t="s">
        <v>30</v>
      </c>
      <c r="D152" s="134" t="s">
        <v>31</v>
      </c>
      <c r="E152" s="174" t="s">
        <v>32</v>
      </c>
      <c r="F152" s="174"/>
      <c r="K152" s="166"/>
      <c r="L152" s="166"/>
      <c r="M152" s="166"/>
      <c r="N152" s="166"/>
      <c r="O152" s="166"/>
      <c r="P152" s="166"/>
    </row>
    <row r="153" spans="1:16">
      <c r="A153" s="164" t="s">
        <v>33</v>
      </c>
      <c r="B153" s="164" t="s">
        <v>34</v>
      </c>
      <c r="D153" s="170" t="s">
        <v>60</v>
      </c>
      <c r="E153" s="175" t="s">
        <v>61</v>
      </c>
      <c r="F153" s="175"/>
      <c r="K153" s="166"/>
      <c r="L153" s="166"/>
      <c r="M153" s="166"/>
      <c r="N153" s="166"/>
      <c r="O153" s="166"/>
      <c r="P153" s="166"/>
    </row>
    <row r="154" spans="1:16">
      <c r="A154" s="164" t="s">
        <v>35</v>
      </c>
      <c r="B154" s="164" t="s">
        <v>36</v>
      </c>
      <c r="D154" s="176" t="s">
        <v>37</v>
      </c>
      <c r="E154" s="165" t="s">
        <v>38</v>
      </c>
      <c r="K154" s="166"/>
      <c r="L154" s="166"/>
      <c r="M154" s="166"/>
      <c r="N154" s="166"/>
      <c r="O154" s="166"/>
      <c r="P154" s="166"/>
    </row>
    <row r="155" spans="1:16">
      <c r="K155" s="166"/>
      <c r="L155" s="166"/>
      <c r="M155" s="166"/>
      <c r="N155" s="166"/>
      <c r="O155" s="166"/>
      <c r="P155" s="166"/>
    </row>
    <row r="156" spans="1:16">
      <c r="K156" s="166"/>
      <c r="L156" s="166"/>
      <c r="M156" s="166"/>
      <c r="N156" s="166"/>
      <c r="O156" s="166"/>
      <c r="P156" s="166"/>
    </row>
  </sheetData>
  <sheetProtection algorithmName="SHA-512" hashValue="8CYxq5ggrX9U3OdFNX1KU6mKUwZOEI6GAn0ZZwOm92vFB4BAhxYPSigtT5AXjvRa3ztrOG2Amg9iNhd+Yn/5qQ==" saltValue="PSZxMN00MYZmXiYSF1F1Iw==" spinCount="100000" sheet="1" objects="1" scenarios="1" formatColumns="0" formatRows="0" autoFilter="0"/>
  <autoFilter ref="A9:P147" xr:uid="{26A9351A-F416-4230-A181-B3E009E6B854}"/>
  <mergeCells count="2">
    <mergeCell ref="E5:L6"/>
    <mergeCell ref="A7:D8"/>
  </mergeCells>
  <conditionalFormatting sqref="A7">
    <cfRule type="expression" dxfId="53" priority="2">
      <formula>A7&lt;&gt;""</formula>
    </cfRule>
  </conditionalFormatting>
  <conditionalFormatting sqref="E5:F5">
    <cfRule type="expression" dxfId="52" priority="3">
      <formula>$E$5&lt;&gt;""</formula>
    </cfRule>
  </conditionalFormatting>
  <conditionalFormatting sqref="M1:P1">
    <cfRule type="expression" dxfId="51" priority="1">
      <formula>$M$1&lt;&gt;""</formula>
    </cfRule>
  </conditionalFormatting>
  <pageMargins left="0.70866141732283472" right="0.70866141732283472" top="0.78740157480314965" bottom="0.78740157480314965" header="0" footer="0.31496062992125984"/>
  <pageSetup paperSize="9" scale="53" fitToHeight="0" orientation="portrait" r:id="rId1"/>
  <headerFooter>
    <oddFooter>&amp;LPreisblätter&amp;C&amp;A&amp;R&amp;P -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75234-F807-49AB-AB41-2A6BF4C23671}">
  <sheetPr>
    <tabColor theme="5" tint="0.79998168889431442"/>
    <pageSetUpPr fitToPage="1"/>
  </sheetPr>
  <dimension ref="A1:P114"/>
  <sheetViews>
    <sheetView zoomScale="70" zoomScaleNormal="70" workbookViewId="0">
      <pane ySplit="9" topLeftCell="A10" activePane="bottomLeft" state="frozen"/>
      <selection activeCell="L8" sqref="L8"/>
      <selection pane="bottomLeft" activeCell="L8" sqref="L8"/>
    </sheetView>
  </sheetViews>
  <sheetFormatPr baseColWidth="10" defaultColWidth="11.42578125" defaultRowHeight="13.5"/>
  <cols>
    <col min="1" max="1" width="6.140625" style="164" customWidth="1"/>
    <col min="2" max="2" width="11.5703125" style="164" customWidth="1"/>
    <col min="3" max="3" width="8.140625" style="133" bestFit="1" customWidth="1"/>
    <col min="4" max="4" width="7.85546875" style="134" bestFit="1" customWidth="1"/>
    <col min="5" max="6" width="21.140625" style="165" customWidth="1"/>
    <col min="7" max="7" width="15.5703125" style="165" customWidth="1"/>
    <col min="8" max="8" width="5.140625" style="134" bestFit="1" customWidth="1"/>
    <col min="9" max="9" width="10.42578125" style="166" bestFit="1" customWidth="1"/>
    <col min="10" max="10" width="10" style="166" customWidth="1"/>
    <col min="11" max="11" width="10" style="167" bestFit="1" customWidth="1"/>
    <col min="12" max="12" width="11.5703125" style="167" bestFit="1" customWidth="1"/>
    <col min="13" max="13" width="12.5703125" style="165" customWidth="1"/>
    <col min="14" max="14" width="10.42578125" style="165" customWidth="1"/>
    <col min="15" max="15" width="8.42578125" style="165" customWidth="1"/>
    <col min="16" max="16" width="15.5703125" style="228" customWidth="1"/>
    <col min="17" max="16384" width="11.42578125" style="1"/>
  </cols>
  <sheetData>
    <row r="1" spans="1:16">
      <c r="A1" s="121" t="s">
        <v>16</v>
      </c>
      <c r="B1" s="180" t="s">
        <v>0</v>
      </c>
      <c r="C1" s="122"/>
      <c r="D1" s="123"/>
      <c r="E1" s="124"/>
      <c r="F1" s="279"/>
      <c r="G1" s="125"/>
      <c r="H1" s="126"/>
      <c r="I1" s="127"/>
      <c r="J1" s="128"/>
      <c r="K1" s="128"/>
      <c r="L1" s="181"/>
      <c r="M1" s="129" t="str">
        <f>IF(OR(COUNTA(K11:K104)&lt;&gt;COUNTIF(O11:O104,"&gt;0"),$L$7=""),"Das Preisblatt ist nicht vollständig ausgefüllt!","")</f>
        <v>Das Preisblatt ist nicht vollständig ausgefüllt!</v>
      </c>
      <c r="N1" s="130"/>
      <c r="O1" s="130"/>
      <c r="P1" s="131"/>
    </row>
    <row r="2" spans="1:16">
      <c r="A2" s="132" t="s">
        <v>18</v>
      </c>
      <c r="B2" s="16" t="str">
        <f>KUNDE</f>
        <v>Verbandsgemeinde Montabaur</v>
      </c>
      <c r="E2" s="124" t="s">
        <v>17</v>
      </c>
      <c r="F2" s="279"/>
      <c r="G2" s="135" t="s">
        <v>6</v>
      </c>
      <c r="H2" s="136"/>
      <c r="I2" s="182"/>
      <c r="J2" s="137" t="s">
        <v>13</v>
      </c>
      <c r="K2" s="177" t="s">
        <v>407</v>
      </c>
      <c r="L2" s="183"/>
      <c r="M2" s="138" t="s">
        <v>11</v>
      </c>
      <c r="N2" s="139"/>
      <c r="O2" s="184"/>
      <c r="P2" s="140">
        <f>P105</f>
        <v>0</v>
      </c>
    </row>
    <row r="3" spans="1:16">
      <c r="A3" s="132"/>
      <c r="B3" s="26" t="s">
        <v>1020</v>
      </c>
      <c r="E3" s="141" t="s">
        <v>19</v>
      </c>
      <c r="G3" s="142">
        <f>DATE</f>
        <v>46190</v>
      </c>
      <c r="H3" s="143"/>
      <c r="I3" s="185"/>
      <c r="J3" s="144" t="s">
        <v>59</v>
      </c>
      <c r="K3" s="186" t="s">
        <v>1634</v>
      </c>
      <c r="L3" s="187"/>
      <c r="M3" s="138" t="s">
        <v>9</v>
      </c>
      <c r="N3" s="139"/>
      <c r="O3" s="184"/>
      <c r="P3" s="145">
        <f>N105</f>
        <v>0</v>
      </c>
    </row>
    <row r="4" spans="1:16">
      <c r="A4" s="132"/>
      <c r="B4" s="31" t="s">
        <v>1539</v>
      </c>
      <c r="D4" s="146"/>
      <c r="E4" s="274" t="s">
        <v>208</v>
      </c>
      <c r="F4" s="279"/>
      <c r="G4" s="275">
        <f>P3/MAX(K:K)</f>
        <v>0</v>
      </c>
      <c r="I4" s="188"/>
      <c r="J4" s="189" t="s">
        <v>85</v>
      </c>
      <c r="K4" s="190" t="s">
        <v>633</v>
      </c>
      <c r="L4" s="191"/>
      <c r="M4" s="138" t="s">
        <v>10</v>
      </c>
      <c r="N4" s="139"/>
      <c r="O4" s="192"/>
      <c r="P4" s="193">
        <f>L105</f>
        <v>0</v>
      </c>
    </row>
    <row r="5" spans="1:16">
      <c r="A5" s="147"/>
      <c r="B5" s="148" t="s">
        <v>1540</v>
      </c>
      <c r="C5" s="149"/>
      <c r="D5" s="150"/>
      <c r="E5" s="283" t="str">
        <f>IF(M1="",IF(P4&gt;L8,"Die angebotene Durchschnittsleistung überschreitet die zulässige Obergrenze der Reinigungsleistung",""),"")</f>
        <v/>
      </c>
      <c r="F5" s="283"/>
      <c r="G5" s="283"/>
      <c r="H5" s="283"/>
      <c r="I5" s="283"/>
      <c r="J5" s="283"/>
      <c r="K5" s="283"/>
      <c r="L5" s="284"/>
      <c r="M5" s="194" t="s">
        <v>7</v>
      </c>
      <c r="N5" s="194"/>
      <c r="O5" s="194"/>
      <c r="P5" s="195">
        <f>I105</f>
        <v>2959.5529999999999</v>
      </c>
    </row>
    <row r="6" spans="1:16">
      <c r="A6" s="196"/>
      <c r="B6" s="197"/>
      <c r="E6" s="285"/>
      <c r="F6" s="285"/>
      <c r="G6" s="285"/>
      <c r="H6" s="285"/>
      <c r="I6" s="285"/>
      <c r="J6" s="285"/>
      <c r="K6" s="285"/>
      <c r="L6" s="286"/>
      <c r="M6" s="194" t="s">
        <v>8</v>
      </c>
      <c r="N6" s="194"/>
      <c r="O6" s="198"/>
      <c r="P6" s="195">
        <f>M105</f>
        <v>386100.18199999991</v>
      </c>
    </row>
    <row r="7" spans="1:16" ht="15.75">
      <c r="A7" s="287" t="str">
        <f>IF(AND(ROUND(SUM(I11:I105)/2,2)=ROUND(I105,2),ROUND(SUM(M11:M105)/2,2)=ROUND(M105,2),ROUND(SUM(N11:N105)/2,2)=ROUND(N105,2),ROUND(SUM(P11:P105)/2,2)=ROUND(P105,2)),"","SUMMENFEHLER")</f>
        <v/>
      </c>
      <c r="B7" s="288"/>
      <c r="C7" s="288"/>
      <c r="D7" s="289"/>
      <c r="E7" s="124"/>
      <c r="F7" s="279"/>
      <c r="G7" s="125"/>
      <c r="H7" s="123"/>
      <c r="I7" s="199"/>
      <c r="J7" s="200"/>
      <c r="K7" s="201" t="s">
        <v>40</v>
      </c>
      <c r="L7" s="202"/>
      <c r="M7" s="194" t="s">
        <v>207</v>
      </c>
      <c r="N7" s="194"/>
      <c r="O7" s="194"/>
      <c r="P7" s="203">
        <f>P2/12</f>
        <v>0</v>
      </c>
    </row>
    <row r="8" spans="1:16" ht="15.75">
      <c r="A8" s="290"/>
      <c r="B8" s="291"/>
      <c r="C8" s="291"/>
      <c r="D8" s="292"/>
      <c r="E8" s="124"/>
      <c r="F8" s="279"/>
      <c r="G8" s="125"/>
      <c r="H8" s="123"/>
      <c r="I8" s="200"/>
      <c r="J8" s="200"/>
      <c r="K8" s="201" t="s">
        <v>79</v>
      </c>
      <c r="L8" s="204">
        <v>200</v>
      </c>
      <c r="M8" s="194" t="s">
        <v>39</v>
      </c>
      <c r="N8" s="194"/>
      <c r="O8" s="194"/>
      <c r="P8" s="205">
        <f>COUNTA(J11:J104)</f>
        <v>66</v>
      </c>
    </row>
    <row r="9" spans="1:16" ht="25.5">
      <c r="A9" s="206" t="s">
        <v>1</v>
      </c>
      <c r="B9" s="207" t="s">
        <v>84</v>
      </c>
      <c r="C9" s="208" t="s">
        <v>103</v>
      </c>
      <c r="D9" s="209" t="s">
        <v>12</v>
      </c>
      <c r="E9" s="210" t="s">
        <v>2</v>
      </c>
      <c r="F9" s="210" t="s">
        <v>400</v>
      </c>
      <c r="G9" s="210" t="s">
        <v>20</v>
      </c>
      <c r="H9" s="211" t="s">
        <v>3</v>
      </c>
      <c r="I9" s="207" t="s">
        <v>21</v>
      </c>
      <c r="J9" s="207" t="s">
        <v>1525</v>
      </c>
      <c r="K9" s="212" t="s">
        <v>22</v>
      </c>
      <c r="L9" s="212" t="s">
        <v>194</v>
      </c>
      <c r="M9" s="213" t="s">
        <v>195</v>
      </c>
      <c r="N9" s="214" t="s">
        <v>15</v>
      </c>
      <c r="O9" s="213" t="s">
        <v>23</v>
      </c>
      <c r="P9" s="215" t="s">
        <v>24</v>
      </c>
    </row>
    <row r="10" spans="1:16">
      <c r="A10" s="216"/>
      <c r="B10" s="216"/>
      <c r="C10" s="217"/>
      <c r="D10" s="218"/>
      <c r="E10" s="219"/>
      <c r="F10" s="89"/>
      <c r="G10" s="219"/>
      <c r="H10" s="220"/>
      <c r="I10" s="221"/>
      <c r="J10" s="221"/>
      <c r="K10" s="222"/>
      <c r="L10" s="222"/>
      <c r="M10" s="223"/>
      <c r="N10" s="219"/>
      <c r="O10" s="223"/>
      <c r="P10" s="224"/>
    </row>
    <row r="11" spans="1:16" s="120" customFormat="1">
      <c r="A11" s="151">
        <v>1</v>
      </c>
      <c r="B11" s="98"/>
      <c r="C11" s="276" t="s">
        <v>132</v>
      </c>
      <c r="D11" s="277" t="s">
        <v>184</v>
      </c>
      <c r="E11" s="98" t="s">
        <v>213</v>
      </c>
      <c r="F11" s="98" t="s">
        <v>115</v>
      </c>
      <c r="G11" s="98" t="s">
        <v>460</v>
      </c>
      <c r="H11" s="97" t="s">
        <v>76</v>
      </c>
      <c r="I11" s="278">
        <v>5.16</v>
      </c>
      <c r="J11" s="154"/>
      <c r="K11" s="154"/>
      <c r="L11" s="154"/>
      <c r="M11" s="154"/>
      <c r="N11" s="154"/>
      <c r="O11" s="154"/>
      <c r="P11" s="154"/>
    </row>
    <row r="12" spans="1:16" s="120" customFormat="1">
      <c r="A12" s="151">
        <v>2</v>
      </c>
      <c r="B12" s="98"/>
      <c r="C12" s="276" t="s">
        <v>132</v>
      </c>
      <c r="D12" s="277" t="s">
        <v>185</v>
      </c>
      <c r="E12" s="98" t="s">
        <v>325</v>
      </c>
      <c r="F12" s="98" t="s">
        <v>1021</v>
      </c>
      <c r="G12" s="98" t="s">
        <v>460</v>
      </c>
      <c r="H12" s="97" t="s">
        <v>50</v>
      </c>
      <c r="I12" s="278">
        <v>5.4</v>
      </c>
      <c r="J12" s="97">
        <v>5</v>
      </c>
      <c r="K12" s="225">
        <v>192.25</v>
      </c>
      <c r="L12" s="152"/>
      <c r="M12" s="153">
        <f t="shared" ref="M12:M66" si="0">I12*K12</f>
        <v>1038.1500000000001</v>
      </c>
      <c r="N12" s="153">
        <f t="shared" ref="N12:N66" si="1">IFERROR(M12/L12,0)</f>
        <v>0</v>
      </c>
      <c r="O12" s="226">
        <f t="shared" ref="O12:O66" si="2">IF(P12&gt;0,P12/K12,0)</f>
        <v>0</v>
      </c>
      <c r="P12" s="153">
        <f t="shared" ref="P12" si="3">ROUND(N12*SVS_UR_3_1,2)</f>
        <v>0</v>
      </c>
    </row>
    <row r="13" spans="1:16" s="120" customFormat="1">
      <c r="A13" s="151">
        <v>3</v>
      </c>
      <c r="B13" s="98"/>
      <c r="C13" s="276" t="s">
        <v>132</v>
      </c>
      <c r="D13" s="277" t="s">
        <v>1022</v>
      </c>
      <c r="E13" s="98" t="s">
        <v>325</v>
      </c>
      <c r="F13" s="98" t="s">
        <v>127</v>
      </c>
      <c r="G13" s="98" t="s">
        <v>460</v>
      </c>
      <c r="H13" s="97" t="s">
        <v>50</v>
      </c>
      <c r="I13" s="278">
        <v>20.96</v>
      </c>
      <c r="J13" s="97">
        <v>5</v>
      </c>
      <c r="K13" s="225">
        <v>192.25</v>
      </c>
      <c r="L13" s="152"/>
      <c r="M13" s="153">
        <f t="shared" si="0"/>
        <v>4029.56</v>
      </c>
      <c r="N13" s="153">
        <f t="shared" si="1"/>
        <v>0</v>
      </c>
      <c r="O13" s="226">
        <f t="shared" si="2"/>
        <v>0</v>
      </c>
      <c r="P13" s="153">
        <f t="shared" ref="P13:P14" si="4">ROUND(N13*SVS_UR_3_1,2)</f>
        <v>0</v>
      </c>
    </row>
    <row r="14" spans="1:16" s="120" customFormat="1">
      <c r="A14" s="151">
        <v>4</v>
      </c>
      <c r="B14" s="98"/>
      <c r="C14" s="276" t="s">
        <v>132</v>
      </c>
      <c r="D14" s="277" t="s">
        <v>1023</v>
      </c>
      <c r="E14" s="98" t="s">
        <v>325</v>
      </c>
      <c r="F14" s="98" t="s">
        <v>1024</v>
      </c>
      <c r="G14" s="98" t="s">
        <v>460</v>
      </c>
      <c r="H14" s="97" t="s">
        <v>50</v>
      </c>
      <c r="I14" s="278">
        <v>6.73</v>
      </c>
      <c r="J14" s="97">
        <v>5</v>
      </c>
      <c r="K14" s="225">
        <v>192.25</v>
      </c>
      <c r="L14" s="152"/>
      <c r="M14" s="153">
        <f t="shared" si="0"/>
        <v>1293.8425</v>
      </c>
      <c r="N14" s="153">
        <f t="shared" si="1"/>
        <v>0</v>
      </c>
      <c r="O14" s="226">
        <f t="shared" si="2"/>
        <v>0</v>
      </c>
      <c r="P14" s="153">
        <f t="shared" si="4"/>
        <v>0</v>
      </c>
    </row>
    <row r="15" spans="1:16" s="120" customFormat="1">
      <c r="A15" s="151">
        <v>5</v>
      </c>
      <c r="B15" s="98"/>
      <c r="C15" s="276" t="s">
        <v>132</v>
      </c>
      <c r="D15" s="277" t="s">
        <v>183</v>
      </c>
      <c r="E15" s="98" t="s">
        <v>325</v>
      </c>
      <c r="F15" s="98" t="s">
        <v>1025</v>
      </c>
      <c r="G15" s="98" t="s">
        <v>460</v>
      </c>
      <c r="H15" s="97" t="s">
        <v>50</v>
      </c>
      <c r="I15" s="278">
        <v>5.55</v>
      </c>
      <c r="J15" s="97">
        <v>5</v>
      </c>
      <c r="K15" s="225">
        <v>192.25</v>
      </c>
      <c r="L15" s="152"/>
      <c r="M15" s="153">
        <f t="shared" si="0"/>
        <v>1066.9875</v>
      </c>
      <c r="N15" s="153">
        <f t="shared" si="1"/>
        <v>0</v>
      </c>
      <c r="O15" s="226">
        <f t="shared" si="2"/>
        <v>0</v>
      </c>
      <c r="P15" s="153">
        <f t="shared" ref="P15:P39" si="5">ROUND(N15*SVS_UR_3_1,2)</f>
        <v>0</v>
      </c>
    </row>
    <row r="16" spans="1:16" s="120" customFormat="1">
      <c r="A16" s="151">
        <v>6</v>
      </c>
      <c r="B16" s="98"/>
      <c r="C16" s="276" t="s">
        <v>132</v>
      </c>
      <c r="D16" s="277" t="s">
        <v>182</v>
      </c>
      <c r="E16" s="98" t="s">
        <v>325</v>
      </c>
      <c r="F16" s="98" t="s">
        <v>128</v>
      </c>
      <c r="G16" s="98" t="s">
        <v>460</v>
      </c>
      <c r="H16" s="97" t="s">
        <v>50</v>
      </c>
      <c r="I16" s="278">
        <v>14.9</v>
      </c>
      <c r="J16" s="97">
        <v>5</v>
      </c>
      <c r="K16" s="225">
        <v>192.25</v>
      </c>
      <c r="L16" s="152"/>
      <c r="M16" s="153">
        <f t="shared" si="0"/>
        <v>2864.5250000000001</v>
      </c>
      <c r="N16" s="153">
        <f t="shared" si="1"/>
        <v>0</v>
      </c>
      <c r="O16" s="226">
        <f t="shared" si="2"/>
        <v>0</v>
      </c>
      <c r="P16" s="153">
        <f t="shared" si="5"/>
        <v>0</v>
      </c>
    </row>
    <row r="17" spans="1:16" s="120" customFormat="1">
      <c r="A17" s="151">
        <v>7</v>
      </c>
      <c r="B17" s="98"/>
      <c r="C17" s="276" t="s">
        <v>132</v>
      </c>
      <c r="D17" s="277" t="s">
        <v>1026</v>
      </c>
      <c r="E17" s="98" t="s">
        <v>304</v>
      </c>
      <c r="F17" s="98" t="s">
        <v>1027</v>
      </c>
      <c r="G17" s="98" t="s">
        <v>301</v>
      </c>
      <c r="H17" s="97" t="s">
        <v>189</v>
      </c>
      <c r="I17" s="278">
        <v>62.42</v>
      </c>
      <c r="J17" s="97">
        <v>3</v>
      </c>
      <c r="K17" s="225">
        <v>115.35</v>
      </c>
      <c r="L17" s="152"/>
      <c r="M17" s="153">
        <f t="shared" si="0"/>
        <v>7200.1469999999999</v>
      </c>
      <c r="N17" s="153">
        <f t="shared" si="1"/>
        <v>0</v>
      </c>
      <c r="O17" s="226">
        <f t="shared" si="2"/>
        <v>0</v>
      </c>
      <c r="P17" s="153">
        <f t="shared" si="5"/>
        <v>0</v>
      </c>
    </row>
    <row r="18" spans="1:16" s="120" customFormat="1">
      <c r="A18" s="151">
        <v>8</v>
      </c>
      <c r="B18" s="98"/>
      <c r="C18" s="276" t="s">
        <v>132</v>
      </c>
      <c r="D18" s="277" t="s">
        <v>181</v>
      </c>
      <c r="E18" s="98" t="s">
        <v>304</v>
      </c>
      <c r="F18" s="98" t="s">
        <v>1028</v>
      </c>
      <c r="G18" s="98" t="s">
        <v>301</v>
      </c>
      <c r="H18" s="97" t="s">
        <v>189</v>
      </c>
      <c r="I18" s="278">
        <v>61.64</v>
      </c>
      <c r="J18" s="97">
        <v>3</v>
      </c>
      <c r="K18" s="225">
        <v>115.35</v>
      </c>
      <c r="L18" s="152"/>
      <c r="M18" s="153">
        <f t="shared" si="0"/>
        <v>7110.174</v>
      </c>
      <c r="N18" s="153">
        <f t="shared" si="1"/>
        <v>0</v>
      </c>
      <c r="O18" s="226">
        <f t="shared" si="2"/>
        <v>0</v>
      </c>
      <c r="P18" s="153">
        <f t="shared" si="5"/>
        <v>0</v>
      </c>
    </row>
    <row r="19" spans="1:16" s="120" customFormat="1">
      <c r="A19" s="151">
        <v>9</v>
      </c>
      <c r="B19" s="98"/>
      <c r="C19" s="276" t="s">
        <v>132</v>
      </c>
      <c r="D19" s="277" t="s">
        <v>1029</v>
      </c>
      <c r="E19" s="98" t="s">
        <v>304</v>
      </c>
      <c r="F19" s="98" t="s">
        <v>443</v>
      </c>
      <c r="G19" s="98" t="s">
        <v>301</v>
      </c>
      <c r="H19" s="97" t="s">
        <v>189</v>
      </c>
      <c r="I19" s="278">
        <v>61.64</v>
      </c>
      <c r="J19" s="97">
        <v>3</v>
      </c>
      <c r="K19" s="225">
        <v>115.35</v>
      </c>
      <c r="L19" s="152"/>
      <c r="M19" s="153">
        <f t="shared" si="0"/>
        <v>7110.174</v>
      </c>
      <c r="N19" s="153">
        <f t="shared" si="1"/>
        <v>0</v>
      </c>
      <c r="O19" s="226">
        <f t="shared" si="2"/>
        <v>0</v>
      </c>
      <c r="P19" s="153">
        <f t="shared" si="5"/>
        <v>0</v>
      </c>
    </row>
    <row r="20" spans="1:16" s="120" customFormat="1">
      <c r="A20" s="151">
        <v>10</v>
      </c>
      <c r="B20" s="98"/>
      <c r="C20" s="276" t="s">
        <v>132</v>
      </c>
      <c r="D20" s="277" t="s">
        <v>1030</v>
      </c>
      <c r="E20" s="98" t="s">
        <v>114</v>
      </c>
      <c r="F20" s="98" t="s">
        <v>1031</v>
      </c>
      <c r="G20" s="98" t="s">
        <v>301</v>
      </c>
      <c r="H20" s="97" t="s">
        <v>189</v>
      </c>
      <c r="I20" s="278">
        <v>57.01</v>
      </c>
      <c r="J20" s="97">
        <v>3</v>
      </c>
      <c r="K20" s="225">
        <v>115.35</v>
      </c>
      <c r="L20" s="152"/>
      <c r="M20" s="153">
        <f t="shared" si="0"/>
        <v>6576.1034999999993</v>
      </c>
      <c r="N20" s="153">
        <f t="shared" si="1"/>
        <v>0</v>
      </c>
      <c r="O20" s="226">
        <f t="shared" si="2"/>
        <v>0</v>
      </c>
      <c r="P20" s="153">
        <f t="shared" si="5"/>
        <v>0</v>
      </c>
    </row>
    <row r="21" spans="1:16" s="120" customFormat="1">
      <c r="A21" s="151">
        <v>11</v>
      </c>
      <c r="B21" s="98"/>
      <c r="C21" s="276" t="s">
        <v>132</v>
      </c>
      <c r="D21" s="277" t="s">
        <v>1032</v>
      </c>
      <c r="E21" s="98" t="s">
        <v>114</v>
      </c>
      <c r="F21" s="98" t="s">
        <v>1033</v>
      </c>
      <c r="G21" s="98" t="s">
        <v>301</v>
      </c>
      <c r="H21" s="97" t="s">
        <v>189</v>
      </c>
      <c r="I21" s="278">
        <v>12.94</v>
      </c>
      <c r="J21" s="97">
        <v>3</v>
      </c>
      <c r="K21" s="225">
        <v>115.35</v>
      </c>
      <c r="L21" s="152"/>
      <c r="M21" s="153">
        <f t="shared" si="0"/>
        <v>1492.6289999999999</v>
      </c>
      <c r="N21" s="153">
        <f t="shared" si="1"/>
        <v>0</v>
      </c>
      <c r="O21" s="226">
        <f t="shared" si="2"/>
        <v>0</v>
      </c>
      <c r="P21" s="153">
        <f t="shared" si="5"/>
        <v>0</v>
      </c>
    </row>
    <row r="22" spans="1:16" s="120" customFormat="1">
      <c r="A22" s="151">
        <v>12</v>
      </c>
      <c r="B22" s="98"/>
      <c r="C22" s="276" t="s">
        <v>132</v>
      </c>
      <c r="D22" s="277" t="s">
        <v>1034</v>
      </c>
      <c r="E22" s="98" t="s">
        <v>114</v>
      </c>
      <c r="F22" s="98" t="s">
        <v>1035</v>
      </c>
      <c r="G22" s="98" t="s">
        <v>301</v>
      </c>
      <c r="H22" s="97" t="s">
        <v>189</v>
      </c>
      <c r="I22" s="278">
        <v>55.23</v>
      </c>
      <c r="J22" s="97">
        <v>3</v>
      </c>
      <c r="K22" s="225">
        <v>115.35</v>
      </c>
      <c r="L22" s="152"/>
      <c r="M22" s="153">
        <f t="shared" si="0"/>
        <v>6370.7804999999989</v>
      </c>
      <c r="N22" s="153">
        <f t="shared" si="1"/>
        <v>0</v>
      </c>
      <c r="O22" s="226">
        <f t="shared" si="2"/>
        <v>0</v>
      </c>
      <c r="P22" s="153">
        <f t="shared" si="5"/>
        <v>0</v>
      </c>
    </row>
    <row r="23" spans="1:16" s="120" customFormat="1">
      <c r="A23" s="151">
        <v>13</v>
      </c>
      <c r="B23" s="98"/>
      <c r="C23" s="276" t="s">
        <v>132</v>
      </c>
      <c r="D23" s="277" t="s">
        <v>1036</v>
      </c>
      <c r="E23" s="98" t="s">
        <v>213</v>
      </c>
      <c r="F23" s="98" t="s">
        <v>203</v>
      </c>
      <c r="G23" s="98" t="s">
        <v>301</v>
      </c>
      <c r="H23" s="97" t="s">
        <v>76</v>
      </c>
      <c r="I23" s="278">
        <v>18.37</v>
      </c>
      <c r="J23" s="154"/>
      <c r="K23" s="154"/>
      <c r="L23" s="154"/>
      <c r="M23" s="154"/>
      <c r="N23" s="154"/>
      <c r="O23" s="154"/>
      <c r="P23" s="154"/>
    </row>
    <row r="24" spans="1:16" s="120" customFormat="1">
      <c r="A24" s="151">
        <v>14</v>
      </c>
      <c r="B24" s="98"/>
      <c r="C24" s="276" t="s">
        <v>132</v>
      </c>
      <c r="D24" s="277" t="s">
        <v>1037</v>
      </c>
      <c r="E24" s="98" t="s">
        <v>228</v>
      </c>
      <c r="F24" s="98" t="s">
        <v>133</v>
      </c>
      <c r="G24" s="98" t="s">
        <v>301</v>
      </c>
      <c r="H24" s="97" t="s">
        <v>43</v>
      </c>
      <c r="I24" s="278">
        <v>25.67</v>
      </c>
      <c r="J24" s="97">
        <v>0.23</v>
      </c>
      <c r="K24" s="225">
        <v>12</v>
      </c>
      <c r="L24" s="152"/>
      <c r="M24" s="153">
        <f t="shared" si="0"/>
        <v>308.04000000000002</v>
      </c>
      <c r="N24" s="153">
        <f t="shared" si="1"/>
        <v>0</v>
      </c>
      <c r="O24" s="226">
        <f t="shared" si="2"/>
        <v>0</v>
      </c>
      <c r="P24" s="153">
        <f t="shared" si="5"/>
        <v>0</v>
      </c>
    </row>
    <row r="25" spans="1:16" s="120" customFormat="1">
      <c r="A25" s="151">
        <v>15</v>
      </c>
      <c r="B25" s="98"/>
      <c r="C25" s="276" t="s">
        <v>132</v>
      </c>
      <c r="D25" s="277" t="s">
        <v>1038</v>
      </c>
      <c r="E25" s="98" t="s">
        <v>228</v>
      </c>
      <c r="F25" s="98" t="s">
        <v>1039</v>
      </c>
      <c r="G25" s="98" t="s">
        <v>301</v>
      </c>
      <c r="H25" s="97" t="s">
        <v>76</v>
      </c>
      <c r="I25" s="278">
        <v>2.66</v>
      </c>
      <c r="J25" s="154"/>
      <c r="K25" s="154"/>
      <c r="L25" s="154"/>
      <c r="M25" s="154"/>
      <c r="N25" s="154"/>
      <c r="O25" s="154"/>
      <c r="P25" s="154"/>
    </row>
    <row r="26" spans="1:16" s="120" customFormat="1">
      <c r="A26" s="151">
        <v>16</v>
      </c>
      <c r="B26" s="98"/>
      <c r="C26" s="276" t="s">
        <v>132</v>
      </c>
      <c r="D26" s="277" t="s">
        <v>1040</v>
      </c>
      <c r="E26" s="98" t="s">
        <v>228</v>
      </c>
      <c r="F26" s="98" t="s">
        <v>523</v>
      </c>
      <c r="G26" s="98" t="s">
        <v>301</v>
      </c>
      <c r="H26" s="97" t="s">
        <v>76</v>
      </c>
      <c r="I26" s="278">
        <v>9.41</v>
      </c>
      <c r="J26" s="154"/>
      <c r="K26" s="154"/>
      <c r="L26" s="154"/>
      <c r="M26" s="154"/>
      <c r="N26" s="154"/>
      <c r="O26" s="154"/>
      <c r="P26" s="154"/>
    </row>
    <row r="27" spans="1:16" s="120" customFormat="1">
      <c r="A27" s="151">
        <v>17</v>
      </c>
      <c r="B27" s="98"/>
      <c r="C27" s="276" t="s">
        <v>132</v>
      </c>
      <c r="D27" s="277" t="s">
        <v>1041</v>
      </c>
      <c r="E27" s="98" t="s">
        <v>216</v>
      </c>
      <c r="F27" s="98" t="s">
        <v>1042</v>
      </c>
      <c r="G27" s="98" t="s">
        <v>460</v>
      </c>
      <c r="H27" s="97" t="s">
        <v>45</v>
      </c>
      <c r="I27" s="278">
        <v>64.459999999999994</v>
      </c>
      <c r="J27" s="97">
        <v>5</v>
      </c>
      <c r="K27" s="225">
        <v>192.25</v>
      </c>
      <c r="L27" s="152"/>
      <c r="M27" s="153">
        <f t="shared" si="0"/>
        <v>12392.434999999999</v>
      </c>
      <c r="N27" s="153">
        <f t="shared" si="1"/>
        <v>0</v>
      </c>
      <c r="O27" s="226">
        <f t="shared" si="2"/>
        <v>0</v>
      </c>
      <c r="P27" s="153">
        <f t="shared" si="5"/>
        <v>0</v>
      </c>
    </row>
    <row r="28" spans="1:16" s="120" customFormat="1">
      <c r="A28" s="151">
        <v>18</v>
      </c>
      <c r="B28" s="98"/>
      <c r="C28" s="276" t="s">
        <v>132</v>
      </c>
      <c r="D28" s="277" t="s">
        <v>1043</v>
      </c>
      <c r="E28" s="98" t="s">
        <v>216</v>
      </c>
      <c r="F28" s="98" t="s">
        <v>123</v>
      </c>
      <c r="G28" s="98" t="s">
        <v>460</v>
      </c>
      <c r="H28" s="97" t="s">
        <v>45</v>
      </c>
      <c r="I28" s="278">
        <v>112.82</v>
      </c>
      <c r="J28" s="97">
        <v>5</v>
      </c>
      <c r="K28" s="225">
        <v>192.25</v>
      </c>
      <c r="L28" s="152"/>
      <c r="M28" s="153">
        <f t="shared" si="0"/>
        <v>21689.645</v>
      </c>
      <c r="N28" s="153">
        <f t="shared" si="1"/>
        <v>0</v>
      </c>
      <c r="O28" s="226">
        <f t="shared" si="2"/>
        <v>0</v>
      </c>
      <c r="P28" s="153">
        <f t="shared" si="5"/>
        <v>0</v>
      </c>
    </row>
    <row r="29" spans="1:16" s="120" customFormat="1">
      <c r="A29" s="151">
        <v>19</v>
      </c>
      <c r="B29" s="98"/>
      <c r="C29" s="276" t="s">
        <v>132</v>
      </c>
      <c r="D29" s="277" t="s">
        <v>1044</v>
      </c>
      <c r="E29" s="98" t="s">
        <v>216</v>
      </c>
      <c r="F29" s="98" t="s">
        <v>75</v>
      </c>
      <c r="G29" s="98" t="s">
        <v>460</v>
      </c>
      <c r="H29" s="97" t="s">
        <v>45</v>
      </c>
      <c r="I29" s="278">
        <v>9.48</v>
      </c>
      <c r="J29" s="97">
        <v>5</v>
      </c>
      <c r="K29" s="225">
        <v>192.25</v>
      </c>
      <c r="L29" s="152"/>
      <c r="M29" s="153">
        <f t="shared" si="0"/>
        <v>1822.53</v>
      </c>
      <c r="N29" s="153">
        <f t="shared" si="1"/>
        <v>0</v>
      </c>
      <c r="O29" s="226">
        <f t="shared" si="2"/>
        <v>0</v>
      </c>
      <c r="P29" s="153">
        <f t="shared" si="5"/>
        <v>0</v>
      </c>
    </row>
    <row r="30" spans="1:16" s="120" customFormat="1">
      <c r="A30" s="151">
        <v>20</v>
      </c>
      <c r="B30" s="98"/>
      <c r="C30" s="276" t="s">
        <v>132</v>
      </c>
      <c r="D30" s="277" t="s">
        <v>1045</v>
      </c>
      <c r="E30" s="98" t="s">
        <v>216</v>
      </c>
      <c r="F30" s="98" t="s">
        <v>1046</v>
      </c>
      <c r="G30" s="98" t="s">
        <v>460</v>
      </c>
      <c r="H30" s="97" t="s">
        <v>45</v>
      </c>
      <c r="I30" s="278">
        <v>31.64</v>
      </c>
      <c r="J30" s="97">
        <v>5</v>
      </c>
      <c r="K30" s="225">
        <v>192.25</v>
      </c>
      <c r="L30" s="152"/>
      <c r="M30" s="153">
        <f t="shared" si="0"/>
        <v>6082.79</v>
      </c>
      <c r="N30" s="153">
        <f t="shared" si="1"/>
        <v>0</v>
      </c>
      <c r="O30" s="226">
        <f t="shared" si="2"/>
        <v>0</v>
      </c>
      <c r="P30" s="153">
        <f t="shared" si="5"/>
        <v>0</v>
      </c>
    </row>
    <row r="31" spans="1:16" s="120" customFormat="1">
      <c r="A31" s="151">
        <v>21</v>
      </c>
      <c r="B31" s="98"/>
      <c r="C31" s="276" t="s">
        <v>132</v>
      </c>
      <c r="D31" s="277" t="s">
        <v>1047</v>
      </c>
      <c r="E31" s="98" t="s">
        <v>216</v>
      </c>
      <c r="F31" s="98" t="s">
        <v>1048</v>
      </c>
      <c r="G31" s="98" t="s">
        <v>460</v>
      </c>
      <c r="H31" s="97" t="s">
        <v>45</v>
      </c>
      <c r="I31" s="278">
        <v>14.63</v>
      </c>
      <c r="J31" s="97">
        <v>5</v>
      </c>
      <c r="K31" s="225">
        <v>192.25</v>
      </c>
      <c r="L31" s="152"/>
      <c r="M31" s="153">
        <f t="shared" si="0"/>
        <v>2812.6175000000003</v>
      </c>
      <c r="N31" s="153">
        <f t="shared" si="1"/>
        <v>0</v>
      </c>
      <c r="O31" s="226">
        <f t="shared" si="2"/>
        <v>0</v>
      </c>
      <c r="P31" s="153">
        <f t="shared" si="5"/>
        <v>0</v>
      </c>
    </row>
    <row r="32" spans="1:16" s="120" customFormat="1">
      <c r="A32" s="151">
        <v>22</v>
      </c>
      <c r="B32" s="98"/>
      <c r="C32" s="276" t="s">
        <v>132</v>
      </c>
      <c r="D32" s="277" t="s">
        <v>1049</v>
      </c>
      <c r="E32" s="98" t="s">
        <v>114</v>
      </c>
      <c r="F32" s="98" t="s">
        <v>151</v>
      </c>
      <c r="G32" s="98" t="s">
        <v>301</v>
      </c>
      <c r="H32" s="97" t="s">
        <v>189</v>
      </c>
      <c r="I32" s="278">
        <v>106.14</v>
      </c>
      <c r="J32" s="97">
        <v>3</v>
      </c>
      <c r="K32" s="225">
        <v>115.35</v>
      </c>
      <c r="L32" s="152"/>
      <c r="M32" s="153">
        <f t="shared" si="0"/>
        <v>12243.249</v>
      </c>
      <c r="N32" s="153">
        <f t="shared" si="1"/>
        <v>0</v>
      </c>
      <c r="O32" s="226">
        <f t="shared" si="2"/>
        <v>0</v>
      </c>
      <c r="P32" s="153">
        <f t="shared" si="5"/>
        <v>0</v>
      </c>
    </row>
    <row r="33" spans="1:16" s="120" customFormat="1">
      <c r="A33" s="151">
        <v>23</v>
      </c>
      <c r="B33" s="98"/>
      <c r="C33" s="276" t="s">
        <v>132</v>
      </c>
      <c r="D33" s="277" t="s">
        <v>1050</v>
      </c>
      <c r="E33" s="98" t="s">
        <v>325</v>
      </c>
      <c r="F33" s="98" t="s">
        <v>1051</v>
      </c>
      <c r="G33" s="98" t="s">
        <v>460</v>
      </c>
      <c r="H33" s="97" t="s">
        <v>50</v>
      </c>
      <c r="I33" s="278">
        <v>4.63</v>
      </c>
      <c r="J33" s="97">
        <v>5</v>
      </c>
      <c r="K33" s="225">
        <v>192.25</v>
      </c>
      <c r="L33" s="152"/>
      <c r="M33" s="153">
        <f t="shared" si="0"/>
        <v>890.11749999999995</v>
      </c>
      <c r="N33" s="153">
        <f t="shared" si="1"/>
        <v>0</v>
      </c>
      <c r="O33" s="226">
        <f t="shared" si="2"/>
        <v>0</v>
      </c>
      <c r="P33" s="153">
        <f t="shared" si="5"/>
        <v>0</v>
      </c>
    </row>
    <row r="34" spans="1:16" s="120" customFormat="1">
      <c r="A34" s="151">
        <v>24</v>
      </c>
      <c r="B34" s="98"/>
      <c r="C34" s="276" t="s">
        <v>132</v>
      </c>
      <c r="D34" s="277" t="s">
        <v>1052</v>
      </c>
      <c r="E34" s="98" t="s">
        <v>325</v>
      </c>
      <c r="F34" s="98" t="s">
        <v>152</v>
      </c>
      <c r="G34" s="98" t="s">
        <v>460</v>
      </c>
      <c r="H34" s="97" t="s">
        <v>50</v>
      </c>
      <c r="I34" s="278">
        <v>8.4600000000000009</v>
      </c>
      <c r="J34" s="97">
        <v>5</v>
      </c>
      <c r="K34" s="225">
        <v>192.25</v>
      </c>
      <c r="L34" s="152"/>
      <c r="M34" s="153">
        <f t="shared" si="0"/>
        <v>1626.4350000000002</v>
      </c>
      <c r="N34" s="153">
        <f t="shared" si="1"/>
        <v>0</v>
      </c>
      <c r="O34" s="226">
        <f t="shared" si="2"/>
        <v>0</v>
      </c>
      <c r="P34" s="153">
        <f t="shared" si="5"/>
        <v>0</v>
      </c>
    </row>
    <row r="35" spans="1:16" s="120" customFormat="1">
      <c r="A35" s="151">
        <v>25</v>
      </c>
      <c r="B35" s="98"/>
      <c r="C35" s="276" t="s">
        <v>132</v>
      </c>
      <c r="D35" s="277" t="s">
        <v>1053</v>
      </c>
      <c r="E35" s="98" t="s">
        <v>325</v>
      </c>
      <c r="F35" s="98" t="s">
        <v>145</v>
      </c>
      <c r="G35" s="98" t="s">
        <v>460</v>
      </c>
      <c r="H35" s="97" t="s">
        <v>50</v>
      </c>
      <c r="I35" s="278">
        <v>4.12</v>
      </c>
      <c r="J35" s="97">
        <v>5</v>
      </c>
      <c r="K35" s="225">
        <v>192.25</v>
      </c>
      <c r="L35" s="152"/>
      <c r="M35" s="153">
        <f t="shared" si="0"/>
        <v>792.07</v>
      </c>
      <c r="N35" s="153">
        <f t="shared" si="1"/>
        <v>0</v>
      </c>
      <c r="O35" s="226">
        <f t="shared" si="2"/>
        <v>0</v>
      </c>
      <c r="P35" s="153">
        <f t="shared" si="5"/>
        <v>0</v>
      </c>
    </row>
    <row r="36" spans="1:16" s="120" customFormat="1">
      <c r="A36" s="151">
        <v>26</v>
      </c>
      <c r="B36" s="98"/>
      <c r="C36" s="276" t="s">
        <v>132</v>
      </c>
      <c r="D36" s="277" t="s">
        <v>1054</v>
      </c>
      <c r="E36" s="98" t="s">
        <v>325</v>
      </c>
      <c r="F36" s="98" t="s">
        <v>1055</v>
      </c>
      <c r="G36" s="98" t="s">
        <v>460</v>
      </c>
      <c r="H36" s="97" t="s">
        <v>50</v>
      </c>
      <c r="I36" s="278">
        <v>10.97</v>
      </c>
      <c r="J36" s="97">
        <v>5</v>
      </c>
      <c r="K36" s="225">
        <v>192.25</v>
      </c>
      <c r="L36" s="152"/>
      <c r="M36" s="153">
        <f t="shared" si="0"/>
        <v>2108.9825000000001</v>
      </c>
      <c r="N36" s="153">
        <f t="shared" si="1"/>
        <v>0</v>
      </c>
      <c r="O36" s="226">
        <f t="shared" si="2"/>
        <v>0</v>
      </c>
      <c r="P36" s="153">
        <f t="shared" si="5"/>
        <v>0</v>
      </c>
    </row>
    <row r="37" spans="1:16" s="120" customFormat="1">
      <c r="A37" s="151">
        <v>27</v>
      </c>
      <c r="B37" s="98"/>
      <c r="C37" s="276" t="s">
        <v>132</v>
      </c>
      <c r="D37" s="277" t="s">
        <v>1056</v>
      </c>
      <c r="E37" s="98" t="s">
        <v>258</v>
      </c>
      <c r="F37" s="98" t="s">
        <v>1057</v>
      </c>
      <c r="G37" s="98" t="s">
        <v>301</v>
      </c>
      <c r="H37" s="97" t="s">
        <v>43</v>
      </c>
      <c r="I37" s="278">
        <v>20.93</v>
      </c>
      <c r="J37" s="97">
        <v>3</v>
      </c>
      <c r="K37" s="225">
        <v>115.35</v>
      </c>
      <c r="L37" s="152"/>
      <c r="M37" s="153">
        <f t="shared" si="0"/>
        <v>2414.2754999999997</v>
      </c>
      <c r="N37" s="153">
        <f t="shared" si="1"/>
        <v>0</v>
      </c>
      <c r="O37" s="226">
        <f t="shared" si="2"/>
        <v>0</v>
      </c>
      <c r="P37" s="153">
        <f t="shared" si="5"/>
        <v>0</v>
      </c>
    </row>
    <row r="38" spans="1:16" s="120" customFormat="1">
      <c r="A38" s="151">
        <v>28</v>
      </c>
      <c r="B38" s="98"/>
      <c r="C38" s="276" t="s">
        <v>132</v>
      </c>
      <c r="D38" s="277" t="s">
        <v>1058</v>
      </c>
      <c r="E38" s="98" t="s">
        <v>213</v>
      </c>
      <c r="F38" s="98" t="s">
        <v>122</v>
      </c>
      <c r="G38" s="98" t="s">
        <v>301</v>
      </c>
      <c r="H38" s="97" t="s">
        <v>76</v>
      </c>
      <c r="I38" s="278">
        <v>9.56</v>
      </c>
      <c r="J38" s="154"/>
      <c r="K38" s="154"/>
      <c r="L38" s="154"/>
      <c r="M38" s="154"/>
      <c r="N38" s="154"/>
      <c r="O38" s="154"/>
      <c r="P38" s="154"/>
    </row>
    <row r="39" spans="1:16" s="120" customFormat="1">
      <c r="A39" s="151">
        <v>29</v>
      </c>
      <c r="B39" s="98"/>
      <c r="C39" s="276" t="s">
        <v>132</v>
      </c>
      <c r="D39" s="277" t="s">
        <v>1059</v>
      </c>
      <c r="E39" s="98" t="s">
        <v>258</v>
      </c>
      <c r="F39" s="98" t="s">
        <v>126</v>
      </c>
      <c r="G39" s="98" t="s">
        <v>301</v>
      </c>
      <c r="H39" s="97" t="s">
        <v>44</v>
      </c>
      <c r="I39" s="278">
        <v>64.849999999999994</v>
      </c>
      <c r="J39" s="97">
        <v>5</v>
      </c>
      <c r="K39" s="225">
        <v>192.25</v>
      </c>
      <c r="L39" s="152"/>
      <c r="M39" s="153">
        <f t="shared" si="0"/>
        <v>12467.412499999999</v>
      </c>
      <c r="N39" s="153">
        <f t="shared" si="1"/>
        <v>0</v>
      </c>
      <c r="O39" s="226">
        <f t="shared" si="2"/>
        <v>0</v>
      </c>
      <c r="P39" s="153">
        <f t="shared" si="5"/>
        <v>0</v>
      </c>
    </row>
    <row r="40" spans="1:16" s="120" customFormat="1">
      <c r="A40" s="151">
        <v>30</v>
      </c>
      <c r="B40" s="98"/>
      <c r="C40" s="276" t="s">
        <v>132</v>
      </c>
      <c r="D40" s="277" t="s">
        <v>1060</v>
      </c>
      <c r="E40" s="98" t="s">
        <v>258</v>
      </c>
      <c r="F40" s="98" t="s">
        <v>541</v>
      </c>
      <c r="G40" s="98" t="s">
        <v>301</v>
      </c>
      <c r="H40" s="97" t="s">
        <v>43</v>
      </c>
      <c r="I40" s="278">
        <v>3.76</v>
      </c>
      <c r="J40" s="97">
        <v>5</v>
      </c>
      <c r="K40" s="225">
        <v>192.25</v>
      </c>
      <c r="L40" s="152"/>
      <c r="M40" s="153">
        <f t="shared" si="0"/>
        <v>722.86</v>
      </c>
      <c r="N40" s="153">
        <f t="shared" si="1"/>
        <v>0</v>
      </c>
      <c r="O40" s="226">
        <f t="shared" si="2"/>
        <v>0</v>
      </c>
      <c r="P40" s="153">
        <f t="shared" ref="P40:P98" si="6">ROUND(N40*SVS_UR_3_1,2)</f>
        <v>0</v>
      </c>
    </row>
    <row r="41" spans="1:16" s="120" customFormat="1">
      <c r="A41" s="151">
        <v>31</v>
      </c>
      <c r="B41" s="98"/>
      <c r="C41" s="276" t="s">
        <v>132</v>
      </c>
      <c r="D41" s="277" t="s">
        <v>1061</v>
      </c>
      <c r="E41" s="98" t="s">
        <v>258</v>
      </c>
      <c r="F41" s="98" t="s">
        <v>1062</v>
      </c>
      <c r="G41" s="98" t="s">
        <v>301</v>
      </c>
      <c r="H41" s="97" t="s">
        <v>76</v>
      </c>
      <c r="I41" s="278">
        <v>4.5599999999999996</v>
      </c>
      <c r="J41" s="154"/>
      <c r="K41" s="154"/>
      <c r="L41" s="154"/>
      <c r="M41" s="154"/>
      <c r="N41" s="154"/>
      <c r="O41" s="154"/>
      <c r="P41" s="154"/>
    </row>
    <row r="42" spans="1:16" s="120" customFormat="1">
      <c r="A42" s="151">
        <v>32</v>
      </c>
      <c r="B42" s="98"/>
      <c r="C42" s="276" t="s">
        <v>132</v>
      </c>
      <c r="D42" s="277" t="s">
        <v>1063</v>
      </c>
      <c r="E42" s="98" t="s">
        <v>258</v>
      </c>
      <c r="F42" s="98" t="s">
        <v>266</v>
      </c>
      <c r="G42" s="98" t="s">
        <v>301</v>
      </c>
      <c r="H42" s="97" t="s">
        <v>43</v>
      </c>
      <c r="I42" s="278">
        <v>12.81</v>
      </c>
      <c r="J42" s="97">
        <v>3</v>
      </c>
      <c r="K42" s="225">
        <v>115.35</v>
      </c>
      <c r="L42" s="152"/>
      <c r="M42" s="153">
        <f t="shared" si="0"/>
        <v>1477.6334999999999</v>
      </c>
      <c r="N42" s="153">
        <f t="shared" si="1"/>
        <v>0</v>
      </c>
      <c r="O42" s="226">
        <f t="shared" si="2"/>
        <v>0</v>
      </c>
      <c r="P42" s="153">
        <f t="shared" si="6"/>
        <v>0</v>
      </c>
    </row>
    <row r="43" spans="1:16" s="120" customFormat="1">
      <c r="A43" s="151">
        <v>33</v>
      </c>
      <c r="B43" s="98"/>
      <c r="C43" s="276" t="s">
        <v>132</v>
      </c>
      <c r="D43" s="277" t="s">
        <v>1064</v>
      </c>
      <c r="E43" s="98" t="s">
        <v>258</v>
      </c>
      <c r="F43" s="98" t="s">
        <v>1065</v>
      </c>
      <c r="G43" s="98" t="s">
        <v>301</v>
      </c>
      <c r="H43" s="97" t="s">
        <v>43</v>
      </c>
      <c r="I43" s="278">
        <v>23.38</v>
      </c>
      <c r="J43" s="97">
        <v>3</v>
      </c>
      <c r="K43" s="225">
        <v>115.35</v>
      </c>
      <c r="L43" s="152"/>
      <c r="M43" s="153">
        <f t="shared" si="0"/>
        <v>2696.8829999999998</v>
      </c>
      <c r="N43" s="153">
        <f t="shared" si="1"/>
        <v>0</v>
      </c>
      <c r="O43" s="226">
        <f t="shared" si="2"/>
        <v>0</v>
      </c>
      <c r="P43" s="153">
        <f t="shared" si="6"/>
        <v>0</v>
      </c>
    </row>
    <row r="44" spans="1:16" s="120" customFormat="1">
      <c r="A44" s="151">
        <v>34</v>
      </c>
      <c r="B44" s="98"/>
      <c r="C44" s="276" t="s">
        <v>132</v>
      </c>
      <c r="D44" s="277" t="s">
        <v>1066</v>
      </c>
      <c r="E44" s="98" t="s">
        <v>258</v>
      </c>
      <c r="F44" s="98" t="s">
        <v>171</v>
      </c>
      <c r="G44" s="98" t="s">
        <v>301</v>
      </c>
      <c r="H44" s="97" t="s">
        <v>43</v>
      </c>
      <c r="I44" s="278">
        <v>27.64</v>
      </c>
      <c r="J44" s="97">
        <v>3</v>
      </c>
      <c r="K44" s="225">
        <v>115.35</v>
      </c>
      <c r="L44" s="152"/>
      <c r="M44" s="153">
        <f t="shared" si="0"/>
        <v>3188.2739999999999</v>
      </c>
      <c r="N44" s="153">
        <f t="shared" si="1"/>
        <v>0</v>
      </c>
      <c r="O44" s="226">
        <f t="shared" si="2"/>
        <v>0</v>
      </c>
      <c r="P44" s="153">
        <f t="shared" si="6"/>
        <v>0</v>
      </c>
    </row>
    <row r="45" spans="1:16" s="120" customFormat="1">
      <c r="A45" s="151">
        <v>35</v>
      </c>
      <c r="B45" s="98"/>
      <c r="C45" s="276" t="s">
        <v>142</v>
      </c>
      <c r="D45" s="277" t="s">
        <v>1067</v>
      </c>
      <c r="E45" s="98" t="s">
        <v>213</v>
      </c>
      <c r="F45" s="98" t="s">
        <v>830</v>
      </c>
      <c r="G45" s="98" t="s">
        <v>460</v>
      </c>
      <c r="H45" s="97" t="s">
        <v>76</v>
      </c>
      <c r="I45" s="278">
        <v>6.11</v>
      </c>
      <c r="J45" s="154"/>
      <c r="K45" s="154"/>
      <c r="L45" s="154"/>
      <c r="M45" s="154"/>
      <c r="N45" s="154"/>
      <c r="O45" s="154"/>
      <c r="P45" s="154"/>
    </row>
    <row r="46" spans="1:16" s="120" customFormat="1">
      <c r="A46" s="151">
        <v>36</v>
      </c>
      <c r="B46" s="98"/>
      <c r="C46" s="276" t="s">
        <v>142</v>
      </c>
      <c r="D46" s="277" t="s">
        <v>1068</v>
      </c>
      <c r="E46" s="98" t="s">
        <v>213</v>
      </c>
      <c r="F46" s="98" t="s">
        <v>122</v>
      </c>
      <c r="G46" s="98" t="s">
        <v>301</v>
      </c>
      <c r="H46" s="97" t="s">
        <v>76</v>
      </c>
      <c r="I46" s="278">
        <v>13.41</v>
      </c>
      <c r="J46" s="154"/>
      <c r="K46" s="154"/>
      <c r="L46" s="154"/>
      <c r="M46" s="154"/>
      <c r="N46" s="154"/>
      <c r="O46" s="154"/>
      <c r="P46" s="154"/>
    </row>
    <row r="47" spans="1:16" s="120" customFormat="1">
      <c r="A47" s="151">
        <v>37</v>
      </c>
      <c r="B47" s="98"/>
      <c r="C47" s="276" t="s">
        <v>142</v>
      </c>
      <c r="D47" s="277" t="s">
        <v>1069</v>
      </c>
      <c r="E47" s="98" t="s">
        <v>304</v>
      </c>
      <c r="F47" s="98" t="s">
        <v>644</v>
      </c>
      <c r="G47" s="98" t="s">
        <v>301</v>
      </c>
      <c r="H47" s="97" t="s">
        <v>42</v>
      </c>
      <c r="I47" s="278">
        <v>46.89</v>
      </c>
      <c r="J47" s="97">
        <v>5</v>
      </c>
      <c r="K47" s="225">
        <v>192.25</v>
      </c>
      <c r="L47" s="152"/>
      <c r="M47" s="153">
        <f t="shared" si="0"/>
        <v>9014.6025000000009</v>
      </c>
      <c r="N47" s="153">
        <f t="shared" si="1"/>
        <v>0</v>
      </c>
      <c r="O47" s="226">
        <f t="shared" si="2"/>
        <v>0</v>
      </c>
      <c r="P47" s="153">
        <f t="shared" si="6"/>
        <v>0</v>
      </c>
    </row>
    <row r="48" spans="1:16" s="120" customFormat="1">
      <c r="A48" s="151">
        <v>38</v>
      </c>
      <c r="B48" s="98"/>
      <c r="C48" s="276" t="s">
        <v>142</v>
      </c>
      <c r="D48" s="277" t="s">
        <v>1070</v>
      </c>
      <c r="E48" s="98" t="s">
        <v>114</v>
      </c>
      <c r="F48" s="98" t="s">
        <v>157</v>
      </c>
      <c r="G48" s="98" t="s">
        <v>301</v>
      </c>
      <c r="H48" s="97" t="s">
        <v>189</v>
      </c>
      <c r="I48" s="278">
        <v>61.64</v>
      </c>
      <c r="J48" s="97">
        <v>3</v>
      </c>
      <c r="K48" s="225">
        <v>115.35</v>
      </c>
      <c r="L48" s="152"/>
      <c r="M48" s="153">
        <f t="shared" si="0"/>
        <v>7110.174</v>
      </c>
      <c r="N48" s="153">
        <f t="shared" si="1"/>
        <v>0</v>
      </c>
      <c r="O48" s="226">
        <f t="shared" si="2"/>
        <v>0</v>
      </c>
      <c r="P48" s="153">
        <f t="shared" si="6"/>
        <v>0</v>
      </c>
    </row>
    <row r="49" spans="1:16" s="120" customFormat="1">
      <c r="A49" s="151">
        <v>39</v>
      </c>
      <c r="B49" s="98"/>
      <c r="C49" s="276" t="s">
        <v>142</v>
      </c>
      <c r="D49" s="277" t="s">
        <v>1071</v>
      </c>
      <c r="E49" s="98" t="s">
        <v>114</v>
      </c>
      <c r="F49" s="98" t="s">
        <v>158</v>
      </c>
      <c r="G49" s="98" t="s">
        <v>301</v>
      </c>
      <c r="H49" s="97" t="s">
        <v>189</v>
      </c>
      <c r="I49" s="278">
        <v>54.88</v>
      </c>
      <c r="J49" s="97">
        <v>3</v>
      </c>
      <c r="K49" s="225">
        <v>115.35</v>
      </c>
      <c r="L49" s="152"/>
      <c r="M49" s="153">
        <f t="shared" si="0"/>
        <v>6330.4080000000004</v>
      </c>
      <c r="N49" s="153">
        <f t="shared" si="1"/>
        <v>0</v>
      </c>
      <c r="O49" s="226">
        <f t="shared" si="2"/>
        <v>0</v>
      </c>
      <c r="P49" s="153">
        <f t="shared" si="6"/>
        <v>0</v>
      </c>
    </row>
    <row r="50" spans="1:16" s="120" customFormat="1">
      <c r="A50" s="151">
        <v>40</v>
      </c>
      <c r="B50" s="98"/>
      <c r="C50" s="276" t="s">
        <v>142</v>
      </c>
      <c r="D50" s="277" t="s">
        <v>1072</v>
      </c>
      <c r="E50" s="98" t="s">
        <v>114</v>
      </c>
      <c r="F50" s="98" t="s">
        <v>1073</v>
      </c>
      <c r="G50" s="98" t="s">
        <v>301</v>
      </c>
      <c r="H50" s="97" t="s">
        <v>189</v>
      </c>
      <c r="I50" s="278">
        <v>12.39</v>
      </c>
      <c r="J50" s="97">
        <v>3</v>
      </c>
      <c r="K50" s="225">
        <v>115.35</v>
      </c>
      <c r="L50" s="152"/>
      <c r="M50" s="153">
        <f t="shared" si="0"/>
        <v>1429.1865</v>
      </c>
      <c r="N50" s="153">
        <f t="shared" si="1"/>
        <v>0</v>
      </c>
      <c r="O50" s="226">
        <f t="shared" si="2"/>
        <v>0</v>
      </c>
      <c r="P50" s="153">
        <f t="shared" si="6"/>
        <v>0</v>
      </c>
    </row>
    <row r="51" spans="1:16" s="120" customFormat="1">
      <c r="A51" s="151">
        <v>41</v>
      </c>
      <c r="B51" s="98"/>
      <c r="C51" s="276" t="s">
        <v>142</v>
      </c>
      <c r="D51" s="277" t="s">
        <v>1074</v>
      </c>
      <c r="E51" s="98" t="s">
        <v>114</v>
      </c>
      <c r="F51" s="98" t="s">
        <v>159</v>
      </c>
      <c r="G51" s="98" t="s">
        <v>301</v>
      </c>
      <c r="H51" s="97" t="s">
        <v>189</v>
      </c>
      <c r="I51" s="278">
        <v>54.51</v>
      </c>
      <c r="J51" s="97">
        <v>3</v>
      </c>
      <c r="K51" s="225">
        <v>115.35</v>
      </c>
      <c r="L51" s="152"/>
      <c r="M51" s="153">
        <f t="shared" si="0"/>
        <v>6287.7284999999993</v>
      </c>
      <c r="N51" s="153">
        <f t="shared" si="1"/>
        <v>0</v>
      </c>
      <c r="O51" s="226">
        <f t="shared" si="2"/>
        <v>0</v>
      </c>
      <c r="P51" s="153">
        <f t="shared" si="6"/>
        <v>0</v>
      </c>
    </row>
    <row r="52" spans="1:16" s="120" customFormat="1">
      <c r="A52" s="151">
        <v>42</v>
      </c>
      <c r="B52" s="98"/>
      <c r="C52" s="276" t="s">
        <v>142</v>
      </c>
      <c r="D52" s="277" t="s">
        <v>1075</v>
      </c>
      <c r="E52" s="98" t="s">
        <v>114</v>
      </c>
      <c r="F52" s="98" t="s">
        <v>160</v>
      </c>
      <c r="G52" s="98" t="s">
        <v>301</v>
      </c>
      <c r="H52" s="97" t="s">
        <v>189</v>
      </c>
      <c r="I52" s="278">
        <v>54.51</v>
      </c>
      <c r="J52" s="97">
        <v>3</v>
      </c>
      <c r="K52" s="225">
        <v>115.35</v>
      </c>
      <c r="L52" s="152"/>
      <c r="M52" s="153">
        <f t="shared" si="0"/>
        <v>6287.7284999999993</v>
      </c>
      <c r="N52" s="153">
        <f t="shared" si="1"/>
        <v>0</v>
      </c>
      <c r="O52" s="226">
        <f t="shared" si="2"/>
        <v>0</v>
      </c>
      <c r="P52" s="153">
        <f t="shared" si="6"/>
        <v>0</v>
      </c>
    </row>
    <row r="53" spans="1:16" s="120" customFormat="1">
      <c r="A53" s="151">
        <v>43</v>
      </c>
      <c r="B53" s="98"/>
      <c r="C53" s="276" t="s">
        <v>142</v>
      </c>
      <c r="D53" s="277" t="s">
        <v>1076</v>
      </c>
      <c r="E53" s="98" t="s">
        <v>114</v>
      </c>
      <c r="F53" s="98" t="s">
        <v>1077</v>
      </c>
      <c r="G53" s="98" t="s">
        <v>301</v>
      </c>
      <c r="H53" s="97" t="s">
        <v>189</v>
      </c>
      <c r="I53" s="278">
        <v>12.33</v>
      </c>
      <c r="J53" s="97">
        <v>3</v>
      </c>
      <c r="K53" s="225">
        <v>115.35</v>
      </c>
      <c r="L53" s="152"/>
      <c r="M53" s="153">
        <f t="shared" si="0"/>
        <v>1422.2655</v>
      </c>
      <c r="N53" s="153">
        <f t="shared" si="1"/>
        <v>0</v>
      </c>
      <c r="O53" s="226">
        <f t="shared" si="2"/>
        <v>0</v>
      </c>
      <c r="P53" s="153">
        <f t="shared" si="6"/>
        <v>0</v>
      </c>
    </row>
    <row r="54" spans="1:16" s="120" customFormat="1">
      <c r="A54" s="151">
        <v>44</v>
      </c>
      <c r="B54" s="98"/>
      <c r="C54" s="276" t="s">
        <v>142</v>
      </c>
      <c r="D54" s="277" t="s">
        <v>1078</v>
      </c>
      <c r="E54" s="98" t="s">
        <v>114</v>
      </c>
      <c r="F54" s="98" t="s">
        <v>173</v>
      </c>
      <c r="G54" s="98" t="s">
        <v>301</v>
      </c>
      <c r="H54" s="97" t="s">
        <v>189</v>
      </c>
      <c r="I54" s="278">
        <v>54.51</v>
      </c>
      <c r="J54" s="97">
        <v>3</v>
      </c>
      <c r="K54" s="225">
        <v>115.35</v>
      </c>
      <c r="L54" s="152"/>
      <c r="M54" s="153">
        <f t="shared" si="0"/>
        <v>6287.7284999999993</v>
      </c>
      <c r="N54" s="153">
        <f t="shared" si="1"/>
        <v>0</v>
      </c>
      <c r="O54" s="226">
        <f t="shared" si="2"/>
        <v>0</v>
      </c>
      <c r="P54" s="153">
        <f t="shared" si="6"/>
        <v>0</v>
      </c>
    </row>
    <row r="55" spans="1:16" s="120" customFormat="1">
      <c r="A55" s="151">
        <v>45</v>
      </c>
      <c r="B55" s="98"/>
      <c r="C55" s="276" t="s">
        <v>142</v>
      </c>
      <c r="D55" s="277" t="s">
        <v>1079</v>
      </c>
      <c r="E55" s="98" t="s">
        <v>213</v>
      </c>
      <c r="F55" s="98" t="s">
        <v>1080</v>
      </c>
      <c r="G55" s="98" t="s">
        <v>301</v>
      </c>
      <c r="H55" s="97" t="s">
        <v>56</v>
      </c>
      <c r="I55" s="278">
        <v>36.869999999999997</v>
      </c>
      <c r="J55" s="97">
        <v>0.23</v>
      </c>
      <c r="K55" s="225">
        <v>12</v>
      </c>
      <c r="L55" s="152"/>
      <c r="M55" s="153">
        <f t="shared" si="0"/>
        <v>442.43999999999994</v>
      </c>
      <c r="N55" s="153">
        <f t="shared" si="1"/>
        <v>0</v>
      </c>
      <c r="O55" s="226">
        <f t="shared" si="2"/>
        <v>0</v>
      </c>
      <c r="P55" s="153">
        <f t="shared" si="6"/>
        <v>0</v>
      </c>
    </row>
    <row r="56" spans="1:16" s="120" customFormat="1">
      <c r="A56" s="151">
        <v>46</v>
      </c>
      <c r="B56" s="98"/>
      <c r="C56" s="276" t="s">
        <v>142</v>
      </c>
      <c r="D56" s="277" t="s">
        <v>1081</v>
      </c>
      <c r="E56" s="98" t="s">
        <v>228</v>
      </c>
      <c r="F56" s="98" t="s">
        <v>523</v>
      </c>
      <c r="G56" s="98" t="s">
        <v>301</v>
      </c>
      <c r="H56" s="97" t="s">
        <v>76</v>
      </c>
      <c r="I56" s="278">
        <v>19.72</v>
      </c>
      <c r="J56" s="154"/>
      <c r="K56" s="154"/>
      <c r="L56" s="154"/>
      <c r="M56" s="154"/>
      <c r="N56" s="154"/>
      <c r="O56" s="154"/>
      <c r="P56" s="154"/>
    </row>
    <row r="57" spans="1:16" s="120" customFormat="1">
      <c r="A57" s="151">
        <v>47</v>
      </c>
      <c r="B57" s="98"/>
      <c r="C57" s="276" t="s">
        <v>142</v>
      </c>
      <c r="D57" s="277" t="s">
        <v>1082</v>
      </c>
      <c r="E57" s="98" t="s">
        <v>216</v>
      </c>
      <c r="F57" s="98" t="s">
        <v>1042</v>
      </c>
      <c r="G57" s="98" t="s">
        <v>460</v>
      </c>
      <c r="H57" s="97" t="s">
        <v>45</v>
      </c>
      <c r="I57" s="278">
        <v>67.16</v>
      </c>
      <c r="J57" s="97">
        <v>5</v>
      </c>
      <c r="K57" s="225">
        <v>192.25</v>
      </c>
      <c r="L57" s="152"/>
      <c r="M57" s="153">
        <f t="shared" si="0"/>
        <v>12911.51</v>
      </c>
      <c r="N57" s="153">
        <f t="shared" si="1"/>
        <v>0</v>
      </c>
      <c r="O57" s="226">
        <f t="shared" si="2"/>
        <v>0</v>
      </c>
      <c r="P57" s="153">
        <f t="shared" si="6"/>
        <v>0</v>
      </c>
    </row>
    <row r="58" spans="1:16" s="120" customFormat="1">
      <c r="A58" s="151">
        <v>48</v>
      </c>
      <c r="B58" s="98"/>
      <c r="C58" s="276" t="s">
        <v>142</v>
      </c>
      <c r="D58" s="277" t="s">
        <v>1083</v>
      </c>
      <c r="E58" s="98" t="s">
        <v>216</v>
      </c>
      <c r="F58" s="98" t="s">
        <v>1046</v>
      </c>
      <c r="G58" s="98" t="s">
        <v>460</v>
      </c>
      <c r="H58" s="97" t="s">
        <v>45</v>
      </c>
      <c r="I58" s="278">
        <v>64.44</v>
      </c>
      <c r="J58" s="97">
        <v>5</v>
      </c>
      <c r="K58" s="225">
        <v>192.25</v>
      </c>
      <c r="L58" s="152"/>
      <c r="M58" s="153">
        <f t="shared" si="0"/>
        <v>12388.59</v>
      </c>
      <c r="N58" s="153">
        <f t="shared" si="1"/>
        <v>0</v>
      </c>
      <c r="O58" s="226">
        <f t="shared" si="2"/>
        <v>0</v>
      </c>
      <c r="P58" s="153">
        <f t="shared" si="6"/>
        <v>0</v>
      </c>
    </row>
    <row r="59" spans="1:16" s="120" customFormat="1">
      <c r="A59" s="151">
        <v>49</v>
      </c>
      <c r="B59" s="98"/>
      <c r="C59" s="276" t="s">
        <v>142</v>
      </c>
      <c r="D59" s="277" t="s">
        <v>1084</v>
      </c>
      <c r="E59" s="98" t="s">
        <v>216</v>
      </c>
      <c r="F59" s="98" t="s">
        <v>1048</v>
      </c>
      <c r="G59" s="98" t="s">
        <v>460</v>
      </c>
      <c r="H59" s="97" t="s">
        <v>45</v>
      </c>
      <c r="I59" s="278">
        <v>58.28</v>
      </c>
      <c r="J59" s="97">
        <v>5</v>
      </c>
      <c r="K59" s="225">
        <v>192.25</v>
      </c>
      <c r="L59" s="152"/>
      <c r="M59" s="153">
        <f t="shared" si="0"/>
        <v>11204.33</v>
      </c>
      <c r="N59" s="153">
        <f t="shared" si="1"/>
        <v>0</v>
      </c>
      <c r="O59" s="226">
        <f t="shared" si="2"/>
        <v>0</v>
      </c>
      <c r="P59" s="153">
        <f t="shared" si="6"/>
        <v>0</v>
      </c>
    </row>
    <row r="60" spans="1:16" s="120" customFormat="1">
      <c r="A60" s="151">
        <v>50</v>
      </c>
      <c r="B60" s="98"/>
      <c r="C60" s="276" t="s">
        <v>142</v>
      </c>
      <c r="D60" s="277" t="s">
        <v>1085</v>
      </c>
      <c r="E60" s="98" t="s">
        <v>114</v>
      </c>
      <c r="F60" s="98" t="s">
        <v>172</v>
      </c>
      <c r="G60" s="98" t="s">
        <v>301</v>
      </c>
      <c r="H60" s="97" t="s">
        <v>189</v>
      </c>
      <c r="I60" s="278">
        <v>65.900000000000006</v>
      </c>
      <c r="J60" s="97">
        <v>3</v>
      </c>
      <c r="K60" s="225">
        <v>115.35</v>
      </c>
      <c r="L60" s="152"/>
      <c r="M60" s="153">
        <f t="shared" si="0"/>
        <v>7601.5650000000005</v>
      </c>
      <c r="N60" s="153">
        <f t="shared" si="1"/>
        <v>0</v>
      </c>
      <c r="O60" s="226">
        <f t="shared" si="2"/>
        <v>0</v>
      </c>
      <c r="P60" s="153">
        <f t="shared" si="6"/>
        <v>0</v>
      </c>
    </row>
    <row r="61" spans="1:16" s="120" customFormat="1">
      <c r="A61" s="151">
        <v>51</v>
      </c>
      <c r="B61" s="98"/>
      <c r="C61" s="276" t="s">
        <v>142</v>
      </c>
      <c r="D61" s="277" t="s">
        <v>1086</v>
      </c>
      <c r="E61" s="98" t="s">
        <v>114</v>
      </c>
      <c r="F61" s="98" t="s">
        <v>1087</v>
      </c>
      <c r="G61" s="98" t="s">
        <v>301</v>
      </c>
      <c r="H61" s="97" t="s">
        <v>189</v>
      </c>
      <c r="I61" s="278">
        <v>12.33</v>
      </c>
      <c r="J61" s="97">
        <v>3</v>
      </c>
      <c r="K61" s="225">
        <v>115.35</v>
      </c>
      <c r="L61" s="152"/>
      <c r="M61" s="153">
        <f t="shared" si="0"/>
        <v>1422.2655</v>
      </c>
      <c r="N61" s="153">
        <f t="shared" si="1"/>
        <v>0</v>
      </c>
      <c r="O61" s="226">
        <f t="shared" si="2"/>
        <v>0</v>
      </c>
      <c r="P61" s="153">
        <f t="shared" si="6"/>
        <v>0</v>
      </c>
    </row>
    <row r="62" spans="1:16" s="120" customFormat="1">
      <c r="A62" s="151">
        <v>52</v>
      </c>
      <c r="B62" s="98"/>
      <c r="C62" s="276" t="s">
        <v>142</v>
      </c>
      <c r="D62" s="277" t="s">
        <v>1088</v>
      </c>
      <c r="E62" s="98" t="s">
        <v>114</v>
      </c>
      <c r="F62" s="98" t="s">
        <v>196</v>
      </c>
      <c r="G62" s="98" t="s">
        <v>301</v>
      </c>
      <c r="H62" s="97" t="s">
        <v>189</v>
      </c>
      <c r="I62" s="278">
        <v>65.569999999999993</v>
      </c>
      <c r="J62" s="97">
        <v>3</v>
      </c>
      <c r="K62" s="225">
        <v>115.35</v>
      </c>
      <c r="L62" s="152"/>
      <c r="M62" s="153">
        <f t="shared" si="0"/>
        <v>7563.499499999999</v>
      </c>
      <c r="N62" s="153">
        <f t="shared" si="1"/>
        <v>0</v>
      </c>
      <c r="O62" s="226">
        <f t="shared" si="2"/>
        <v>0</v>
      </c>
      <c r="P62" s="153">
        <f t="shared" si="6"/>
        <v>0</v>
      </c>
    </row>
    <row r="63" spans="1:16" s="120" customFormat="1">
      <c r="A63" s="151">
        <v>53</v>
      </c>
      <c r="B63" s="98"/>
      <c r="C63" s="276" t="s">
        <v>142</v>
      </c>
      <c r="D63" s="277" t="s">
        <v>1089</v>
      </c>
      <c r="E63" s="98" t="s">
        <v>114</v>
      </c>
      <c r="F63" s="98" t="s">
        <v>1090</v>
      </c>
      <c r="G63" s="98" t="s">
        <v>301</v>
      </c>
      <c r="H63" s="97" t="s">
        <v>189</v>
      </c>
      <c r="I63" s="278">
        <v>54.51</v>
      </c>
      <c r="J63" s="97">
        <v>3</v>
      </c>
      <c r="K63" s="225">
        <v>115.35</v>
      </c>
      <c r="L63" s="152"/>
      <c r="M63" s="153">
        <f t="shared" si="0"/>
        <v>6287.7284999999993</v>
      </c>
      <c r="N63" s="153">
        <f t="shared" si="1"/>
        <v>0</v>
      </c>
      <c r="O63" s="226">
        <f t="shared" si="2"/>
        <v>0</v>
      </c>
      <c r="P63" s="153">
        <f t="shared" si="6"/>
        <v>0</v>
      </c>
    </row>
    <row r="64" spans="1:16" s="120" customFormat="1">
      <c r="A64" s="151">
        <v>54</v>
      </c>
      <c r="B64" s="98"/>
      <c r="C64" s="276" t="s">
        <v>142</v>
      </c>
      <c r="D64" s="277" t="s">
        <v>1091</v>
      </c>
      <c r="E64" s="98" t="s">
        <v>114</v>
      </c>
      <c r="F64" s="98" t="s">
        <v>1092</v>
      </c>
      <c r="G64" s="98" t="s">
        <v>301</v>
      </c>
      <c r="H64" s="97" t="s">
        <v>189</v>
      </c>
      <c r="I64" s="278">
        <v>12.33</v>
      </c>
      <c r="J64" s="97">
        <v>3</v>
      </c>
      <c r="K64" s="225">
        <v>115.35</v>
      </c>
      <c r="L64" s="152"/>
      <c r="M64" s="153">
        <f t="shared" si="0"/>
        <v>1422.2655</v>
      </c>
      <c r="N64" s="153">
        <f t="shared" si="1"/>
        <v>0</v>
      </c>
      <c r="O64" s="226">
        <f t="shared" si="2"/>
        <v>0</v>
      </c>
      <c r="P64" s="153">
        <f t="shared" si="6"/>
        <v>0</v>
      </c>
    </row>
    <row r="65" spans="1:16" s="120" customFormat="1">
      <c r="A65" s="151">
        <v>55</v>
      </c>
      <c r="B65" s="98"/>
      <c r="C65" s="276" t="s">
        <v>142</v>
      </c>
      <c r="D65" s="277" t="s">
        <v>1093</v>
      </c>
      <c r="E65" s="98" t="s">
        <v>114</v>
      </c>
      <c r="F65" s="98" t="s">
        <v>1094</v>
      </c>
      <c r="G65" s="98" t="s">
        <v>301</v>
      </c>
      <c r="H65" s="97" t="s">
        <v>189</v>
      </c>
      <c r="I65" s="278">
        <v>54.88</v>
      </c>
      <c r="J65" s="97">
        <v>3</v>
      </c>
      <c r="K65" s="225">
        <v>115.35</v>
      </c>
      <c r="L65" s="152"/>
      <c r="M65" s="153">
        <f t="shared" si="0"/>
        <v>6330.4080000000004</v>
      </c>
      <c r="N65" s="153">
        <f t="shared" si="1"/>
        <v>0</v>
      </c>
      <c r="O65" s="226">
        <f t="shared" si="2"/>
        <v>0</v>
      </c>
      <c r="P65" s="153">
        <f t="shared" si="6"/>
        <v>0</v>
      </c>
    </row>
    <row r="66" spans="1:16" s="120" customFormat="1">
      <c r="A66" s="151">
        <v>56</v>
      </c>
      <c r="B66" s="98"/>
      <c r="C66" s="276" t="s">
        <v>142</v>
      </c>
      <c r="D66" s="277" t="s">
        <v>1095</v>
      </c>
      <c r="E66" s="98" t="s">
        <v>114</v>
      </c>
      <c r="F66" s="98" t="s">
        <v>1096</v>
      </c>
      <c r="G66" s="98" t="s">
        <v>301</v>
      </c>
      <c r="H66" s="97" t="s">
        <v>189</v>
      </c>
      <c r="I66" s="278">
        <v>72.42</v>
      </c>
      <c r="J66" s="97">
        <v>3</v>
      </c>
      <c r="K66" s="225">
        <v>115.35</v>
      </c>
      <c r="L66" s="152"/>
      <c r="M66" s="153">
        <f t="shared" si="0"/>
        <v>8353.646999999999</v>
      </c>
      <c r="N66" s="153">
        <f t="shared" si="1"/>
        <v>0</v>
      </c>
      <c r="O66" s="226">
        <f t="shared" si="2"/>
        <v>0</v>
      </c>
      <c r="P66" s="153">
        <f t="shared" si="6"/>
        <v>0</v>
      </c>
    </row>
    <row r="67" spans="1:16" s="120" customFormat="1">
      <c r="A67" s="151">
        <v>57</v>
      </c>
      <c r="B67" s="98" t="s">
        <v>1097</v>
      </c>
      <c r="C67" s="276" t="s">
        <v>132</v>
      </c>
      <c r="D67" s="277">
        <v>2118</v>
      </c>
      <c r="E67" s="98" t="s">
        <v>213</v>
      </c>
      <c r="F67" s="98" t="s">
        <v>117</v>
      </c>
      <c r="G67" s="98" t="s">
        <v>301</v>
      </c>
      <c r="H67" s="97" t="s">
        <v>76</v>
      </c>
      <c r="I67" s="278">
        <v>44.18</v>
      </c>
      <c r="J67" s="154"/>
      <c r="K67" s="154"/>
      <c r="L67" s="154"/>
      <c r="M67" s="154"/>
      <c r="N67" s="154"/>
      <c r="O67" s="154"/>
      <c r="P67" s="154"/>
    </row>
    <row r="68" spans="1:16" s="120" customFormat="1" ht="24">
      <c r="A68" s="151">
        <v>58</v>
      </c>
      <c r="B68" s="98" t="s">
        <v>1097</v>
      </c>
      <c r="C68" s="276" t="s">
        <v>132</v>
      </c>
      <c r="D68" s="277">
        <v>2119</v>
      </c>
      <c r="E68" s="98" t="s">
        <v>390</v>
      </c>
      <c r="F68" s="98" t="s">
        <v>1098</v>
      </c>
      <c r="G68" s="98" t="s">
        <v>214</v>
      </c>
      <c r="H68" s="97" t="s">
        <v>76</v>
      </c>
      <c r="I68" s="278">
        <v>23.6</v>
      </c>
      <c r="J68" s="154"/>
      <c r="K68" s="154"/>
      <c r="L68" s="154"/>
      <c r="M68" s="154"/>
      <c r="N68" s="154"/>
      <c r="O68" s="154"/>
      <c r="P68" s="154"/>
    </row>
    <row r="69" spans="1:16" s="120" customFormat="1">
      <c r="A69" s="151">
        <v>59</v>
      </c>
      <c r="B69" s="98" t="s">
        <v>1097</v>
      </c>
      <c r="C69" s="276" t="s">
        <v>132</v>
      </c>
      <c r="D69" s="277">
        <v>2120</v>
      </c>
      <c r="E69" s="98" t="s">
        <v>213</v>
      </c>
      <c r="F69" s="98" t="s">
        <v>115</v>
      </c>
      <c r="G69" s="98" t="s">
        <v>214</v>
      </c>
      <c r="H69" s="97" t="s">
        <v>76</v>
      </c>
      <c r="I69" s="278">
        <v>2.61</v>
      </c>
      <c r="J69" s="154"/>
      <c r="K69" s="154"/>
      <c r="L69" s="154"/>
      <c r="M69" s="154"/>
      <c r="N69" s="154"/>
      <c r="O69" s="154"/>
      <c r="P69" s="154"/>
    </row>
    <row r="70" spans="1:16" s="120" customFormat="1" ht="24">
      <c r="A70" s="151">
        <v>60</v>
      </c>
      <c r="B70" s="98" t="s">
        <v>1097</v>
      </c>
      <c r="C70" s="276" t="s">
        <v>132</v>
      </c>
      <c r="D70" s="277">
        <v>2121</v>
      </c>
      <c r="E70" s="98" t="s">
        <v>393</v>
      </c>
      <c r="F70" s="98" t="s">
        <v>220</v>
      </c>
      <c r="G70" s="98" t="s">
        <v>214</v>
      </c>
      <c r="H70" s="97" t="s">
        <v>76</v>
      </c>
      <c r="I70" s="278">
        <v>16.86</v>
      </c>
      <c r="J70" s="154"/>
      <c r="K70" s="154"/>
      <c r="L70" s="154"/>
      <c r="M70" s="154"/>
      <c r="N70" s="154"/>
      <c r="O70" s="154"/>
      <c r="P70" s="154"/>
    </row>
    <row r="71" spans="1:16" s="120" customFormat="1" ht="24">
      <c r="A71" s="151">
        <v>61</v>
      </c>
      <c r="B71" s="98" t="s">
        <v>1097</v>
      </c>
      <c r="C71" s="276" t="s">
        <v>132</v>
      </c>
      <c r="D71" s="277">
        <v>2122</v>
      </c>
      <c r="E71" s="98" t="s">
        <v>393</v>
      </c>
      <c r="F71" s="98" t="s">
        <v>468</v>
      </c>
      <c r="G71" s="98" t="s">
        <v>214</v>
      </c>
      <c r="H71" s="97" t="s">
        <v>76</v>
      </c>
      <c r="I71" s="278">
        <v>5.16</v>
      </c>
      <c r="J71" s="154"/>
      <c r="K71" s="154"/>
      <c r="L71" s="154"/>
      <c r="M71" s="154"/>
      <c r="N71" s="154"/>
      <c r="O71" s="154"/>
      <c r="P71" s="154"/>
    </row>
    <row r="72" spans="1:16" s="120" customFormat="1" ht="24">
      <c r="A72" s="151">
        <v>62</v>
      </c>
      <c r="B72" s="98" t="s">
        <v>1097</v>
      </c>
      <c r="C72" s="276" t="s">
        <v>132</v>
      </c>
      <c r="D72" s="277">
        <v>2123</v>
      </c>
      <c r="E72" s="98" t="s">
        <v>393</v>
      </c>
      <c r="F72" s="98" t="s">
        <v>222</v>
      </c>
      <c r="G72" s="98" t="s">
        <v>214</v>
      </c>
      <c r="H72" s="97" t="s">
        <v>76</v>
      </c>
      <c r="I72" s="278">
        <v>14.66</v>
      </c>
      <c r="J72" s="154"/>
      <c r="K72" s="154"/>
      <c r="L72" s="154"/>
      <c r="M72" s="154"/>
      <c r="N72" s="154"/>
      <c r="O72" s="154"/>
      <c r="P72" s="154"/>
    </row>
    <row r="73" spans="1:16" s="120" customFormat="1" ht="24">
      <c r="A73" s="151">
        <v>63</v>
      </c>
      <c r="B73" s="98" t="s">
        <v>1097</v>
      </c>
      <c r="C73" s="276" t="s">
        <v>132</v>
      </c>
      <c r="D73" s="277">
        <v>2124</v>
      </c>
      <c r="E73" s="98" t="s">
        <v>390</v>
      </c>
      <c r="F73" s="98" t="s">
        <v>1099</v>
      </c>
      <c r="G73" s="98" t="s">
        <v>214</v>
      </c>
      <c r="H73" s="97" t="s">
        <v>76</v>
      </c>
      <c r="I73" s="278">
        <v>49.08</v>
      </c>
      <c r="J73" s="154"/>
      <c r="K73" s="154"/>
      <c r="L73" s="154"/>
      <c r="M73" s="154"/>
      <c r="N73" s="154"/>
      <c r="O73" s="154"/>
      <c r="P73" s="154"/>
    </row>
    <row r="74" spans="1:16" s="120" customFormat="1">
      <c r="A74" s="151">
        <v>64</v>
      </c>
      <c r="B74" s="98" t="s">
        <v>1097</v>
      </c>
      <c r="C74" s="276" t="s">
        <v>132</v>
      </c>
      <c r="D74" s="277">
        <v>2125</v>
      </c>
      <c r="E74" s="98" t="s">
        <v>213</v>
      </c>
      <c r="F74" s="98" t="s">
        <v>1100</v>
      </c>
      <c r="G74" s="98" t="s">
        <v>214</v>
      </c>
      <c r="H74" s="97" t="s">
        <v>76</v>
      </c>
      <c r="I74" s="278">
        <v>4.3600000000000003</v>
      </c>
      <c r="J74" s="154"/>
      <c r="K74" s="154"/>
      <c r="L74" s="154"/>
      <c r="M74" s="154"/>
      <c r="N74" s="154"/>
      <c r="O74" s="154"/>
      <c r="P74" s="154"/>
    </row>
    <row r="75" spans="1:16" s="120" customFormat="1" ht="24">
      <c r="A75" s="151">
        <v>65</v>
      </c>
      <c r="B75" s="98" t="s">
        <v>1097</v>
      </c>
      <c r="C75" s="276" t="s">
        <v>132</v>
      </c>
      <c r="D75" s="277">
        <v>2126</v>
      </c>
      <c r="E75" s="98" t="s">
        <v>390</v>
      </c>
      <c r="F75" s="98" t="s">
        <v>55</v>
      </c>
      <c r="G75" s="98" t="s">
        <v>214</v>
      </c>
      <c r="H75" s="97" t="s">
        <v>76</v>
      </c>
      <c r="I75" s="278">
        <v>25.132999999999999</v>
      </c>
      <c r="J75" s="154"/>
      <c r="K75" s="154"/>
      <c r="L75" s="154"/>
      <c r="M75" s="154"/>
      <c r="N75" s="154"/>
      <c r="O75" s="154"/>
      <c r="P75" s="154"/>
    </row>
    <row r="76" spans="1:16" s="120" customFormat="1">
      <c r="A76" s="151">
        <v>66</v>
      </c>
      <c r="B76" s="98" t="s">
        <v>1097</v>
      </c>
      <c r="C76" s="276" t="s">
        <v>132</v>
      </c>
      <c r="D76" s="277">
        <v>2127</v>
      </c>
      <c r="E76" s="98" t="s">
        <v>216</v>
      </c>
      <c r="F76" s="98" t="s">
        <v>710</v>
      </c>
      <c r="G76" s="98" t="s">
        <v>214</v>
      </c>
      <c r="H76" s="97" t="s">
        <v>76</v>
      </c>
      <c r="I76" s="278">
        <v>6.57</v>
      </c>
      <c r="J76" s="154"/>
      <c r="K76" s="154"/>
      <c r="L76" s="154"/>
      <c r="M76" s="154"/>
      <c r="N76" s="154"/>
      <c r="O76" s="154"/>
      <c r="P76" s="154"/>
    </row>
    <row r="77" spans="1:16" s="120" customFormat="1">
      <c r="A77" s="151">
        <v>67</v>
      </c>
      <c r="B77" s="98" t="s">
        <v>388</v>
      </c>
      <c r="C77" s="276" t="s">
        <v>141</v>
      </c>
      <c r="D77" s="277">
        <v>2001</v>
      </c>
      <c r="E77" s="98" t="s">
        <v>216</v>
      </c>
      <c r="F77" s="98" t="s">
        <v>702</v>
      </c>
      <c r="G77" s="98" t="s">
        <v>301</v>
      </c>
      <c r="H77" s="97" t="s">
        <v>45</v>
      </c>
      <c r="I77" s="278">
        <v>5.0999999999999996</v>
      </c>
      <c r="J77" s="97">
        <v>5</v>
      </c>
      <c r="K77" s="225">
        <v>192.25</v>
      </c>
      <c r="L77" s="152"/>
      <c r="M77" s="153">
        <f t="shared" ref="M77:M98" si="7">I77*K77</f>
        <v>980.47499999999991</v>
      </c>
      <c r="N77" s="153">
        <f t="shared" ref="N77:N98" si="8">IFERROR(M77/L77,0)</f>
        <v>0</v>
      </c>
      <c r="O77" s="226">
        <f t="shared" ref="O77:O98" si="9">IF(P77&gt;0,P77/K77,0)</f>
        <v>0</v>
      </c>
      <c r="P77" s="153">
        <f t="shared" si="6"/>
        <v>0</v>
      </c>
    </row>
    <row r="78" spans="1:16" s="120" customFormat="1">
      <c r="A78" s="151">
        <v>68</v>
      </c>
      <c r="B78" s="98" t="s">
        <v>388</v>
      </c>
      <c r="C78" s="276" t="s">
        <v>141</v>
      </c>
      <c r="D78" s="277">
        <v>2002</v>
      </c>
      <c r="E78" s="98" t="s">
        <v>304</v>
      </c>
      <c r="F78" s="98" t="s">
        <v>780</v>
      </c>
      <c r="G78" s="98" t="s">
        <v>301</v>
      </c>
      <c r="H78" s="97" t="s">
        <v>189</v>
      </c>
      <c r="I78" s="278">
        <v>53.08</v>
      </c>
      <c r="J78" s="97">
        <v>3</v>
      </c>
      <c r="K78" s="225">
        <v>115.35</v>
      </c>
      <c r="L78" s="152"/>
      <c r="M78" s="153">
        <f t="shared" si="7"/>
        <v>6122.7779999999993</v>
      </c>
      <c r="N78" s="153">
        <f t="shared" si="8"/>
        <v>0</v>
      </c>
      <c r="O78" s="226">
        <f t="shared" si="9"/>
        <v>0</v>
      </c>
      <c r="P78" s="153">
        <f t="shared" si="6"/>
        <v>0</v>
      </c>
    </row>
    <row r="79" spans="1:16" s="120" customFormat="1">
      <c r="A79" s="151">
        <v>69</v>
      </c>
      <c r="B79" s="98" t="s">
        <v>388</v>
      </c>
      <c r="C79" s="276" t="s">
        <v>141</v>
      </c>
      <c r="D79" s="277">
        <v>2003</v>
      </c>
      <c r="E79" s="98" t="s">
        <v>213</v>
      </c>
      <c r="F79" s="98" t="s">
        <v>291</v>
      </c>
      <c r="G79" s="98" t="s">
        <v>226</v>
      </c>
      <c r="H79" s="97" t="s">
        <v>76</v>
      </c>
      <c r="I79" s="278">
        <v>8.25</v>
      </c>
      <c r="J79" s="154"/>
      <c r="K79" s="154"/>
      <c r="L79" s="154"/>
      <c r="M79" s="154"/>
      <c r="N79" s="154"/>
      <c r="O79" s="154"/>
      <c r="P79" s="154"/>
    </row>
    <row r="80" spans="1:16" s="120" customFormat="1">
      <c r="A80" s="151">
        <v>70</v>
      </c>
      <c r="B80" s="98" t="s">
        <v>388</v>
      </c>
      <c r="C80" s="276" t="s">
        <v>132</v>
      </c>
      <c r="D80" s="277">
        <v>2101</v>
      </c>
      <c r="E80" s="98" t="s">
        <v>216</v>
      </c>
      <c r="F80" s="98" t="s">
        <v>710</v>
      </c>
      <c r="G80" s="98" t="s">
        <v>214</v>
      </c>
      <c r="H80" s="97" t="s">
        <v>45</v>
      </c>
      <c r="I80" s="278">
        <v>8.91</v>
      </c>
      <c r="J80" s="97">
        <v>5</v>
      </c>
      <c r="K80" s="225">
        <v>192.25</v>
      </c>
      <c r="L80" s="152"/>
      <c r="M80" s="153">
        <f t="shared" si="7"/>
        <v>1712.9475</v>
      </c>
      <c r="N80" s="153">
        <f t="shared" si="8"/>
        <v>0</v>
      </c>
      <c r="O80" s="226">
        <f t="shared" si="9"/>
        <v>0</v>
      </c>
      <c r="P80" s="153">
        <f t="shared" si="6"/>
        <v>0</v>
      </c>
    </row>
    <row r="81" spans="1:16" s="120" customFormat="1">
      <c r="A81" s="151">
        <v>71</v>
      </c>
      <c r="B81" s="98" t="s">
        <v>388</v>
      </c>
      <c r="C81" s="276" t="s">
        <v>132</v>
      </c>
      <c r="D81" s="277">
        <v>2102</v>
      </c>
      <c r="E81" s="98" t="s">
        <v>216</v>
      </c>
      <c r="F81" s="98" t="s">
        <v>4</v>
      </c>
      <c r="G81" s="98" t="s">
        <v>214</v>
      </c>
      <c r="H81" s="97" t="s">
        <v>45</v>
      </c>
      <c r="I81" s="278">
        <v>16.059999999999999</v>
      </c>
      <c r="J81" s="97">
        <v>5</v>
      </c>
      <c r="K81" s="225">
        <v>192.25</v>
      </c>
      <c r="L81" s="152"/>
      <c r="M81" s="153">
        <f t="shared" si="7"/>
        <v>3087.5349999999999</v>
      </c>
      <c r="N81" s="153">
        <f t="shared" si="8"/>
        <v>0</v>
      </c>
      <c r="O81" s="226">
        <f t="shared" si="9"/>
        <v>0</v>
      </c>
      <c r="P81" s="153">
        <f t="shared" si="6"/>
        <v>0</v>
      </c>
    </row>
    <row r="82" spans="1:16" s="120" customFormat="1">
      <c r="A82" s="151">
        <v>72</v>
      </c>
      <c r="B82" s="98" t="s">
        <v>388</v>
      </c>
      <c r="C82" s="276" t="s">
        <v>132</v>
      </c>
      <c r="D82" s="277">
        <v>2103</v>
      </c>
      <c r="E82" s="98" t="s">
        <v>213</v>
      </c>
      <c r="F82" s="98" t="s">
        <v>115</v>
      </c>
      <c r="G82" s="98" t="s">
        <v>214</v>
      </c>
      <c r="H82" s="97" t="s">
        <v>76</v>
      </c>
      <c r="I82" s="278">
        <v>1.62</v>
      </c>
      <c r="J82" s="154"/>
      <c r="K82" s="154"/>
      <c r="L82" s="154"/>
      <c r="M82" s="154"/>
      <c r="N82" s="154"/>
      <c r="O82" s="154"/>
      <c r="P82" s="154"/>
    </row>
    <row r="83" spans="1:16" s="120" customFormat="1" ht="24">
      <c r="A83" s="151">
        <v>73</v>
      </c>
      <c r="B83" s="98" t="s">
        <v>388</v>
      </c>
      <c r="C83" s="276" t="s">
        <v>132</v>
      </c>
      <c r="D83" s="277">
        <v>2104</v>
      </c>
      <c r="E83" s="98" t="s">
        <v>393</v>
      </c>
      <c r="F83" s="98" t="s">
        <v>222</v>
      </c>
      <c r="G83" s="98" t="s">
        <v>214</v>
      </c>
      <c r="H83" s="97" t="s">
        <v>50</v>
      </c>
      <c r="I83" s="278">
        <v>1.62</v>
      </c>
      <c r="J83" s="97">
        <v>5</v>
      </c>
      <c r="K83" s="225">
        <v>192.25</v>
      </c>
      <c r="L83" s="152"/>
      <c r="M83" s="153">
        <f t="shared" si="7"/>
        <v>311.44499999999999</v>
      </c>
      <c r="N83" s="153">
        <f t="shared" si="8"/>
        <v>0</v>
      </c>
      <c r="O83" s="226">
        <f t="shared" si="9"/>
        <v>0</v>
      </c>
      <c r="P83" s="153">
        <f t="shared" si="6"/>
        <v>0</v>
      </c>
    </row>
    <row r="84" spans="1:16" s="120" customFormat="1" ht="24">
      <c r="A84" s="151">
        <v>74</v>
      </c>
      <c r="B84" s="98" t="s">
        <v>388</v>
      </c>
      <c r="C84" s="276" t="s">
        <v>132</v>
      </c>
      <c r="D84" s="277">
        <v>2105</v>
      </c>
      <c r="E84" s="98" t="s">
        <v>393</v>
      </c>
      <c r="F84" s="98" t="s">
        <v>220</v>
      </c>
      <c r="G84" s="98" t="s">
        <v>214</v>
      </c>
      <c r="H84" s="97" t="s">
        <v>50</v>
      </c>
      <c r="I84" s="278">
        <v>1.62</v>
      </c>
      <c r="J84" s="97">
        <v>5</v>
      </c>
      <c r="K84" s="225">
        <v>192.25</v>
      </c>
      <c r="L84" s="152"/>
      <c r="M84" s="153">
        <f t="shared" si="7"/>
        <v>311.44499999999999</v>
      </c>
      <c r="N84" s="153">
        <f t="shared" si="8"/>
        <v>0</v>
      </c>
      <c r="O84" s="226">
        <f t="shared" si="9"/>
        <v>0</v>
      </c>
      <c r="P84" s="153">
        <f t="shared" si="6"/>
        <v>0</v>
      </c>
    </row>
    <row r="85" spans="1:16" s="120" customFormat="1">
      <c r="A85" s="151">
        <v>75</v>
      </c>
      <c r="B85" s="98" t="s">
        <v>388</v>
      </c>
      <c r="C85" s="276" t="s">
        <v>132</v>
      </c>
      <c r="D85" s="277">
        <v>2106</v>
      </c>
      <c r="E85" s="98" t="s">
        <v>213</v>
      </c>
      <c r="F85" s="98" t="s">
        <v>122</v>
      </c>
      <c r="G85" s="98" t="s">
        <v>214</v>
      </c>
      <c r="H85" s="97" t="s">
        <v>56</v>
      </c>
      <c r="I85" s="278">
        <v>2.65</v>
      </c>
      <c r="J85" s="97">
        <v>0.23</v>
      </c>
      <c r="K85" s="225">
        <v>12</v>
      </c>
      <c r="L85" s="152"/>
      <c r="M85" s="153">
        <f t="shared" si="7"/>
        <v>31.799999999999997</v>
      </c>
      <c r="N85" s="153">
        <f t="shared" si="8"/>
        <v>0</v>
      </c>
      <c r="O85" s="226">
        <f t="shared" si="9"/>
        <v>0</v>
      </c>
      <c r="P85" s="153">
        <f t="shared" si="6"/>
        <v>0</v>
      </c>
    </row>
    <row r="86" spans="1:16" s="120" customFormat="1" ht="24">
      <c r="A86" s="151">
        <v>76</v>
      </c>
      <c r="B86" s="98" t="s">
        <v>388</v>
      </c>
      <c r="C86" s="276" t="s">
        <v>132</v>
      </c>
      <c r="D86" s="277">
        <v>2107</v>
      </c>
      <c r="E86" s="98" t="s">
        <v>390</v>
      </c>
      <c r="F86" s="98" t="s">
        <v>155</v>
      </c>
      <c r="G86" s="98" t="s">
        <v>214</v>
      </c>
      <c r="H86" s="97" t="s">
        <v>51</v>
      </c>
      <c r="I86" s="278">
        <v>23.59</v>
      </c>
      <c r="J86" s="97">
        <v>5</v>
      </c>
      <c r="K86" s="225">
        <v>192.25</v>
      </c>
      <c r="L86" s="152"/>
      <c r="M86" s="153">
        <f t="shared" si="7"/>
        <v>4535.1774999999998</v>
      </c>
      <c r="N86" s="153">
        <f t="shared" si="8"/>
        <v>0</v>
      </c>
      <c r="O86" s="226">
        <f t="shared" si="9"/>
        <v>0</v>
      </c>
      <c r="P86" s="153">
        <f t="shared" si="6"/>
        <v>0</v>
      </c>
    </row>
    <row r="87" spans="1:16" s="120" customFormat="1" ht="24">
      <c r="A87" s="151">
        <v>77</v>
      </c>
      <c r="B87" s="98" t="s">
        <v>388</v>
      </c>
      <c r="C87" s="276" t="s">
        <v>132</v>
      </c>
      <c r="D87" s="277">
        <v>2108</v>
      </c>
      <c r="E87" s="98" t="s">
        <v>390</v>
      </c>
      <c r="F87" s="98" t="s">
        <v>1101</v>
      </c>
      <c r="G87" s="98" t="s">
        <v>214</v>
      </c>
      <c r="H87" s="97" t="s">
        <v>51</v>
      </c>
      <c r="I87" s="278">
        <v>2.1800000000000002</v>
      </c>
      <c r="J87" s="97">
        <v>5</v>
      </c>
      <c r="K87" s="225">
        <v>192.25</v>
      </c>
      <c r="L87" s="152"/>
      <c r="M87" s="153">
        <f t="shared" si="7"/>
        <v>419.10500000000002</v>
      </c>
      <c r="N87" s="153">
        <f t="shared" si="8"/>
        <v>0</v>
      </c>
      <c r="O87" s="226">
        <f t="shared" si="9"/>
        <v>0</v>
      </c>
      <c r="P87" s="153">
        <f t="shared" si="6"/>
        <v>0</v>
      </c>
    </row>
    <row r="88" spans="1:16" s="120" customFormat="1" ht="24">
      <c r="A88" s="151">
        <v>78</v>
      </c>
      <c r="B88" s="98" t="s">
        <v>388</v>
      </c>
      <c r="C88" s="276" t="s">
        <v>132</v>
      </c>
      <c r="D88" s="277">
        <v>2109</v>
      </c>
      <c r="E88" s="98" t="s">
        <v>393</v>
      </c>
      <c r="F88" s="98" t="s">
        <v>156</v>
      </c>
      <c r="G88" s="98" t="s">
        <v>214</v>
      </c>
      <c r="H88" s="97" t="s">
        <v>50</v>
      </c>
      <c r="I88" s="278">
        <v>28.49</v>
      </c>
      <c r="J88" s="97">
        <v>5</v>
      </c>
      <c r="K88" s="225">
        <v>192.25</v>
      </c>
      <c r="L88" s="152"/>
      <c r="M88" s="153">
        <f t="shared" si="7"/>
        <v>5477.2024999999994</v>
      </c>
      <c r="N88" s="153">
        <f t="shared" si="8"/>
        <v>0</v>
      </c>
      <c r="O88" s="226">
        <f t="shared" si="9"/>
        <v>0</v>
      </c>
      <c r="P88" s="153">
        <f t="shared" si="6"/>
        <v>0</v>
      </c>
    </row>
    <row r="89" spans="1:16" s="120" customFormat="1" ht="24">
      <c r="A89" s="151">
        <v>79</v>
      </c>
      <c r="B89" s="98" t="s">
        <v>388</v>
      </c>
      <c r="C89" s="276" t="s">
        <v>132</v>
      </c>
      <c r="D89" s="277">
        <v>2110</v>
      </c>
      <c r="E89" s="98" t="s">
        <v>393</v>
      </c>
      <c r="F89" s="98" t="s">
        <v>119</v>
      </c>
      <c r="G89" s="98" t="s">
        <v>214</v>
      </c>
      <c r="H89" s="97" t="s">
        <v>50</v>
      </c>
      <c r="I89" s="278">
        <v>1.84</v>
      </c>
      <c r="J89" s="97">
        <v>5</v>
      </c>
      <c r="K89" s="225">
        <v>192.25</v>
      </c>
      <c r="L89" s="152"/>
      <c r="M89" s="153">
        <f t="shared" si="7"/>
        <v>353.74</v>
      </c>
      <c r="N89" s="153">
        <f t="shared" si="8"/>
        <v>0</v>
      </c>
      <c r="O89" s="226">
        <f t="shared" si="9"/>
        <v>0</v>
      </c>
      <c r="P89" s="153">
        <f t="shared" si="6"/>
        <v>0</v>
      </c>
    </row>
    <row r="90" spans="1:16" s="120" customFormat="1">
      <c r="A90" s="151">
        <v>80</v>
      </c>
      <c r="B90" s="98" t="s">
        <v>388</v>
      </c>
      <c r="C90" s="276" t="s">
        <v>132</v>
      </c>
      <c r="D90" s="277">
        <v>2111</v>
      </c>
      <c r="E90" s="98" t="s">
        <v>228</v>
      </c>
      <c r="F90" s="98" t="s">
        <v>523</v>
      </c>
      <c r="G90" s="98" t="s">
        <v>214</v>
      </c>
      <c r="H90" s="97" t="s">
        <v>76</v>
      </c>
      <c r="I90" s="278">
        <v>8.01</v>
      </c>
      <c r="J90" s="154"/>
      <c r="K90" s="154"/>
      <c r="L90" s="154"/>
      <c r="M90" s="154"/>
      <c r="N90" s="154"/>
      <c r="O90" s="154"/>
      <c r="P90" s="154"/>
    </row>
    <row r="91" spans="1:16" s="120" customFormat="1" ht="24">
      <c r="A91" s="151">
        <v>81</v>
      </c>
      <c r="B91" s="98" t="s">
        <v>388</v>
      </c>
      <c r="C91" s="276" t="s">
        <v>132</v>
      </c>
      <c r="D91" s="277">
        <v>2112</v>
      </c>
      <c r="E91" s="98" t="s">
        <v>390</v>
      </c>
      <c r="F91" s="98" t="s">
        <v>153</v>
      </c>
      <c r="G91" s="98" t="s">
        <v>214</v>
      </c>
      <c r="H91" s="97" t="s">
        <v>51</v>
      </c>
      <c r="I91" s="278">
        <v>29.67</v>
      </c>
      <c r="J91" s="97">
        <v>5</v>
      </c>
      <c r="K91" s="225">
        <v>192.25</v>
      </c>
      <c r="L91" s="152"/>
      <c r="M91" s="153">
        <f t="shared" si="7"/>
        <v>5704.0574999999999</v>
      </c>
      <c r="N91" s="153">
        <f t="shared" si="8"/>
        <v>0</v>
      </c>
      <c r="O91" s="226">
        <f t="shared" si="9"/>
        <v>0</v>
      </c>
      <c r="P91" s="153">
        <f t="shared" si="6"/>
        <v>0</v>
      </c>
    </row>
    <row r="92" spans="1:16" s="120" customFormat="1" ht="24">
      <c r="A92" s="151">
        <v>82</v>
      </c>
      <c r="B92" s="98" t="s">
        <v>388</v>
      </c>
      <c r="C92" s="276" t="s">
        <v>132</v>
      </c>
      <c r="D92" s="277">
        <v>2113</v>
      </c>
      <c r="E92" s="98" t="s">
        <v>390</v>
      </c>
      <c r="F92" s="98" t="s">
        <v>1102</v>
      </c>
      <c r="G92" s="98" t="s">
        <v>214</v>
      </c>
      <c r="H92" s="97" t="s">
        <v>51</v>
      </c>
      <c r="I92" s="278">
        <v>2.5499999999999998</v>
      </c>
      <c r="J92" s="97">
        <v>5</v>
      </c>
      <c r="K92" s="225">
        <v>192.25</v>
      </c>
      <c r="L92" s="152"/>
      <c r="M92" s="153">
        <f t="shared" si="7"/>
        <v>490.23749999999995</v>
      </c>
      <c r="N92" s="153">
        <f t="shared" si="8"/>
        <v>0</v>
      </c>
      <c r="O92" s="226">
        <f t="shared" si="9"/>
        <v>0</v>
      </c>
      <c r="P92" s="153">
        <f t="shared" si="6"/>
        <v>0</v>
      </c>
    </row>
    <row r="93" spans="1:16" s="120" customFormat="1" ht="24">
      <c r="A93" s="151">
        <v>83</v>
      </c>
      <c r="B93" s="98" t="s">
        <v>388</v>
      </c>
      <c r="C93" s="276" t="s">
        <v>132</v>
      </c>
      <c r="D93" s="277">
        <v>2114</v>
      </c>
      <c r="E93" s="98" t="s">
        <v>393</v>
      </c>
      <c r="F93" s="98" t="s">
        <v>154</v>
      </c>
      <c r="G93" s="98" t="s">
        <v>214</v>
      </c>
      <c r="H93" s="97" t="s">
        <v>50</v>
      </c>
      <c r="I93" s="278">
        <v>36.58</v>
      </c>
      <c r="J93" s="97">
        <v>5</v>
      </c>
      <c r="K93" s="225">
        <v>192.25</v>
      </c>
      <c r="L93" s="152"/>
      <c r="M93" s="153">
        <f t="shared" si="7"/>
        <v>7032.5050000000001</v>
      </c>
      <c r="N93" s="153">
        <f t="shared" si="8"/>
        <v>0</v>
      </c>
      <c r="O93" s="226">
        <f t="shared" si="9"/>
        <v>0</v>
      </c>
      <c r="P93" s="153">
        <f t="shared" si="6"/>
        <v>0</v>
      </c>
    </row>
    <row r="94" spans="1:16" s="120" customFormat="1" ht="24">
      <c r="A94" s="151">
        <v>84</v>
      </c>
      <c r="B94" s="98" t="s">
        <v>388</v>
      </c>
      <c r="C94" s="276" t="s">
        <v>132</v>
      </c>
      <c r="D94" s="277">
        <v>2115</v>
      </c>
      <c r="E94" s="98" t="s">
        <v>393</v>
      </c>
      <c r="F94" s="98" t="s">
        <v>119</v>
      </c>
      <c r="G94" s="98" t="s">
        <v>214</v>
      </c>
      <c r="H94" s="97" t="s">
        <v>50</v>
      </c>
      <c r="I94" s="278">
        <v>1.91</v>
      </c>
      <c r="J94" s="97">
        <v>5</v>
      </c>
      <c r="K94" s="225">
        <v>192.25</v>
      </c>
      <c r="L94" s="152"/>
      <c r="M94" s="153">
        <f t="shared" si="7"/>
        <v>367.19749999999999</v>
      </c>
      <c r="N94" s="153">
        <f t="shared" si="8"/>
        <v>0</v>
      </c>
      <c r="O94" s="226">
        <f t="shared" si="9"/>
        <v>0</v>
      </c>
      <c r="P94" s="153">
        <f t="shared" si="6"/>
        <v>0</v>
      </c>
    </row>
    <row r="95" spans="1:16" s="120" customFormat="1">
      <c r="A95" s="151">
        <v>85</v>
      </c>
      <c r="B95" s="98" t="s">
        <v>388</v>
      </c>
      <c r="C95" s="276" t="s">
        <v>132</v>
      </c>
      <c r="D95" s="277">
        <v>2116</v>
      </c>
      <c r="E95" s="98" t="s">
        <v>388</v>
      </c>
      <c r="F95" s="98" t="s">
        <v>1103</v>
      </c>
      <c r="G95" s="98" t="s">
        <v>301</v>
      </c>
      <c r="H95" s="97" t="s">
        <v>389</v>
      </c>
      <c r="I95" s="278">
        <v>403.43</v>
      </c>
      <c r="J95" s="97">
        <v>5</v>
      </c>
      <c r="K95" s="225">
        <v>192.25</v>
      </c>
      <c r="L95" s="152"/>
      <c r="M95" s="153">
        <f t="shared" si="7"/>
        <v>77559.417499999996</v>
      </c>
      <c r="N95" s="153">
        <f t="shared" si="8"/>
        <v>0</v>
      </c>
      <c r="O95" s="226">
        <f t="shared" si="9"/>
        <v>0</v>
      </c>
      <c r="P95" s="153">
        <f t="shared" si="6"/>
        <v>0</v>
      </c>
    </row>
    <row r="96" spans="1:16" s="120" customFormat="1" ht="24">
      <c r="A96" s="151">
        <v>86</v>
      </c>
      <c r="B96" s="98" t="s">
        <v>388</v>
      </c>
      <c r="C96" s="276" t="s">
        <v>132</v>
      </c>
      <c r="D96" s="277">
        <v>2117</v>
      </c>
      <c r="E96" s="98" t="s">
        <v>390</v>
      </c>
      <c r="F96" s="98" t="s">
        <v>700</v>
      </c>
      <c r="G96" s="98" t="s">
        <v>301</v>
      </c>
      <c r="H96" s="97" t="s">
        <v>56</v>
      </c>
      <c r="I96" s="278">
        <v>70.849999999999994</v>
      </c>
      <c r="J96" s="97">
        <v>0.23</v>
      </c>
      <c r="K96" s="225">
        <v>12</v>
      </c>
      <c r="L96" s="152"/>
      <c r="M96" s="153">
        <f t="shared" si="7"/>
        <v>850.19999999999993</v>
      </c>
      <c r="N96" s="153">
        <f t="shared" si="8"/>
        <v>0</v>
      </c>
      <c r="O96" s="226">
        <f t="shared" si="9"/>
        <v>0</v>
      </c>
      <c r="P96" s="153">
        <f t="shared" si="6"/>
        <v>0</v>
      </c>
    </row>
    <row r="97" spans="1:16" s="120" customFormat="1">
      <c r="A97" s="151">
        <v>87</v>
      </c>
      <c r="B97" s="98" t="s">
        <v>121</v>
      </c>
      <c r="C97" s="276" t="s">
        <v>132</v>
      </c>
      <c r="D97" s="277">
        <v>3101</v>
      </c>
      <c r="E97" s="98" t="s">
        <v>216</v>
      </c>
      <c r="F97" s="98" t="s">
        <v>710</v>
      </c>
      <c r="G97" s="98" t="s">
        <v>214</v>
      </c>
      <c r="H97" s="97" t="s">
        <v>45</v>
      </c>
      <c r="I97" s="278">
        <v>7.6</v>
      </c>
      <c r="J97" s="97">
        <v>5</v>
      </c>
      <c r="K97" s="225">
        <v>192.25</v>
      </c>
      <c r="L97" s="152"/>
      <c r="M97" s="153">
        <f t="shared" si="7"/>
        <v>1461.1</v>
      </c>
      <c r="N97" s="153">
        <f t="shared" si="8"/>
        <v>0</v>
      </c>
      <c r="O97" s="226">
        <f t="shared" si="9"/>
        <v>0</v>
      </c>
      <c r="P97" s="153">
        <f t="shared" si="6"/>
        <v>0</v>
      </c>
    </row>
    <row r="98" spans="1:16" s="120" customFormat="1">
      <c r="A98" s="151">
        <v>88</v>
      </c>
      <c r="B98" s="98" t="s">
        <v>121</v>
      </c>
      <c r="C98" s="276" t="s">
        <v>132</v>
      </c>
      <c r="D98" s="277">
        <v>3102</v>
      </c>
      <c r="E98" s="98" t="s">
        <v>250</v>
      </c>
      <c r="F98" s="98" t="s">
        <v>399</v>
      </c>
      <c r="G98" s="98" t="s">
        <v>214</v>
      </c>
      <c r="H98" s="97" t="s">
        <v>53</v>
      </c>
      <c r="I98" s="278">
        <v>90.01</v>
      </c>
      <c r="J98" s="97">
        <v>5</v>
      </c>
      <c r="K98" s="225">
        <v>192.25</v>
      </c>
      <c r="L98" s="152"/>
      <c r="M98" s="153">
        <f t="shared" si="7"/>
        <v>17304.422500000001</v>
      </c>
      <c r="N98" s="153">
        <f t="shared" si="8"/>
        <v>0</v>
      </c>
      <c r="O98" s="226">
        <f t="shared" si="9"/>
        <v>0</v>
      </c>
      <c r="P98" s="153">
        <f t="shared" si="6"/>
        <v>0</v>
      </c>
    </row>
    <row r="99" spans="1:16" s="120" customFormat="1">
      <c r="A99" s="151">
        <v>89</v>
      </c>
      <c r="B99" s="98" t="s">
        <v>121</v>
      </c>
      <c r="C99" s="276" t="s">
        <v>132</v>
      </c>
      <c r="D99" s="277">
        <v>3103</v>
      </c>
      <c r="E99" s="98" t="s">
        <v>121</v>
      </c>
      <c r="F99" s="98" t="s">
        <v>1006</v>
      </c>
      <c r="G99" s="98" t="s">
        <v>214</v>
      </c>
      <c r="H99" s="97" t="s">
        <v>76</v>
      </c>
      <c r="I99" s="278">
        <v>14.2</v>
      </c>
      <c r="J99" s="154"/>
      <c r="K99" s="154"/>
      <c r="L99" s="154"/>
      <c r="M99" s="154"/>
      <c r="N99" s="154"/>
      <c r="O99" s="154"/>
      <c r="P99" s="154"/>
    </row>
    <row r="100" spans="1:16" s="120" customFormat="1">
      <c r="A100" s="151">
        <v>90</v>
      </c>
      <c r="B100" s="98" t="s">
        <v>121</v>
      </c>
      <c r="C100" s="276" t="s">
        <v>132</v>
      </c>
      <c r="D100" s="277">
        <v>3104</v>
      </c>
      <c r="E100" s="98" t="s">
        <v>121</v>
      </c>
      <c r="F100" s="98" t="s">
        <v>459</v>
      </c>
      <c r="G100" s="98" t="s">
        <v>214</v>
      </c>
      <c r="H100" s="97" t="s">
        <v>76</v>
      </c>
      <c r="I100" s="278">
        <v>14.3</v>
      </c>
      <c r="J100" s="154"/>
      <c r="K100" s="154"/>
      <c r="L100" s="154"/>
      <c r="M100" s="154"/>
      <c r="N100" s="154"/>
      <c r="O100" s="154"/>
      <c r="P100" s="154"/>
    </row>
    <row r="101" spans="1:16" s="120" customFormat="1">
      <c r="A101" s="151">
        <v>91</v>
      </c>
      <c r="B101" s="98" t="s">
        <v>121</v>
      </c>
      <c r="C101" s="276" t="s">
        <v>132</v>
      </c>
      <c r="D101" s="277">
        <v>3105</v>
      </c>
      <c r="E101" s="98" t="s">
        <v>121</v>
      </c>
      <c r="F101" s="98" t="s">
        <v>4</v>
      </c>
      <c r="G101" s="98" t="s">
        <v>214</v>
      </c>
      <c r="H101" s="97" t="s">
        <v>76</v>
      </c>
      <c r="I101" s="278">
        <v>2.8</v>
      </c>
      <c r="J101" s="154"/>
      <c r="K101" s="154"/>
      <c r="L101" s="154"/>
      <c r="M101" s="154"/>
      <c r="N101" s="154"/>
      <c r="O101" s="154"/>
      <c r="P101" s="154"/>
    </row>
    <row r="102" spans="1:16" s="120" customFormat="1">
      <c r="A102" s="151">
        <v>92</v>
      </c>
      <c r="B102" s="98" t="s">
        <v>121</v>
      </c>
      <c r="C102" s="276" t="s">
        <v>132</v>
      </c>
      <c r="D102" s="277">
        <v>3108</v>
      </c>
      <c r="E102" s="98" t="s">
        <v>121</v>
      </c>
      <c r="F102" s="98" t="s">
        <v>147</v>
      </c>
      <c r="G102" s="98" t="s">
        <v>214</v>
      </c>
      <c r="H102" s="97" t="s">
        <v>76</v>
      </c>
      <c r="I102" s="278">
        <v>2.8</v>
      </c>
      <c r="J102" s="154"/>
      <c r="K102" s="154"/>
      <c r="L102" s="154"/>
      <c r="M102" s="154"/>
      <c r="N102" s="154"/>
      <c r="O102" s="154"/>
      <c r="P102" s="154"/>
    </row>
    <row r="103" spans="1:16" s="120" customFormat="1">
      <c r="A103" s="151">
        <v>93</v>
      </c>
      <c r="B103" s="98" t="s">
        <v>121</v>
      </c>
      <c r="C103" s="276" t="s">
        <v>132</v>
      </c>
      <c r="D103" s="277">
        <v>3106</v>
      </c>
      <c r="E103" s="98" t="s">
        <v>121</v>
      </c>
      <c r="F103" s="98" t="s">
        <v>1104</v>
      </c>
      <c r="G103" s="98" t="s">
        <v>214</v>
      </c>
      <c r="H103" s="97" t="s">
        <v>76</v>
      </c>
      <c r="I103" s="278">
        <v>7.5</v>
      </c>
      <c r="J103" s="154"/>
      <c r="K103" s="154"/>
      <c r="L103" s="154"/>
      <c r="M103" s="154"/>
      <c r="N103" s="154"/>
      <c r="O103" s="154"/>
      <c r="P103" s="154"/>
    </row>
    <row r="104" spans="1:16" s="120" customFormat="1">
      <c r="A104" s="151">
        <v>94</v>
      </c>
      <c r="B104" s="98" t="s">
        <v>121</v>
      </c>
      <c r="C104" s="276" t="s">
        <v>132</v>
      </c>
      <c r="D104" s="277">
        <v>3107</v>
      </c>
      <c r="E104" s="98" t="s">
        <v>121</v>
      </c>
      <c r="F104" s="98" t="s">
        <v>523</v>
      </c>
      <c r="G104" s="98" t="s">
        <v>214</v>
      </c>
      <c r="H104" s="97" t="s">
        <v>76</v>
      </c>
      <c r="I104" s="278">
        <v>4</v>
      </c>
      <c r="J104" s="154"/>
      <c r="K104" s="154"/>
      <c r="L104" s="154"/>
      <c r="M104" s="154"/>
      <c r="N104" s="154"/>
      <c r="O104" s="154"/>
      <c r="P104" s="154"/>
    </row>
    <row r="105" spans="1:16" s="120" customFormat="1">
      <c r="A105" s="155" t="s">
        <v>5</v>
      </c>
      <c r="B105" s="156" t="s">
        <v>83</v>
      </c>
      <c r="C105" s="157"/>
      <c r="D105" s="158"/>
      <c r="E105" s="159"/>
      <c r="F105" s="178"/>
      <c r="G105" s="160"/>
      <c r="H105" s="161"/>
      <c r="I105" s="162">
        <f>SUM(I11:I104)</f>
        <v>2959.5529999999999</v>
      </c>
      <c r="J105" s="163"/>
      <c r="K105" s="163"/>
      <c r="L105" s="227">
        <f>IFERROR(M105/N105,0)</f>
        <v>0</v>
      </c>
      <c r="M105" s="162">
        <f>SUM(M11:M104)</f>
        <v>386100.18199999991</v>
      </c>
      <c r="N105" s="162">
        <f>SUM(N11:N104)</f>
        <v>0</v>
      </c>
      <c r="O105" s="179"/>
      <c r="P105" s="162">
        <f>SUM(P11:P104)</f>
        <v>0</v>
      </c>
    </row>
    <row r="106" spans="1:16">
      <c r="M106" s="166"/>
    </row>
    <row r="107" spans="1:16">
      <c r="A107" s="168" t="s">
        <v>25</v>
      </c>
      <c r="B107" s="168"/>
      <c r="C107" s="169"/>
      <c r="D107" s="170"/>
      <c r="E107" s="170"/>
      <c r="F107" s="170"/>
      <c r="G107" s="171"/>
      <c r="H107" s="172"/>
      <c r="I107" s="173"/>
      <c r="J107" s="173"/>
      <c r="K107" s="173"/>
      <c r="L107" s="173"/>
      <c r="M107" s="173"/>
      <c r="N107" s="173"/>
      <c r="O107" s="173"/>
      <c r="P107" s="173"/>
    </row>
    <row r="108" spans="1:16" ht="6" customHeight="1">
      <c r="A108" s="168"/>
      <c r="B108" s="168"/>
      <c r="C108" s="169"/>
      <c r="D108" s="170"/>
      <c r="E108" s="170"/>
      <c r="F108" s="170"/>
      <c r="G108" s="171"/>
      <c r="H108" s="172"/>
      <c r="I108" s="173"/>
      <c r="J108" s="173"/>
      <c r="K108" s="173"/>
      <c r="L108" s="173"/>
      <c r="M108" s="173"/>
      <c r="N108" s="173"/>
      <c r="O108" s="173"/>
      <c r="P108" s="173"/>
    </row>
    <row r="109" spans="1:16">
      <c r="A109" s="164" t="s">
        <v>26</v>
      </c>
      <c r="B109" s="164" t="s">
        <v>27</v>
      </c>
      <c r="D109" s="134" t="s">
        <v>28</v>
      </c>
      <c r="E109" s="174" t="s">
        <v>29</v>
      </c>
      <c r="F109" s="174"/>
      <c r="K109" s="166"/>
      <c r="L109" s="166"/>
      <c r="M109" s="166"/>
      <c r="N109" s="166"/>
      <c r="O109" s="166"/>
      <c r="P109" s="166"/>
    </row>
    <row r="110" spans="1:16">
      <c r="A110" s="164" t="s">
        <v>12</v>
      </c>
      <c r="B110" s="164" t="s">
        <v>30</v>
      </c>
      <c r="D110" s="134" t="s">
        <v>31</v>
      </c>
      <c r="E110" s="174" t="s">
        <v>32</v>
      </c>
      <c r="F110" s="174"/>
      <c r="K110" s="166"/>
      <c r="L110" s="166"/>
      <c r="M110" s="166"/>
      <c r="N110" s="166"/>
      <c r="O110" s="166"/>
      <c r="P110" s="166"/>
    </row>
    <row r="111" spans="1:16">
      <c r="A111" s="164" t="s">
        <v>33</v>
      </c>
      <c r="B111" s="164" t="s">
        <v>34</v>
      </c>
      <c r="D111" s="170" t="s">
        <v>60</v>
      </c>
      <c r="E111" s="175" t="s">
        <v>61</v>
      </c>
      <c r="F111" s="175"/>
      <c r="K111" s="166"/>
      <c r="L111" s="166"/>
      <c r="M111" s="166"/>
      <c r="N111" s="166"/>
      <c r="O111" s="166"/>
      <c r="P111" s="166"/>
    </row>
    <row r="112" spans="1:16">
      <c r="A112" s="164" t="s">
        <v>35</v>
      </c>
      <c r="B112" s="164" t="s">
        <v>36</v>
      </c>
      <c r="D112" s="176" t="s">
        <v>37</v>
      </c>
      <c r="E112" s="165" t="s">
        <v>38</v>
      </c>
      <c r="K112" s="166"/>
      <c r="L112" s="166"/>
      <c r="M112" s="166"/>
      <c r="N112" s="166"/>
      <c r="O112" s="166"/>
      <c r="P112" s="166"/>
    </row>
    <row r="113" spans="11:16">
      <c r="K113" s="166"/>
      <c r="L113" s="166"/>
      <c r="M113" s="166"/>
      <c r="N113" s="166"/>
      <c r="O113" s="166"/>
      <c r="P113" s="166"/>
    </row>
    <row r="114" spans="11:16">
      <c r="K114" s="166"/>
      <c r="L114" s="166"/>
      <c r="M114" s="166"/>
      <c r="N114" s="166"/>
      <c r="O114" s="166"/>
      <c r="P114" s="166"/>
    </row>
  </sheetData>
  <sheetProtection algorithmName="SHA-512" hashValue="tLOh73ZqwQ2Yf1S2bVsN9hURZ5QzcST3UVzB6Jhy+i2zhngXKklHJ36Mmui5kaWqK8XPCbq+/lwTuVzM9yP0aQ==" saltValue="yZJgPvOqBSrbuzogBMl5pA==" spinCount="100000" sheet="1" objects="1" scenarios="1" formatColumns="0" formatRows="0" autoFilter="0"/>
  <autoFilter ref="A9:P105" xr:uid="{26A9351A-F416-4230-A181-B3E009E6B854}"/>
  <mergeCells count="2">
    <mergeCell ref="E5:L6"/>
    <mergeCell ref="A7:D8"/>
  </mergeCells>
  <conditionalFormatting sqref="A7">
    <cfRule type="expression" dxfId="50" priority="2">
      <formula>A7&lt;&gt;""</formula>
    </cfRule>
  </conditionalFormatting>
  <conditionalFormatting sqref="E5:F5">
    <cfRule type="expression" dxfId="49" priority="3">
      <formula>$E$5&lt;&gt;""</formula>
    </cfRule>
  </conditionalFormatting>
  <conditionalFormatting sqref="M1:P1">
    <cfRule type="expression" dxfId="48" priority="1">
      <formula>$M$1&lt;&gt;""</formula>
    </cfRule>
  </conditionalFormatting>
  <pageMargins left="0.70866141732283472" right="0.70866141732283472" top="0.78740157480314965" bottom="0.78740157480314965" header="0" footer="0.31496062992125984"/>
  <pageSetup paperSize="9" scale="53" fitToHeight="0" orientation="portrait" r:id="rId1"/>
  <headerFooter>
    <oddFooter>&amp;LPreisblätter&amp;C&amp;A&amp;R&amp;P -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9CD4B-B85D-48A0-9D7C-07CFC1ADBB3D}">
  <sheetPr>
    <tabColor theme="5" tint="0.79998168889431442"/>
    <pageSetUpPr fitToPage="1"/>
  </sheetPr>
  <dimension ref="A1:P103"/>
  <sheetViews>
    <sheetView zoomScale="85" zoomScaleNormal="85" workbookViewId="0">
      <pane ySplit="9" topLeftCell="A10" activePane="bottomLeft" state="frozen"/>
      <selection activeCell="L8" sqref="L8"/>
      <selection pane="bottomLeft" activeCell="L8" sqref="L8"/>
    </sheetView>
  </sheetViews>
  <sheetFormatPr baseColWidth="10" defaultColWidth="11.42578125" defaultRowHeight="13.5"/>
  <cols>
    <col min="1" max="1" width="6.140625" style="164" customWidth="1"/>
    <col min="2" max="2" width="11.5703125" style="164" customWidth="1"/>
    <col min="3" max="3" width="8.140625" style="133" bestFit="1" customWidth="1"/>
    <col min="4" max="4" width="7.85546875" style="134" bestFit="1" customWidth="1"/>
    <col min="5" max="6" width="21.140625" style="165" customWidth="1"/>
    <col min="7" max="7" width="15.5703125" style="165" customWidth="1"/>
    <col min="8" max="8" width="5.140625" style="134" bestFit="1" customWidth="1"/>
    <col min="9" max="9" width="10.42578125" style="166" bestFit="1" customWidth="1"/>
    <col min="10" max="10" width="10" style="166" customWidth="1"/>
    <col min="11" max="11" width="10" style="167" bestFit="1" customWidth="1"/>
    <col min="12" max="12" width="11.5703125" style="167" bestFit="1" customWidth="1"/>
    <col min="13" max="13" width="12.5703125" style="165" customWidth="1"/>
    <col min="14" max="14" width="10.42578125" style="165" customWidth="1"/>
    <col min="15" max="15" width="8.42578125" style="165" customWidth="1"/>
    <col min="16" max="16" width="15.5703125" style="228" customWidth="1"/>
    <col min="17" max="16384" width="11.42578125" style="1"/>
  </cols>
  <sheetData>
    <row r="1" spans="1:16">
      <c r="A1" s="121" t="s">
        <v>16</v>
      </c>
      <c r="B1" s="180" t="s">
        <v>0</v>
      </c>
      <c r="C1" s="122"/>
      <c r="D1" s="123"/>
      <c r="E1" s="124"/>
      <c r="F1" s="279"/>
      <c r="G1" s="125"/>
      <c r="H1" s="126"/>
      <c r="I1" s="127"/>
      <c r="J1" s="128"/>
      <c r="K1" s="128"/>
      <c r="L1" s="181"/>
      <c r="M1" s="129" t="str">
        <f>IF(OR(COUNTA(K11:K93)&lt;&gt;COUNTIF(O11:O93,"&gt;0"),$L$7=""),"Das Preisblatt ist nicht vollständig ausgefüllt!","")</f>
        <v>Das Preisblatt ist nicht vollständig ausgefüllt!</v>
      </c>
      <c r="N1" s="130"/>
      <c r="O1" s="130"/>
      <c r="P1" s="131"/>
    </row>
    <row r="2" spans="1:16">
      <c r="A2" s="132" t="s">
        <v>18</v>
      </c>
      <c r="B2" s="16" t="str">
        <f>KUNDE</f>
        <v>Verbandsgemeinde Montabaur</v>
      </c>
      <c r="E2" s="124" t="s">
        <v>17</v>
      </c>
      <c r="F2" s="279"/>
      <c r="G2" s="135" t="s">
        <v>6</v>
      </c>
      <c r="H2" s="136"/>
      <c r="I2" s="182"/>
      <c r="J2" s="137" t="s">
        <v>13</v>
      </c>
      <c r="K2" s="177" t="s">
        <v>407</v>
      </c>
      <c r="L2" s="183"/>
      <c r="M2" s="138" t="s">
        <v>11</v>
      </c>
      <c r="N2" s="139"/>
      <c r="O2" s="184"/>
      <c r="P2" s="140">
        <f>P94</f>
        <v>0</v>
      </c>
    </row>
    <row r="3" spans="1:16">
      <c r="A3" s="132"/>
      <c r="B3" s="26" t="s">
        <v>717</v>
      </c>
      <c r="E3" s="141" t="s">
        <v>19</v>
      </c>
      <c r="G3" s="142">
        <f>DATE</f>
        <v>46190</v>
      </c>
      <c r="H3" s="143"/>
      <c r="I3" s="185"/>
      <c r="J3" s="144" t="s">
        <v>59</v>
      </c>
      <c r="K3" s="186" t="s">
        <v>1636</v>
      </c>
      <c r="L3" s="187"/>
      <c r="M3" s="138" t="s">
        <v>9</v>
      </c>
      <c r="N3" s="139"/>
      <c r="O3" s="184"/>
      <c r="P3" s="145">
        <f>N94</f>
        <v>0</v>
      </c>
    </row>
    <row r="4" spans="1:16">
      <c r="A4" s="132"/>
      <c r="B4" s="31" t="s">
        <v>1529</v>
      </c>
      <c r="D4" s="146"/>
      <c r="E4" s="274" t="s">
        <v>208</v>
      </c>
      <c r="F4" s="279"/>
      <c r="G4" s="275">
        <f>P3/MAX(K:K)</f>
        <v>0</v>
      </c>
      <c r="I4" s="188"/>
      <c r="J4" s="189" t="s">
        <v>85</v>
      </c>
      <c r="K4" s="190" t="s">
        <v>633</v>
      </c>
      <c r="L4" s="191"/>
      <c r="M4" s="138" t="s">
        <v>10</v>
      </c>
      <c r="N4" s="139"/>
      <c r="O4" s="192"/>
      <c r="P4" s="193">
        <f>L94</f>
        <v>0</v>
      </c>
    </row>
    <row r="5" spans="1:16">
      <c r="A5" s="147"/>
      <c r="B5" s="148" t="s">
        <v>1545</v>
      </c>
      <c r="C5" s="149"/>
      <c r="D5" s="150"/>
      <c r="E5" s="283" t="str">
        <f>IF(M1="",IF(P4&gt;L8,"Die angebotene Durchschnittsleistung überschreitet die zulässige Obergrenze der Reinigungsleistung",""),"")</f>
        <v/>
      </c>
      <c r="F5" s="283"/>
      <c r="G5" s="283"/>
      <c r="H5" s="283"/>
      <c r="I5" s="283"/>
      <c r="J5" s="283"/>
      <c r="K5" s="283"/>
      <c r="L5" s="284"/>
      <c r="M5" s="194" t="s">
        <v>7</v>
      </c>
      <c r="N5" s="194"/>
      <c r="O5" s="194"/>
      <c r="P5" s="195">
        <f>I94</f>
        <v>3967.4800000000014</v>
      </c>
    </row>
    <row r="6" spans="1:16">
      <c r="A6" s="196"/>
      <c r="B6" s="197"/>
      <c r="E6" s="285"/>
      <c r="F6" s="285"/>
      <c r="G6" s="285"/>
      <c r="H6" s="285"/>
      <c r="I6" s="285"/>
      <c r="J6" s="285"/>
      <c r="K6" s="285"/>
      <c r="L6" s="286"/>
      <c r="M6" s="194" t="s">
        <v>8</v>
      </c>
      <c r="N6" s="194"/>
      <c r="O6" s="198"/>
      <c r="P6" s="195">
        <f>M94</f>
        <v>543434.05950000009</v>
      </c>
    </row>
    <row r="7" spans="1:16" ht="15.75">
      <c r="A7" s="287" t="str">
        <f>IF(AND(ROUND(SUM(I11:I94)/2,2)=ROUND(I94,2),ROUND(SUM(M11:M94)/2,2)=ROUND(M94,2),ROUND(SUM(N11:N94)/2,2)=ROUND(N94,2),ROUND(SUM(P11:P94)/2,2)=ROUND(P94,2)),"","SUMMENFEHLER")</f>
        <v/>
      </c>
      <c r="B7" s="288"/>
      <c r="C7" s="288"/>
      <c r="D7" s="289"/>
      <c r="E7" s="124"/>
      <c r="F7" s="279"/>
      <c r="G7" s="125"/>
      <c r="H7" s="123"/>
      <c r="I7" s="199"/>
      <c r="J7" s="200"/>
      <c r="K7" s="201" t="s">
        <v>40</v>
      </c>
      <c r="L7" s="202"/>
      <c r="M7" s="194" t="s">
        <v>207</v>
      </c>
      <c r="N7" s="194"/>
      <c r="O7" s="194"/>
      <c r="P7" s="203">
        <f>P2/12</f>
        <v>0</v>
      </c>
    </row>
    <row r="8" spans="1:16" ht="15.75">
      <c r="A8" s="290"/>
      <c r="B8" s="291"/>
      <c r="C8" s="291"/>
      <c r="D8" s="292"/>
      <c r="E8" s="124"/>
      <c r="F8" s="279"/>
      <c r="G8" s="125"/>
      <c r="H8" s="123"/>
      <c r="I8" s="200"/>
      <c r="J8" s="200"/>
      <c r="K8" s="201" t="s">
        <v>79</v>
      </c>
      <c r="L8" s="204">
        <v>215</v>
      </c>
      <c r="M8" s="194" t="s">
        <v>39</v>
      </c>
      <c r="N8" s="194"/>
      <c r="O8" s="194"/>
      <c r="P8" s="205">
        <f>COUNTA(J11:J93)</f>
        <v>63</v>
      </c>
    </row>
    <row r="9" spans="1:16" ht="25.5">
      <c r="A9" s="206" t="s">
        <v>1</v>
      </c>
      <c r="B9" s="207" t="s">
        <v>84</v>
      </c>
      <c r="C9" s="208" t="s">
        <v>103</v>
      </c>
      <c r="D9" s="209" t="s">
        <v>12</v>
      </c>
      <c r="E9" s="210" t="s">
        <v>2</v>
      </c>
      <c r="F9" s="210" t="s">
        <v>400</v>
      </c>
      <c r="G9" s="210" t="s">
        <v>20</v>
      </c>
      <c r="H9" s="211" t="s">
        <v>3</v>
      </c>
      <c r="I9" s="207" t="s">
        <v>21</v>
      </c>
      <c r="J9" s="207" t="s">
        <v>1525</v>
      </c>
      <c r="K9" s="212" t="s">
        <v>22</v>
      </c>
      <c r="L9" s="212" t="s">
        <v>194</v>
      </c>
      <c r="M9" s="213" t="s">
        <v>195</v>
      </c>
      <c r="N9" s="214" t="s">
        <v>15</v>
      </c>
      <c r="O9" s="213" t="s">
        <v>23</v>
      </c>
      <c r="P9" s="215" t="s">
        <v>24</v>
      </c>
    </row>
    <row r="10" spans="1:16">
      <c r="A10" s="216"/>
      <c r="B10" s="216"/>
      <c r="C10" s="217"/>
      <c r="D10" s="218"/>
      <c r="E10" s="219"/>
      <c r="F10" s="89"/>
      <c r="G10" s="219"/>
      <c r="H10" s="220"/>
      <c r="I10" s="221"/>
      <c r="J10" s="221"/>
      <c r="K10" s="222"/>
      <c r="L10" s="222"/>
      <c r="M10" s="223"/>
      <c r="N10" s="219"/>
      <c r="O10" s="223"/>
      <c r="P10" s="224"/>
    </row>
    <row r="11" spans="1:16" s="120" customFormat="1">
      <c r="A11" s="151">
        <v>1</v>
      </c>
      <c r="B11" s="98"/>
      <c r="C11" s="276" t="s">
        <v>132</v>
      </c>
      <c r="D11" s="277" t="s">
        <v>634</v>
      </c>
      <c r="E11" s="98" t="s">
        <v>258</v>
      </c>
      <c r="F11" s="98" t="s">
        <v>635</v>
      </c>
      <c r="G11" s="98" t="s">
        <v>102</v>
      </c>
      <c r="H11" s="97" t="s">
        <v>43</v>
      </c>
      <c r="I11" s="278">
        <v>25.67</v>
      </c>
      <c r="J11" s="97">
        <v>3</v>
      </c>
      <c r="K11" s="225">
        <v>115.35</v>
      </c>
      <c r="L11" s="152"/>
      <c r="M11" s="153">
        <f t="shared" ref="M11:M74" si="0">I11*K11</f>
        <v>2961.0345000000002</v>
      </c>
      <c r="N11" s="153">
        <f t="shared" ref="N11:N74" si="1">IFERROR(M11/L11,0)</f>
        <v>0</v>
      </c>
      <c r="O11" s="226">
        <f t="shared" ref="O11:O74" si="2">IF(P11&gt;0,P11/K11,0)</f>
        <v>0</v>
      </c>
      <c r="P11" s="153">
        <f t="shared" ref="P11" si="3">ROUND(N11*SVS_UR_3_1,2)</f>
        <v>0</v>
      </c>
    </row>
    <row r="12" spans="1:16" s="120" customFormat="1">
      <c r="A12" s="151">
        <v>2</v>
      </c>
      <c r="B12" s="98"/>
      <c r="C12" s="276" t="s">
        <v>132</v>
      </c>
      <c r="D12" s="277" t="s">
        <v>636</v>
      </c>
      <c r="E12" s="98" t="s">
        <v>216</v>
      </c>
      <c r="F12" s="98" t="s">
        <v>637</v>
      </c>
      <c r="G12" s="98" t="s">
        <v>214</v>
      </c>
      <c r="H12" s="97" t="s">
        <v>46</v>
      </c>
      <c r="I12" s="278">
        <v>3.28</v>
      </c>
      <c r="J12" s="97">
        <v>5</v>
      </c>
      <c r="K12" s="225">
        <v>192.25</v>
      </c>
      <c r="L12" s="152"/>
      <c r="M12" s="153">
        <f t="shared" si="0"/>
        <v>630.57999999999993</v>
      </c>
      <c r="N12" s="153">
        <f t="shared" si="1"/>
        <v>0</v>
      </c>
      <c r="O12" s="226">
        <f t="shared" si="2"/>
        <v>0</v>
      </c>
      <c r="P12" s="153">
        <f t="shared" ref="P12" si="4">ROUND(N12*SVS_UR_3_1,2)</f>
        <v>0</v>
      </c>
    </row>
    <row r="13" spans="1:16" s="120" customFormat="1">
      <c r="A13" s="151">
        <v>3</v>
      </c>
      <c r="B13" s="98"/>
      <c r="C13" s="276" t="s">
        <v>132</v>
      </c>
      <c r="D13" s="277" t="s">
        <v>638</v>
      </c>
      <c r="E13" s="98" t="s">
        <v>258</v>
      </c>
      <c r="F13" s="98" t="s">
        <v>486</v>
      </c>
      <c r="G13" s="98" t="s">
        <v>102</v>
      </c>
      <c r="H13" s="97" t="s">
        <v>43</v>
      </c>
      <c r="I13" s="278">
        <v>17.41</v>
      </c>
      <c r="J13" s="97">
        <v>3</v>
      </c>
      <c r="K13" s="225">
        <v>115.35</v>
      </c>
      <c r="L13" s="152"/>
      <c r="M13" s="153">
        <f t="shared" si="0"/>
        <v>2008.2434999999998</v>
      </c>
      <c r="N13" s="153">
        <f t="shared" si="1"/>
        <v>0</v>
      </c>
      <c r="O13" s="226">
        <f t="shared" si="2"/>
        <v>0</v>
      </c>
      <c r="P13" s="153">
        <f t="shared" ref="P13:P14" si="5">ROUND(N13*SVS_UR_3_1,2)</f>
        <v>0</v>
      </c>
    </row>
    <row r="14" spans="1:16" s="120" customFormat="1">
      <c r="A14" s="151">
        <v>4</v>
      </c>
      <c r="B14" s="98"/>
      <c r="C14" s="276" t="s">
        <v>132</v>
      </c>
      <c r="D14" s="277" t="s">
        <v>639</v>
      </c>
      <c r="E14" s="98" t="s">
        <v>258</v>
      </c>
      <c r="F14" s="98" t="s">
        <v>266</v>
      </c>
      <c r="G14" s="98" t="s">
        <v>102</v>
      </c>
      <c r="H14" s="97" t="s">
        <v>43</v>
      </c>
      <c r="I14" s="278">
        <v>22.36</v>
      </c>
      <c r="J14" s="97">
        <v>3</v>
      </c>
      <c r="K14" s="225">
        <v>115.35</v>
      </c>
      <c r="L14" s="152"/>
      <c r="M14" s="153">
        <f t="shared" si="0"/>
        <v>2579.2259999999997</v>
      </c>
      <c r="N14" s="153">
        <f t="shared" si="1"/>
        <v>0</v>
      </c>
      <c r="O14" s="226">
        <f t="shared" si="2"/>
        <v>0</v>
      </c>
      <c r="P14" s="153">
        <f t="shared" si="5"/>
        <v>0</v>
      </c>
    </row>
    <row r="15" spans="1:16" s="120" customFormat="1">
      <c r="A15" s="151">
        <v>5</v>
      </c>
      <c r="B15" s="98"/>
      <c r="C15" s="276" t="s">
        <v>132</v>
      </c>
      <c r="D15" s="277" t="s">
        <v>288</v>
      </c>
      <c r="E15" s="98" t="s">
        <v>216</v>
      </c>
      <c r="F15" s="98" t="s">
        <v>640</v>
      </c>
      <c r="G15" s="98" t="s">
        <v>214</v>
      </c>
      <c r="H15" s="97" t="s">
        <v>45</v>
      </c>
      <c r="I15" s="278">
        <v>4.2300000000000004</v>
      </c>
      <c r="J15" s="97">
        <v>5</v>
      </c>
      <c r="K15" s="225">
        <v>192.25</v>
      </c>
      <c r="L15" s="152"/>
      <c r="M15" s="153">
        <f t="shared" si="0"/>
        <v>813.21750000000009</v>
      </c>
      <c r="N15" s="153">
        <f t="shared" si="1"/>
        <v>0</v>
      </c>
      <c r="O15" s="226">
        <f t="shared" si="2"/>
        <v>0</v>
      </c>
      <c r="P15" s="153">
        <f t="shared" ref="P15:P39" si="6">ROUND(N15*SVS_UR_3_1,2)</f>
        <v>0</v>
      </c>
    </row>
    <row r="16" spans="1:16" s="120" customFormat="1">
      <c r="A16" s="151">
        <v>6</v>
      </c>
      <c r="B16" s="98"/>
      <c r="C16" s="276" t="s">
        <v>132</v>
      </c>
      <c r="D16" s="277" t="s">
        <v>641</v>
      </c>
      <c r="E16" s="98" t="s">
        <v>213</v>
      </c>
      <c r="F16" s="98" t="s">
        <v>642</v>
      </c>
      <c r="G16" s="98" t="s">
        <v>102</v>
      </c>
      <c r="H16" s="97" t="s">
        <v>76</v>
      </c>
      <c r="I16" s="278">
        <v>4.41</v>
      </c>
      <c r="J16" s="154"/>
      <c r="K16" s="154"/>
      <c r="L16" s="154"/>
      <c r="M16" s="154"/>
      <c r="N16" s="154"/>
      <c r="O16" s="154"/>
      <c r="P16" s="154"/>
    </row>
    <row r="17" spans="1:16" s="120" customFormat="1">
      <c r="A17" s="151">
        <v>7</v>
      </c>
      <c r="B17" s="98"/>
      <c r="C17" s="276" t="s">
        <v>132</v>
      </c>
      <c r="D17" s="277" t="s">
        <v>643</v>
      </c>
      <c r="E17" s="98" t="s">
        <v>644</v>
      </c>
      <c r="F17" s="98" t="s">
        <v>645</v>
      </c>
      <c r="G17" s="98" t="s">
        <v>102</v>
      </c>
      <c r="H17" s="97" t="s">
        <v>42</v>
      </c>
      <c r="I17" s="278">
        <v>58.65</v>
      </c>
      <c r="J17" s="97">
        <v>5</v>
      </c>
      <c r="K17" s="225">
        <v>192.25</v>
      </c>
      <c r="L17" s="152"/>
      <c r="M17" s="153">
        <f t="shared" si="0"/>
        <v>11275.4625</v>
      </c>
      <c r="N17" s="153">
        <f t="shared" si="1"/>
        <v>0</v>
      </c>
      <c r="O17" s="226">
        <f t="shared" si="2"/>
        <v>0</v>
      </c>
      <c r="P17" s="153">
        <f t="shared" si="6"/>
        <v>0</v>
      </c>
    </row>
    <row r="18" spans="1:16" s="120" customFormat="1">
      <c r="A18" s="151">
        <v>8</v>
      </c>
      <c r="B18" s="98"/>
      <c r="C18" s="276" t="s">
        <v>132</v>
      </c>
      <c r="D18" s="277" t="s">
        <v>646</v>
      </c>
      <c r="E18" s="98" t="s">
        <v>213</v>
      </c>
      <c r="F18" s="98" t="s">
        <v>169</v>
      </c>
      <c r="G18" s="98" t="s">
        <v>102</v>
      </c>
      <c r="H18" s="97" t="s">
        <v>56</v>
      </c>
      <c r="I18" s="278">
        <v>26.18</v>
      </c>
      <c r="J18" s="97">
        <v>0.23</v>
      </c>
      <c r="K18" s="225">
        <v>12</v>
      </c>
      <c r="L18" s="152"/>
      <c r="M18" s="153">
        <f t="shared" si="0"/>
        <v>314.15999999999997</v>
      </c>
      <c r="N18" s="153">
        <f t="shared" si="1"/>
        <v>0</v>
      </c>
      <c r="O18" s="226">
        <f t="shared" si="2"/>
        <v>0</v>
      </c>
      <c r="P18" s="153">
        <f t="shared" si="6"/>
        <v>0</v>
      </c>
    </row>
    <row r="19" spans="1:16" s="120" customFormat="1">
      <c r="A19" s="151">
        <v>9</v>
      </c>
      <c r="B19" s="98"/>
      <c r="C19" s="276" t="s">
        <v>132</v>
      </c>
      <c r="D19" s="277" t="s">
        <v>647</v>
      </c>
      <c r="E19" s="98" t="s">
        <v>258</v>
      </c>
      <c r="F19" s="98" t="s">
        <v>126</v>
      </c>
      <c r="G19" s="98" t="s">
        <v>102</v>
      </c>
      <c r="H19" s="97" t="s">
        <v>44</v>
      </c>
      <c r="I19" s="278">
        <v>66.599999999999994</v>
      </c>
      <c r="J19" s="97">
        <v>5</v>
      </c>
      <c r="K19" s="225">
        <v>192.25</v>
      </c>
      <c r="L19" s="152"/>
      <c r="M19" s="153">
        <f t="shared" si="0"/>
        <v>12803.849999999999</v>
      </c>
      <c r="N19" s="153">
        <f t="shared" si="1"/>
        <v>0</v>
      </c>
      <c r="O19" s="226">
        <f t="shared" si="2"/>
        <v>0</v>
      </c>
      <c r="P19" s="153">
        <f t="shared" si="6"/>
        <v>0</v>
      </c>
    </row>
    <row r="20" spans="1:16" s="120" customFormat="1">
      <c r="A20" s="151">
        <v>10</v>
      </c>
      <c r="B20" s="98"/>
      <c r="C20" s="276" t="s">
        <v>132</v>
      </c>
      <c r="D20" s="277" t="s">
        <v>288</v>
      </c>
      <c r="E20" s="98" t="s">
        <v>216</v>
      </c>
      <c r="F20" s="98" t="s">
        <v>4</v>
      </c>
      <c r="G20" s="98" t="s">
        <v>214</v>
      </c>
      <c r="H20" s="97" t="s">
        <v>45</v>
      </c>
      <c r="I20" s="278">
        <v>81.78</v>
      </c>
      <c r="J20" s="97">
        <v>5</v>
      </c>
      <c r="K20" s="225">
        <v>192.25</v>
      </c>
      <c r="L20" s="152"/>
      <c r="M20" s="153">
        <f t="shared" si="0"/>
        <v>15722.205</v>
      </c>
      <c r="N20" s="153">
        <f t="shared" si="1"/>
        <v>0</v>
      </c>
      <c r="O20" s="226">
        <f t="shared" si="2"/>
        <v>0</v>
      </c>
      <c r="P20" s="153">
        <f t="shared" si="6"/>
        <v>0</v>
      </c>
    </row>
    <row r="21" spans="1:16" s="120" customFormat="1">
      <c r="A21" s="151">
        <v>11</v>
      </c>
      <c r="B21" s="98"/>
      <c r="C21" s="276" t="s">
        <v>132</v>
      </c>
      <c r="D21" s="277" t="s">
        <v>288</v>
      </c>
      <c r="E21" s="98" t="s">
        <v>216</v>
      </c>
      <c r="F21" s="98" t="s">
        <v>123</v>
      </c>
      <c r="G21" s="98" t="s">
        <v>214</v>
      </c>
      <c r="H21" s="97" t="s">
        <v>45</v>
      </c>
      <c r="I21" s="278">
        <v>191.6</v>
      </c>
      <c r="J21" s="97">
        <v>5</v>
      </c>
      <c r="K21" s="225">
        <v>192.25</v>
      </c>
      <c r="L21" s="152"/>
      <c r="M21" s="153">
        <f t="shared" si="0"/>
        <v>36835.1</v>
      </c>
      <c r="N21" s="153">
        <f t="shared" si="1"/>
        <v>0</v>
      </c>
      <c r="O21" s="226">
        <f t="shared" si="2"/>
        <v>0</v>
      </c>
      <c r="P21" s="153">
        <f t="shared" si="6"/>
        <v>0</v>
      </c>
    </row>
    <row r="22" spans="1:16" s="120" customFormat="1">
      <c r="A22" s="151">
        <v>12</v>
      </c>
      <c r="B22" s="98"/>
      <c r="C22" s="276" t="s">
        <v>132</v>
      </c>
      <c r="D22" s="277" t="s">
        <v>288</v>
      </c>
      <c r="E22" s="98" t="s">
        <v>325</v>
      </c>
      <c r="F22" s="98" t="s">
        <v>648</v>
      </c>
      <c r="G22" s="98" t="s">
        <v>214</v>
      </c>
      <c r="H22" s="97" t="s">
        <v>50</v>
      </c>
      <c r="I22" s="278">
        <v>10.19</v>
      </c>
      <c r="J22" s="97">
        <v>5</v>
      </c>
      <c r="K22" s="225">
        <v>192.25</v>
      </c>
      <c r="L22" s="152"/>
      <c r="M22" s="153">
        <f t="shared" si="0"/>
        <v>1959.0274999999999</v>
      </c>
      <c r="N22" s="153">
        <f t="shared" si="1"/>
        <v>0</v>
      </c>
      <c r="O22" s="226">
        <f t="shared" si="2"/>
        <v>0</v>
      </c>
      <c r="P22" s="153">
        <f t="shared" si="6"/>
        <v>0</v>
      </c>
    </row>
    <row r="23" spans="1:16" s="120" customFormat="1">
      <c r="A23" s="151">
        <v>13</v>
      </c>
      <c r="B23" s="98"/>
      <c r="C23" s="276" t="s">
        <v>132</v>
      </c>
      <c r="D23" s="277" t="s">
        <v>288</v>
      </c>
      <c r="E23" s="98" t="s">
        <v>325</v>
      </c>
      <c r="F23" s="98" t="s">
        <v>649</v>
      </c>
      <c r="G23" s="98" t="s">
        <v>214</v>
      </c>
      <c r="H23" s="97" t="s">
        <v>50</v>
      </c>
      <c r="I23" s="278">
        <v>10.19</v>
      </c>
      <c r="J23" s="97">
        <v>5</v>
      </c>
      <c r="K23" s="225">
        <v>192.25</v>
      </c>
      <c r="L23" s="152"/>
      <c r="M23" s="153">
        <f t="shared" si="0"/>
        <v>1959.0274999999999</v>
      </c>
      <c r="N23" s="153">
        <f t="shared" si="1"/>
        <v>0</v>
      </c>
      <c r="O23" s="226">
        <f t="shared" si="2"/>
        <v>0</v>
      </c>
      <c r="P23" s="153">
        <f t="shared" si="6"/>
        <v>0</v>
      </c>
    </row>
    <row r="24" spans="1:16" s="120" customFormat="1">
      <c r="A24" s="151">
        <v>14</v>
      </c>
      <c r="B24" s="98"/>
      <c r="C24" s="276" t="s">
        <v>132</v>
      </c>
      <c r="D24" s="277" t="s">
        <v>650</v>
      </c>
      <c r="E24" s="98" t="s">
        <v>213</v>
      </c>
      <c r="F24" s="98" t="s">
        <v>251</v>
      </c>
      <c r="G24" s="98" t="s">
        <v>301</v>
      </c>
      <c r="H24" s="97" t="s">
        <v>56</v>
      </c>
      <c r="I24" s="278">
        <v>34.47</v>
      </c>
      <c r="J24" s="97">
        <v>0.23</v>
      </c>
      <c r="K24" s="225">
        <v>12</v>
      </c>
      <c r="L24" s="152"/>
      <c r="M24" s="153">
        <f t="shared" si="0"/>
        <v>413.64</v>
      </c>
      <c r="N24" s="153">
        <f t="shared" si="1"/>
        <v>0</v>
      </c>
      <c r="O24" s="226">
        <f t="shared" si="2"/>
        <v>0</v>
      </c>
      <c r="P24" s="153">
        <f t="shared" si="6"/>
        <v>0</v>
      </c>
    </row>
    <row r="25" spans="1:16" s="120" customFormat="1" ht="24">
      <c r="A25" s="151">
        <v>15</v>
      </c>
      <c r="B25" s="98"/>
      <c r="C25" s="276" t="s">
        <v>132</v>
      </c>
      <c r="D25" s="277" t="s">
        <v>651</v>
      </c>
      <c r="E25" s="98" t="s">
        <v>325</v>
      </c>
      <c r="F25" s="98" t="s">
        <v>652</v>
      </c>
      <c r="G25" s="98" t="s">
        <v>214</v>
      </c>
      <c r="H25" s="97" t="s">
        <v>50</v>
      </c>
      <c r="I25" s="278">
        <v>35.700000000000003</v>
      </c>
      <c r="J25" s="97">
        <v>5</v>
      </c>
      <c r="K25" s="225">
        <v>192.25</v>
      </c>
      <c r="L25" s="152"/>
      <c r="M25" s="153">
        <f t="shared" si="0"/>
        <v>6863.3250000000007</v>
      </c>
      <c r="N25" s="153">
        <f t="shared" si="1"/>
        <v>0</v>
      </c>
      <c r="O25" s="226">
        <f t="shared" si="2"/>
        <v>0</v>
      </c>
      <c r="P25" s="153">
        <f t="shared" si="6"/>
        <v>0</v>
      </c>
    </row>
    <row r="26" spans="1:16" s="120" customFormat="1">
      <c r="A26" s="151">
        <v>16</v>
      </c>
      <c r="B26" s="98"/>
      <c r="C26" s="276" t="s">
        <v>132</v>
      </c>
      <c r="D26" s="277" t="s">
        <v>653</v>
      </c>
      <c r="E26" s="98" t="s">
        <v>114</v>
      </c>
      <c r="F26" s="98" t="s">
        <v>254</v>
      </c>
      <c r="G26" s="98" t="s">
        <v>301</v>
      </c>
      <c r="H26" s="97" t="s">
        <v>189</v>
      </c>
      <c r="I26" s="278">
        <v>44.69</v>
      </c>
      <c r="J26" s="97">
        <v>3</v>
      </c>
      <c r="K26" s="225">
        <v>115.35</v>
      </c>
      <c r="L26" s="152"/>
      <c r="M26" s="153">
        <f t="shared" si="0"/>
        <v>5154.9914999999992</v>
      </c>
      <c r="N26" s="153">
        <f t="shared" si="1"/>
        <v>0</v>
      </c>
      <c r="O26" s="226">
        <f t="shared" si="2"/>
        <v>0</v>
      </c>
      <c r="P26" s="153">
        <f t="shared" si="6"/>
        <v>0</v>
      </c>
    </row>
    <row r="27" spans="1:16" s="120" customFormat="1">
      <c r="A27" s="151">
        <v>17</v>
      </c>
      <c r="B27" s="98"/>
      <c r="C27" s="276" t="s">
        <v>132</v>
      </c>
      <c r="D27" s="277" t="s">
        <v>654</v>
      </c>
      <c r="E27" s="98" t="s">
        <v>114</v>
      </c>
      <c r="F27" s="98" t="s">
        <v>78</v>
      </c>
      <c r="G27" s="98" t="s">
        <v>214</v>
      </c>
      <c r="H27" s="97" t="s">
        <v>189</v>
      </c>
      <c r="I27" s="278">
        <v>43.52</v>
      </c>
      <c r="J27" s="97">
        <v>3</v>
      </c>
      <c r="K27" s="225">
        <v>115.35</v>
      </c>
      <c r="L27" s="152"/>
      <c r="M27" s="153">
        <f t="shared" si="0"/>
        <v>5020.0320000000002</v>
      </c>
      <c r="N27" s="153">
        <f t="shared" si="1"/>
        <v>0</v>
      </c>
      <c r="O27" s="226">
        <f t="shared" si="2"/>
        <v>0</v>
      </c>
      <c r="P27" s="153">
        <f t="shared" si="6"/>
        <v>0</v>
      </c>
    </row>
    <row r="28" spans="1:16" s="120" customFormat="1">
      <c r="A28" s="151">
        <v>18</v>
      </c>
      <c r="B28" s="98"/>
      <c r="C28" s="276" t="s">
        <v>132</v>
      </c>
      <c r="D28" s="277" t="s">
        <v>655</v>
      </c>
      <c r="E28" s="98" t="s">
        <v>114</v>
      </c>
      <c r="F28" s="98" t="s">
        <v>114</v>
      </c>
      <c r="G28" s="98" t="s">
        <v>102</v>
      </c>
      <c r="H28" s="97" t="s">
        <v>189</v>
      </c>
      <c r="I28" s="278">
        <v>61.74</v>
      </c>
      <c r="J28" s="97">
        <v>3</v>
      </c>
      <c r="K28" s="225">
        <v>115.35</v>
      </c>
      <c r="L28" s="152"/>
      <c r="M28" s="153">
        <f t="shared" si="0"/>
        <v>7121.7089999999998</v>
      </c>
      <c r="N28" s="153">
        <f t="shared" si="1"/>
        <v>0</v>
      </c>
      <c r="O28" s="226">
        <f t="shared" si="2"/>
        <v>0</v>
      </c>
      <c r="P28" s="153">
        <f t="shared" si="6"/>
        <v>0</v>
      </c>
    </row>
    <row r="29" spans="1:16" s="120" customFormat="1" ht="24">
      <c r="A29" s="151">
        <v>19</v>
      </c>
      <c r="B29" s="98"/>
      <c r="C29" s="276" t="s">
        <v>132</v>
      </c>
      <c r="D29" s="277" t="s">
        <v>656</v>
      </c>
      <c r="E29" s="98" t="s">
        <v>114</v>
      </c>
      <c r="F29" s="98" t="s">
        <v>277</v>
      </c>
      <c r="G29" s="98" t="s">
        <v>102</v>
      </c>
      <c r="H29" s="97" t="s">
        <v>189</v>
      </c>
      <c r="I29" s="278">
        <v>61.74</v>
      </c>
      <c r="J29" s="97">
        <v>3</v>
      </c>
      <c r="K29" s="225">
        <v>115.35</v>
      </c>
      <c r="L29" s="152"/>
      <c r="M29" s="153">
        <f t="shared" si="0"/>
        <v>7121.7089999999998</v>
      </c>
      <c r="N29" s="153">
        <f t="shared" si="1"/>
        <v>0</v>
      </c>
      <c r="O29" s="226">
        <f t="shared" si="2"/>
        <v>0</v>
      </c>
      <c r="P29" s="153">
        <f t="shared" si="6"/>
        <v>0</v>
      </c>
    </row>
    <row r="30" spans="1:16" s="120" customFormat="1">
      <c r="A30" s="151">
        <v>20</v>
      </c>
      <c r="B30" s="98"/>
      <c r="C30" s="276" t="s">
        <v>132</v>
      </c>
      <c r="D30" s="277" t="s">
        <v>657</v>
      </c>
      <c r="E30" s="98" t="s">
        <v>114</v>
      </c>
      <c r="F30" s="98" t="s">
        <v>114</v>
      </c>
      <c r="G30" s="98" t="s">
        <v>102</v>
      </c>
      <c r="H30" s="97" t="s">
        <v>189</v>
      </c>
      <c r="I30" s="278">
        <v>61.74</v>
      </c>
      <c r="J30" s="97">
        <v>3</v>
      </c>
      <c r="K30" s="225">
        <v>115.35</v>
      </c>
      <c r="L30" s="152"/>
      <c r="M30" s="153">
        <f t="shared" si="0"/>
        <v>7121.7089999999998</v>
      </c>
      <c r="N30" s="153">
        <f t="shared" si="1"/>
        <v>0</v>
      </c>
      <c r="O30" s="226">
        <f t="shared" si="2"/>
        <v>0</v>
      </c>
      <c r="P30" s="153">
        <f t="shared" si="6"/>
        <v>0</v>
      </c>
    </row>
    <row r="31" spans="1:16" s="120" customFormat="1">
      <c r="A31" s="151">
        <v>21</v>
      </c>
      <c r="B31" s="98"/>
      <c r="C31" s="276" t="s">
        <v>132</v>
      </c>
      <c r="D31" s="277" t="s">
        <v>658</v>
      </c>
      <c r="E31" s="98" t="s">
        <v>114</v>
      </c>
      <c r="F31" s="98" t="s">
        <v>361</v>
      </c>
      <c r="G31" s="98" t="s">
        <v>102</v>
      </c>
      <c r="H31" s="97" t="s">
        <v>189</v>
      </c>
      <c r="I31" s="278">
        <v>85.78</v>
      </c>
      <c r="J31" s="97">
        <v>3</v>
      </c>
      <c r="K31" s="225">
        <v>115.35</v>
      </c>
      <c r="L31" s="152"/>
      <c r="M31" s="153">
        <f t="shared" si="0"/>
        <v>9894.723</v>
      </c>
      <c r="N31" s="153">
        <f t="shared" si="1"/>
        <v>0</v>
      </c>
      <c r="O31" s="226">
        <f t="shared" si="2"/>
        <v>0</v>
      </c>
      <c r="P31" s="153">
        <f t="shared" si="6"/>
        <v>0</v>
      </c>
    </row>
    <row r="32" spans="1:16" s="120" customFormat="1">
      <c r="A32" s="151">
        <v>22</v>
      </c>
      <c r="B32" s="98"/>
      <c r="C32" s="276" t="s">
        <v>132</v>
      </c>
      <c r="D32" s="277" t="s">
        <v>659</v>
      </c>
      <c r="E32" s="98" t="s">
        <v>114</v>
      </c>
      <c r="F32" s="98" t="s">
        <v>660</v>
      </c>
      <c r="G32" s="98" t="s">
        <v>102</v>
      </c>
      <c r="H32" s="97" t="s">
        <v>189</v>
      </c>
      <c r="I32" s="278">
        <v>83.09</v>
      </c>
      <c r="J32" s="97">
        <v>3</v>
      </c>
      <c r="K32" s="225">
        <v>115.35</v>
      </c>
      <c r="L32" s="152"/>
      <c r="M32" s="153">
        <f t="shared" si="0"/>
        <v>9584.4315000000006</v>
      </c>
      <c r="N32" s="153">
        <f t="shared" si="1"/>
        <v>0</v>
      </c>
      <c r="O32" s="226">
        <f t="shared" si="2"/>
        <v>0</v>
      </c>
      <c r="P32" s="153">
        <f t="shared" si="6"/>
        <v>0</v>
      </c>
    </row>
    <row r="33" spans="1:16" s="120" customFormat="1">
      <c r="A33" s="151">
        <v>23</v>
      </c>
      <c r="B33" s="98"/>
      <c r="C33" s="276" t="s">
        <v>132</v>
      </c>
      <c r="D33" s="277" t="s">
        <v>661</v>
      </c>
      <c r="E33" s="98" t="s">
        <v>213</v>
      </c>
      <c r="F33" s="98" t="s">
        <v>115</v>
      </c>
      <c r="G33" s="98" t="s">
        <v>102</v>
      </c>
      <c r="H33" s="97" t="s">
        <v>76</v>
      </c>
      <c r="I33" s="278">
        <v>7.34</v>
      </c>
      <c r="J33" s="154"/>
      <c r="K33" s="154"/>
      <c r="L33" s="154"/>
      <c r="M33" s="154"/>
      <c r="N33" s="154"/>
      <c r="O33" s="154"/>
      <c r="P33" s="154"/>
    </row>
    <row r="34" spans="1:16" s="120" customFormat="1">
      <c r="A34" s="151">
        <v>24</v>
      </c>
      <c r="B34" s="98"/>
      <c r="C34" s="276" t="s">
        <v>132</v>
      </c>
      <c r="D34" s="277" t="s">
        <v>662</v>
      </c>
      <c r="E34" s="98" t="s">
        <v>219</v>
      </c>
      <c r="F34" s="98" t="s">
        <v>415</v>
      </c>
      <c r="G34" s="98" t="s">
        <v>214</v>
      </c>
      <c r="H34" s="97" t="s">
        <v>50</v>
      </c>
      <c r="I34" s="278">
        <v>25.99</v>
      </c>
      <c r="J34" s="97">
        <v>5</v>
      </c>
      <c r="K34" s="225">
        <v>192.25</v>
      </c>
      <c r="L34" s="152"/>
      <c r="M34" s="153">
        <f t="shared" si="0"/>
        <v>4996.5774999999994</v>
      </c>
      <c r="N34" s="153">
        <f t="shared" si="1"/>
        <v>0</v>
      </c>
      <c r="O34" s="226">
        <f t="shared" si="2"/>
        <v>0</v>
      </c>
      <c r="P34" s="153">
        <f t="shared" si="6"/>
        <v>0</v>
      </c>
    </row>
    <row r="35" spans="1:16" s="120" customFormat="1">
      <c r="A35" s="151">
        <v>25</v>
      </c>
      <c r="B35" s="98"/>
      <c r="C35" s="276" t="s">
        <v>132</v>
      </c>
      <c r="D35" s="277" t="s">
        <v>663</v>
      </c>
      <c r="E35" s="98" t="s">
        <v>219</v>
      </c>
      <c r="F35" s="98" t="s">
        <v>468</v>
      </c>
      <c r="G35" s="98" t="s">
        <v>214</v>
      </c>
      <c r="H35" s="97" t="s">
        <v>50</v>
      </c>
      <c r="I35" s="278">
        <v>4.34</v>
      </c>
      <c r="J35" s="97">
        <v>5</v>
      </c>
      <c r="K35" s="225">
        <v>192.25</v>
      </c>
      <c r="L35" s="152"/>
      <c r="M35" s="153">
        <f t="shared" si="0"/>
        <v>834.36500000000001</v>
      </c>
      <c r="N35" s="153">
        <f t="shared" si="1"/>
        <v>0</v>
      </c>
      <c r="O35" s="226">
        <f t="shared" si="2"/>
        <v>0</v>
      </c>
      <c r="P35" s="153">
        <f t="shared" si="6"/>
        <v>0</v>
      </c>
    </row>
    <row r="36" spans="1:16" s="120" customFormat="1">
      <c r="A36" s="151">
        <v>26</v>
      </c>
      <c r="B36" s="98"/>
      <c r="C36" s="276" t="s">
        <v>132</v>
      </c>
      <c r="D36" s="277" t="s">
        <v>664</v>
      </c>
      <c r="E36" s="98" t="s">
        <v>219</v>
      </c>
      <c r="F36" s="98" t="s">
        <v>414</v>
      </c>
      <c r="G36" s="98" t="s">
        <v>214</v>
      </c>
      <c r="H36" s="97" t="s">
        <v>50</v>
      </c>
      <c r="I36" s="278">
        <v>27.89</v>
      </c>
      <c r="J36" s="97">
        <v>5</v>
      </c>
      <c r="K36" s="225">
        <v>192.25</v>
      </c>
      <c r="L36" s="152"/>
      <c r="M36" s="153">
        <f t="shared" si="0"/>
        <v>5361.8525</v>
      </c>
      <c r="N36" s="153">
        <f t="shared" si="1"/>
        <v>0</v>
      </c>
      <c r="O36" s="226">
        <f t="shared" si="2"/>
        <v>0</v>
      </c>
      <c r="P36" s="153">
        <f t="shared" si="6"/>
        <v>0</v>
      </c>
    </row>
    <row r="37" spans="1:16" s="120" customFormat="1">
      <c r="A37" s="151">
        <v>27</v>
      </c>
      <c r="B37" s="98"/>
      <c r="C37" s="276" t="s">
        <v>132</v>
      </c>
      <c r="D37" s="277" t="s">
        <v>288</v>
      </c>
      <c r="E37" s="98" t="s">
        <v>216</v>
      </c>
      <c r="F37" s="98" t="s">
        <v>4</v>
      </c>
      <c r="G37" s="98" t="s">
        <v>214</v>
      </c>
      <c r="H37" s="97" t="s">
        <v>45</v>
      </c>
      <c r="I37" s="278">
        <v>132.33000000000001</v>
      </c>
      <c r="J37" s="97">
        <v>5</v>
      </c>
      <c r="K37" s="225">
        <v>192.25</v>
      </c>
      <c r="L37" s="152"/>
      <c r="M37" s="153">
        <f t="shared" si="0"/>
        <v>25440.442500000001</v>
      </c>
      <c r="N37" s="153">
        <f t="shared" si="1"/>
        <v>0</v>
      </c>
      <c r="O37" s="226">
        <f t="shared" si="2"/>
        <v>0</v>
      </c>
      <c r="P37" s="153">
        <f t="shared" si="6"/>
        <v>0</v>
      </c>
    </row>
    <row r="38" spans="1:16" s="120" customFormat="1">
      <c r="A38" s="151">
        <v>28</v>
      </c>
      <c r="B38" s="98"/>
      <c r="C38" s="276" t="s">
        <v>132</v>
      </c>
      <c r="D38" s="277" t="s">
        <v>288</v>
      </c>
      <c r="E38" s="98" t="s">
        <v>216</v>
      </c>
      <c r="F38" s="98" t="s">
        <v>75</v>
      </c>
      <c r="G38" s="98" t="s">
        <v>214</v>
      </c>
      <c r="H38" s="97" t="s">
        <v>45</v>
      </c>
      <c r="I38" s="278">
        <v>18.04</v>
      </c>
      <c r="J38" s="97">
        <v>5</v>
      </c>
      <c r="K38" s="225">
        <v>192.25</v>
      </c>
      <c r="L38" s="152"/>
      <c r="M38" s="153">
        <f t="shared" si="0"/>
        <v>3468.19</v>
      </c>
      <c r="N38" s="153">
        <f t="shared" si="1"/>
        <v>0</v>
      </c>
      <c r="O38" s="226">
        <f t="shared" si="2"/>
        <v>0</v>
      </c>
      <c r="P38" s="153">
        <f t="shared" si="6"/>
        <v>0</v>
      </c>
    </row>
    <row r="39" spans="1:16" s="120" customFormat="1">
      <c r="A39" s="151">
        <v>29</v>
      </c>
      <c r="B39" s="98"/>
      <c r="C39" s="276" t="s">
        <v>665</v>
      </c>
      <c r="D39" s="277" t="s">
        <v>288</v>
      </c>
      <c r="E39" s="98" t="s">
        <v>216</v>
      </c>
      <c r="F39" s="98" t="s">
        <v>666</v>
      </c>
      <c r="G39" s="98" t="s">
        <v>214</v>
      </c>
      <c r="H39" s="97" t="s">
        <v>46</v>
      </c>
      <c r="I39" s="278">
        <v>10.23</v>
      </c>
      <c r="J39" s="97">
        <v>5</v>
      </c>
      <c r="K39" s="225">
        <v>192.25</v>
      </c>
      <c r="L39" s="152"/>
      <c r="M39" s="153">
        <f t="shared" si="0"/>
        <v>1966.7175</v>
      </c>
      <c r="N39" s="153">
        <f t="shared" si="1"/>
        <v>0</v>
      </c>
      <c r="O39" s="226">
        <f t="shared" si="2"/>
        <v>0</v>
      </c>
      <c r="P39" s="153">
        <f t="shared" si="6"/>
        <v>0</v>
      </c>
    </row>
    <row r="40" spans="1:16" s="120" customFormat="1">
      <c r="A40" s="151">
        <v>30</v>
      </c>
      <c r="B40" s="98"/>
      <c r="C40" s="276" t="s">
        <v>142</v>
      </c>
      <c r="D40" s="277" t="s">
        <v>667</v>
      </c>
      <c r="E40" s="98" t="s">
        <v>304</v>
      </c>
      <c r="F40" s="98" t="s">
        <v>114</v>
      </c>
      <c r="G40" s="98" t="s">
        <v>301</v>
      </c>
      <c r="H40" s="97" t="s">
        <v>189</v>
      </c>
      <c r="I40" s="278">
        <v>67.48</v>
      </c>
      <c r="J40" s="97">
        <v>3</v>
      </c>
      <c r="K40" s="225">
        <v>115.35</v>
      </c>
      <c r="L40" s="152"/>
      <c r="M40" s="153">
        <f t="shared" si="0"/>
        <v>7783.8180000000002</v>
      </c>
      <c r="N40" s="153">
        <f t="shared" si="1"/>
        <v>0</v>
      </c>
      <c r="O40" s="226">
        <f t="shared" si="2"/>
        <v>0</v>
      </c>
      <c r="P40" s="153">
        <f t="shared" ref="P40:P81" si="7">ROUND(N40*SVS_UR_3_1,2)</f>
        <v>0</v>
      </c>
    </row>
    <row r="41" spans="1:16" s="120" customFormat="1">
      <c r="A41" s="151">
        <v>31</v>
      </c>
      <c r="B41" s="98"/>
      <c r="C41" s="276" t="s">
        <v>142</v>
      </c>
      <c r="D41" s="277" t="s">
        <v>668</v>
      </c>
      <c r="E41" s="98" t="s">
        <v>213</v>
      </c>
      <c r="F41" s="98" t="s">
        <v>115</v>
      </c>
      <c r="G41" s="98" t="s">
        <v>301</v>
      </c>
      <c r="H41" s="97" t="s">
        <v>76</v>
      </c>
      <c r="I41" s="278">
        <v>19.34</v>
      </c>
      <c r="J41" s="154"/>
      <c r="K41" s="154"/>
      <c r="L41" s="154"/>
      <c r="M41" s="154"/>
      <c r="N41" s="154"/>
      <c r="O41" s="154"/>
      <c r="P41" s="154"/>
    </row>
    <row r="42" spans="1:16" s="120" customFormat="1">
      <c r="A42" s="151">
        <v>32</v>
      </c>
      <c r="B42" s="98"/>
      <c r="C42" s="276" t="s">
        <v>142</v>
      </c>
      <c r="D42" s="277" t="s">
        <v>669</v>
      </c>
      <c r="E42" s="98" t="s">
        <v>151</v>
      </c>
      <c r="F42" s="98" t="s">
        <v>118</v>
      </c>
      <c r="G42" s="98" t="s">
        <v>301</v>
      </c>
      <c r="H42" s="97" t="s">
        <v>189</v>
      </c>
      <c r="I42" s="278">
        <v>113.25</v>
      </c>
      <c r="J42" s="97">
        <v>3</v>
      </c>
      <c r="K42" s="225">
        <v>115.35</v>
      </c>
      <c r="L42" s="152"/>
      <c r="M42" s="153">
        <f t="shared" si="0"/>
        <v>13063.387499999999</v>
      </c>
      <c r="N42" s="153">
        <f t="shared" si="1"/>
        <v>0</v>
      </c>
      <c r="O42" s="226">
        <f t="shared" si="2"/>
        <v>0</v>
      </c>
      <c r="P42" s="153">
        <f t="shared" si="7"/>
        <v>0</v>
      </c>
    </row>
    <row r="43" spans="1:16" s="120" customFormat="1">
      <c r="A43" s="151">
        <v>33</v>
      </c>
      <c r="B43" s="98"/>
      <c r="C43" s="276" t="s">
        <v>142</v>
      </c>
      <c r="D43" s="277" t="s">
        <v>670</v>
      </c>
      <c r="E43" s="98" t="s">
        <v>213</v>
      </c>
      <c r="F43" s="98" t="s">
        <v>233</v>
      </c>
      <c r="G43" s="98" t="s">
        <v>301</v>
      </c>
      <c r="H43" s="97" t="s">
        <v>76</v>
      </c>
      <c r="I43" s="278">
        <v>21.99</v>
      </c>
      <c r="J43" s="154"/>
      <c r="K43" s="154"/>
      <c r="L43" s="154"/>
      <c r="M43" s="154"/>
      <c r="N43" s="154"/>
      <c r="O43" s="154"/>
      <c r="P43" s="154"/>
    </row>
    <row r="44" spans="1:16" s="120" customFormat="1">
      <c r="A44" s="151">
        <v>34</v>
      </c>
      <c r="B44" s="98"/>
      <c r="C44" s="276" t="s">
        <v>142</v>
      </c>
      <c r="D44" s="277" t="s">
        <v>671</v>
      </c>
      <c r="E44" s="98" t="s">
        <v>114</v>
      </c>
      <c r="F44" s="98" t="s">
        <v>114</v>
      </c>
      <c r="G44" s="98" t="s">
        <v>301</v>
      </c>
      <c r="H44" s="97" t="s">
        <v>189</v>
      </c>
      <c r="I44" s="278">
        <v>67.23</v>
      </c>
      <c r="J44" s="97">
        <v>3</v>
      </c>
      <c r="K44" s="225">
        <v>115.35</v>
      </c>
      <c r="L44" s="152"/>
      <c r="M44" s="153">
        <f t="shared" si="0"/>
        <v>7754.9804999999997</v>
      </c>
      <c r="N44" s="153">
        <f t="shared" si="1"/>
        <v>0</v>
      </c>
      <c r="O44" s="226">
        <f t="shared" si="2"/>
        <v>0</v>
      </c>
      <c r="P44" s="153">
        <f t="shared" si="7"/>
        <v>0</v>
      </c>
    </row>
    <row r="45" spans="1:16" s="120" customFormat="1">
      <c r="A45" s="151">
        <v>35</v>
      </c>
      <c r="B45" s="98"/>
      <c r="C45" s="276" t="s">
        <v>142</v>
      </c>
      <c r="D45" s="277" t="s">
        <v>672</v>
      </c>
      <c r="E45" s="98" t="s">
        <v>114</v>
      </c>
      <c r="F45" s="98" t="s">
        <v>114</v>
      </c>
      <c r="G45" s="98" t="s">
        <v>301</v>
      </c>
      <c r="H45" s="97" t="s">
        <v>189</v>
      </c>
      <c r="I45" s="278">
        <v>68.069999999999993</v>
      </c>
      <c r="J45" s="97">
        <v>3</v>
      </c>
      <c r="K45" s="225">
        <v>115.35</v>
      </c>
      <c r="L45" s="152"/>
      <c r="M45" s="153">
        <f t="shared" si="0"/>
        <v>7851.874499999999</v>
      </c>
      <c r="N45" s="153">
        <f t="shared" si="1"/>
        <v>0</v>
      </c>
      <c r="O45" s="226">
        <f t="shared" si="2"/>
        <v>0</v>
      </c>
      <c r="P45" s="153">
        <f t="shared" si="7"/>
        <v>0</v>
      </c>
    </row>
    <row r="46" spans="1:16" s="120" customFormat="1">
      <c r="A46" s="151">
        <v>36</v>
      </c>
      <c r="B46" s="98"/>
      <c r="C46" s="276" t="s">
        <v>142</v>
      </c>
      <c r="D46" s="277" t="s">
        <v>673</v>
      </c>
      <c r="E46" s="98" t="s">
        <v>258</v>
      </c>
      <c r="F46" s="98" t="s">
        <v>674</v>
      </c>
      <c r="G46" s="98" t="s">
        <v>301</v>
      </c>
      <c r="H46" s="97" t="s">
        <v>43</v>
      </c>
      <c r="I46" s="278">
        <v>26.53</v>
      </c>
      <c r="J46" s="97">
        <v>3</v>
      </c>
      <c r="K46" s="225">
        <v>115.35</v>
      </c>
      <c r="L46" s="152"/>
      <c r="M46" s="153">
        <f t="shared" si="0"/>
        <v>3060.2354999999998</v>
      </c>
      <c r="N46" s="153">
        <f t="shared" si="1"/>
        <v>0</v>
      </c>
      <c r="O46" s="226">
        <f t="shared" si="2"/>
        <v>0</v>
      </c>
      <c r="P46" s="153">
        <f t="shared" si="7"/>
        <v>0</v>
      </c>
    </row>
    <row r="47" spans="1:16" s="120" customFormat="1">
      <c r="A47" s="151">
        <v>37</v>
      </c>
      <c r="B47" s="98"/>
      <c r="C47" s="276" t="s">
        <v>142</v>
      </c>
      <c r="D47" s="277" t="s">
        <v>675</v>
      </c>
      <c r="E47" s="98" t="s">
        <v>304</v>
      </c>
      <c r="F47" s="98" t="s">
        <v>201</v>
      </c>
      <c r="G47" s="98" t="s">
        <v>301</v>
      </c>
      <c r="H47" s="97" t="s">
        <v>189</v>
      </c>
      <c r="I47" s="278">
        <v>66.709999999999994</v>
      </c>
      <c r="J47" s="97">
        <v>3</v>
      </c>
      <c r="K47" s="225">
        <v>115.35</v>
      </c>
      <c r="L47" s="152"/>
      <c r="M47" s="153">
        <f t="shared" si="0"/>
        <v>7694.9984999999988</v>
      </c>
      <c r="N47" s="153">
        <f t="shared" si="1"/>
        <v>0</v>
      </c>
      <c r="O47" s="226">
        <f t="shared" si="2"/>
        <v>0</v>
      </c>
      <c r="P47" s="153">
        <f t="shared" si="7"/>
        <v>0</v>
      </c>
    </row>
    <row r="48" spans="1:16" s="120" customFormat="1">
      <c r="A48" s="151">
        <v>38</v>
      </c>
      <c r="B48" s="98"/>
      <c r="C48" s="276" t="s">
        <v>142</v>
      </c>
      <c r="D48" s="277" t="s">
        <v>676</v>
      </c>
      <c r="E48" s="98" t="s">
        <v>258</v>
      </c>
      <c r="F48" s="98" t="s">
        <v>677</v>
      </c>
      <c r="G48" s="98" t="s">
        <v>301</v>
      </c>
      <c r="H48" s="97" t="s">
        <v>43</v>
      </c>
      <c r="I48" s="278">
        <v>26.31</v>
      </c>
      <c r="J48" s="97">
        <v>3</v>
      </c>
      <c r="K48" s="225">
        <v>115.35</v>
      </c>
      <c r="L48" s="152"/>
      <c r="M48" s="153">
        <f t="shared" si="0"/>
        <v>3034.8584999999998</v>
      </c>
      <c r="N48" s="153">
        <f t="shared" si="1"/>
        <v>0</v>
      </c>
      <c r="O48" s="226">
        <f t="shared" si="2"/>
        <v>0</v>
      </c>
      <c r="P48" s="153">
        <f t="shared" si="7"/>
        <v>0</v>
      </c>
    </row>
    <row r="49" spans="1:16" s="120" customFormat="1">
      <c r="A49" s="151">
        <v>39</v>
      </c>
      <c r="B49" s="98"/>
      <c r="C49" s="276" t="s">
        <v>142</v>
      </c>
      <c r="D49" s="277" t="s">
        <v>678</v>
      </c>
      <c r="E49" s="98" t="s">
        <v>114</v>
      </c>
      <c r="F49" s="98" t="s">
        <v>114</v>
      </c>
      <c r="G49" s="98" t="s">
        <v>301</v>
      </c>
      <c r="H49" s="97" t="s">
        <v>189</v>
      </c>
      <c r="I49" s="278">
        <v>68.2</v>
      </c>
      <c r="J49" s="97">
        <v>3</v>
      </c>
      <c r="K49" s="225">
        <v>115.35</v>
      </c>
      <c r="L49" s="152"/>
      <c r="M49" s="153">
        <f t="shared" si="0"/>
        <v>7866.87</v>
      </c>
      <c r="N49" s="153">
        <f t="shared" si="1"/>
        <v>0</v>
      </c>
      <c r="O49" s="226">
        <f t="shared" si="2"/>
        <v>0</v>
      </c>
      <c r="P49" s="153">
        <f t="shared" si="7"/>
        <v>0</v>
      </c>
    </row>
    <row r="50" spans="1:16" s="120" customFormat="1">
      <c r="A50" s="151">
        <v>40</v>
      </c>
      <c r="B50" s="98"/>
      <c r="C50" s="276" t="s">
        <v>142</v>
      </c>
      <c r="D50" s="277" t="s">
        <v>679</v>
      </c>
      <c r="E50" s="98" t="s">
        <v>114</v>
      </c>
      <c r="F50" s="98" t="s">
        <v>114</v>
      </c>
      <c r="G50" s="98" t="s">
        <v>301</v>
      </c>
      <c r="H50" s="97" t="s">
        <v>189</v>
      </c>
      <c r="I50" s="278">
        <v>67.349999999999994</v>
      </c>
      <c r="J50" s="97">
        <v>3</v>
      </c>
      <c r="K50" s="225">
        <v>115.35</v>
      </c>
      <c r="L50" s="152"/>
      <c r="M50" s="153">
        <f t="shared" si="0"/>
        <v>7768.8224999999993</v>
      </c>
      <c r="N50" s="153">
        <f t="shared" si="1"/>
        <v>0</v>
      </c>
      <c r="O50" s="226">
        <f t="shared" si="2"/>
        <v>0</v>
      </c>
      <c r="P50" s="153">
        <f t="shared" si="7"/>
        <v>0</v>
      </c>
    </row>
    <row r="51" spans="1:16" s="120" customFormat="1">
      <c r="A51" s="151">
        <v>41</v>
      </c>
      <c r="B51" s="98"/>
      <c r="C51" s="276" t="s">
        <v>142</v>
      </c>
      <c r="D51" s="277" t="s">
        <v>288</v>
      </c>
      <c r="E51" s="98" t="s">
        <v>216</v>
      </c>
      <c r="F51" s="98" t="s">
        <v>680</v>
      </c>
      <c r="G51" s="98" t="s">
        <v>214</v>
      </c>
      <c r="H51" s="97" t="s">
        <v>45</v>
      </c>
      <c r="I51" s="278">
        <v>110.86</v>
      </c>
      <c r="J51" s="97">
        <v>5</v>
      </c>
      <c r="K51" s="225">
        <v>192.25</v>
      </c>
      <c r="L51" s="152"/>
      <c r="M51" s="153">
        <f t="shared" si="0"/>
        <v>21312.834999999999</v>
      </c>
      <c r="N51" s="153">
        <f t="shared" si="1"/>
        <v>0</v>
      </c>
      <c r="O51" s="226">
        <f t="shared" si="2"/>
        <v>0</v>
      </c>
      <c r="P51" s="153">
        <f t="shared" si="7"/>
        <v>0</v>
      </c>
    </row>
    <row r="52" spans="1:16" s="120" customFormat="1">
      <c r="A52" s="151">
        <v>42</v>
      </c>
      <c r="B52" s="98"/>
      <c r="C52" s="276" t="s">
        <v>142</v>
      </c>
      <c r="D52" s="277" t="s">
        <v>288</v>
      </c>
      <c r="E52" s="98" t="s">
        <v>216</v>
      </c>
      <c r="F52" s="98" t="s">
        <v>681</v>
      </c>
      <c r="G52" s="98" t="s">
        <v>214</v>
      </c>
      <c r="H52" s="97" t="s">
        <v>45</v>
      </c>
      <c r="I52" s="278">
        <v>110.86</v>
      </c>
      <c r="J52" s="97">
        <v>5</v>
      </c>
      <c r="K52" s="225">
        <v>192.25</v>
      </c>
      <c r="L52" s="152"/>
      <c r="M52" s="153">
        <f t="shared" si="0"/>
        <v>21312.834999999999</v>
      </c>
      <c r="N52" s="153">
        <f t="shared" si="1"/>
        <v>0</v>
      </c>
      <c r="O52" s="226">
        <f t="shared" si="2"/>
        <v>0</v>
      </c>
      <c r="P52" s="153">
        <f t="shared" si="7"/>
        <v>0</v>
      </c>
    </row>
    <row r="53" spans="1:16" s="120" customFormat="1">
      <c r="A53" s="151">
        <v>43</v>
      </c>
      <c r="B53" s="98"/>
      <c r="C53" s="276" t="s">
        <v>142</v>
      </c>
      <c r="D53" s="277" t="s">
        <v>682</v>
      </c>
      <c r="E53" s="98" t="s">
        <v>114</v>
      </c>
      <c r="F53" s="98" t="s">
        <v>114</v>
      </c>
      <c r="G53" s="98" t="s">
        <v>301</v>
      </c>
      <c r="H53" s="97" t="s">
        <v>189</v>
      </c>
      <c r="I53" s="278">
        <v>67.349999999999994</v>
      </c>
      <c r="J53" s="97">
        <v>3</v>
      </c>
      <c r="K53" s="225">
        <v>115.35</v>
      </c>
      <c r="L53" s="152"/>
      <c r="M53" s="153">
        <f t="shared" si="0"/>
        <v>7768.8224999999993</v>
      </c>
      <c r="N53" s="153">
        <f t="shared" si="1"/>
        <v>0</v>
      </c>
      <c r="O53" s="226">
        <f t="shared" si="2"/>
        <v>0</v>
      </c>
      <c r="P53" s="153">
        <f t="shared" si="7"/>
        <v>0</v>
      </c>
    </row>
    <row r="54" spans="1:16" s="120" customFormat="1">
      <c r="A54" s="151">
        <v>44</v>
      </c>
      <c r="B54" s="98"/>
      <c r="C54" s="276" t="s">
        <v>142</v>
      </c>
      <c r="D54" s="277" t="s">
        <v>683</v>
      </c>
      <c r="E54" s="98" t="s">
        <v>114</v>
      </c>
      <c r="F54" s="98" t="s">
        <v>114</v>
      </c>
      <c r="G54" s="98" t="s">
        <v>301</v>
      </c>
      <c r="H54" s="97" t="s">
        <v>189</v>
      </c>
      <c r="I54" s="278">
        <v>68.23</v>
      </c>
      <c r="J54" s="97">
        <v>3</v>
      </c>
      <c r="K54" s="225">
        <v>115.35</v>
      </c>
      <c r="L54" s="152"/>
      <c r="M54" s="153">
        <f t="shared" si="0"/>
        <v>7870.3305</v>
      </c>
      <c r="N54" s="153">
        <f t="shared" si="1"/>
        <v>0</v>
      </c>
      <c r="O54" s="226">
        <f t="shared" si="2"/>
        <v>0</v>
      </c>
      <c r="P54" s="153">
        <f t="shared" si="7"/>
        <v>0</v>
      </c>
    </row>
    <row r="55" spans="1:16" s="120" customFormat="1">
      <c r="A55" s="151">
        <v>45</v>
      </c>
      <c r="B55" s="98"/>
      <c r="C55" s="276" t="s">
        <v>142</v>
      </c>
      <c r="D55" s="277" t="s">
        <v>684</v>
      </c>
      <c r="E55" s="98" t="s">
        <v>258</v>
      </c>
      <c r="F55" s="98" t="s">
        <v>674</v>
      </c>
      <c r="G55" s="98" t="s">
        <v>301</v>
      </c>
      <c r="H55" s="97" t="s">
        <v>43</v>
      </c>
      <c r="I55" s="278">
        <v>27.7</v>
      </c>
      <c r="J55" s="97">
        <v>3</v>
      </c>
      <c r="K55" s="225">
        <v>115.35</v>
      </c>
      <c r="L55" s="152"/>
      <c r="M55" s="153">
        <f t="shared" si="0"/>
        <v>3195.1949999999997</v>
      </c>
      <c r="N55" s="153">
        <f t="shared" si="1"/>
        <v>0</v>
      </c>
      <c r="O55" s="226">
        <f t="shared" si="2"/>
        <v>0</v>
      </c>
      <c r="P55" s="153">
        <f t="shared" si="7"/>
        <v>0</v>
      </c>
    </row>
    <row r="56" spans="1:16" s="120" customFormat="1">
      <c r="A56" s="151">
        <v>46</v>
      </c>
      <c r="B56" s="98"/>
      <c r="C56" s="276" t="s">
        <v>142</v>
      </c>
      <c r="D56" s="277" t="s">
        <v>685</v>
      </c>
      <c r="E56" s="98" t="s">
        <v>213</v>
      </c>
      <c r="F56" s="98" t="s">
        <v>115</v>
      </c>
      <c r="G56" s="98" t="s">
        <v>301</v>
      </c>
      <c r="H56" s="97" t="s">
        <v>76</v>
      </c>
      <c r="I56" s="278">
        <v>7.51</v>
      </c>
      <c r="J56" s="154"/>
      <c r="K56" s="154"/>
      <c r="L56" s="154"/>
      <c r="M56" s="154"/>
      <c r="N56" s="154"/>
      <c r="O56" s="154"/>
      <c r="P56" s="154"/>
    </row>
    <row r="57" spans="1:16" s="120" customFormat="1">
      <c r="A57" s="151">
        <v>47</v>
      </c>
      <c r="B57" s="98"/>
      <c r="C57" s="276" t="s">
        <v>142</v>
      </c>
      <c r="D57" s="277" t="s">
        <v>686</v>
      </c>
      <c r="E57" s="98" t="s">
        <v>258</v>
      </c>
      <c r="F57" s="98" t="s">
        <v>687</v>
      </c>
      <c r="G57" s="98" t="s">
        <v>301</v>
      </c>
      <c r="H57" s="97" t="s">
        <v>43</v>
      </c>
      <c r="I57" s="278">
        <v>34.299999999999997</v>
      </c>
      <c r="J57" s="97">
        <v>3</v>
      </c>
      <c r="K57" s="225">
        <v>115.35</v>
      </c>
      <c r="L57" s="152"/>
      <c r="M57" s="153">
        <f t="shared" si="0"/>
        <v>3956.5049999999997</v>
      </c>
      <c r="N57" s="153">
        <f t="shared" si="1"/>
        <v>0</v>
      </c>
      <c r="O57" s="226">
        <f t="shared" si="2"/>
        <v>0</v>
      </c>
      <c r="P57" s="153">
        <f t="shared" si="7"/>
        <v>0</v>
      </c>
    </row>
    <row r="58" spans="1:16" s="120" customFormat="1">
      <c r="A58" s="151">
        <v>48</v>
      </c>
      <c r="B58" s="98"/>
      <c r="C58" s="276" t="s">
        <v>142</v>
      </c>
      <c r="D58" s="277" t="s">
        <v>688</v>
      </c>
      <c r="E58" s="98" t="s">
        <v>114</v>
      </c>
      <c r="F58" s="98" t="s">
        <v>114</v>
      </c>
      <c r="G58" s="98" t="s">
        <v>301</v>
      </c>
      <c r="H58" s="97" t="s">
        <v>189</v>
      </c>
      <c r="I58" s="278">
        <v>61.73</v>
      </c>
      <c r="J58" s="97">
        <v>3</v>
      </c>
      <c r="K58" s="225">
        <v>115.35</v>
      </c>
      <c r="L58" s="152"/>
      <c r="M58" s="153">
        <f t="shared" si="0"/>
        <v>7120.5554999999995</v>
      </c>
      <c r="N58" s="153">
        <f t="shared" si="1"/>
        <v>0</v>
      </c>
      <c r="O58" s="226">
        <f t="shared" si="2"/>
        <v>0</v>
      </c>
      <c r="P58" s="153">
        <f t="shared" si="7"/>
        <v>0</v>
      </c>
    </row>
    <row r="59" spans="1:16" s="120" customFormat="1">
      <c r="A59" s="151">
        <v>49</v>
      </c>
      <c r="B59" s="98"/>
      <c r="C59" s="276" t="s">
        <v>142</v>
      </c>
      <c r="D59" s="277" t="s">
        <v>689</v>
      </c>
      <c r="E59" s="98" t="s">
        <v>114</v>
      </c>
      <c r="F59" s="98" t="s">
        <v>114</v>
      </c>
      <c r="G59" s="98" t="s">
        <v>301</v>
      </c>
      <c r="H59" s="97" t="s">
        <v>189</v>
      </c>
      <c r="I59" s="278">
        <v>61.73</v>
      </c>
      <c r="J59" s="97">
        <v>3</v>
      </c>
      <c r="K59" s="225">
        <v>115.35</v>
      </c>
      <c r="L59" s="152"/>
      <c r="M59" s="153">
        <f t="shared" si="0"/>
        <v>7120.5554999999995</v>
      </c>
      <c r="N59" s="153">
        <f t="shared" si="1"/>
        <v>0</v>
      </c>
      <c r="O59" s="226">
        <f t="shared" si="2"/>
        <v>0</v>
      </c>
      <c r="P59" s="153">
        <f t="shared" si="7"/>
        <v>0</v>
      </c>
    </row>
    <row r="60" spans="1:16" s="120" customFormat="1">
      <c r="A60" s="151">
        <v>50</v>
      </c>
      <c r="B60" s="98"/>
      <c r="C60" s="276" t="s">
        <v>142</v>
      </c>
      <c r="D60" s="277" t="s">
        <v>690</v>
      </c>
      <c r="E60" s="98" t="s">
        <v>114</v>
      </c>
      <c r="F60" s="98" t="s">
        <v>114</v>
      </c>
      <c r="G60" s="98" t="s">
        <v>301</v>
      </c>
      <c r="H60" s="97" t="s">
        <v>189</v>
      </c>
      <c r="I60" s="278">
        <v>61.73</v>
      </c>
      <c r="J60" s="97">
        <v>3</v>
      </c>
      <c r="K60" s="225">
        <v>115.35</v>
      </c>
      <c r="L60" s="152"/>
      <c r="M60" s="153">
        <f t="shared" si="0"/>
        <v>7120.5554999999995</v>
      </c>
      <c r="N60" s="153">
        <f t="shared" si="1"/>
        <v>0</v>
      </c>
      <c r="O60" s="226">
        <f t="shared" si="2"/>
        <v>0</v>
      </c>
      <c r="P60" s="153">
        <f t="shared" si="7"/>
        <v>0</v>
      </c>
    </row>
    <row r="61" spans="1:16" s="120" customFormat="1">
      <c r="A61" s="151">
        <v>51</v>
      </c>
      <c r="B61" s="98"/>
      <c r="C61" s="276" t="s">
        <v>142</v>
      </c>
      <c r="D61" s="277" t="s">
        <v>691</v>
      </c>
      <c r="E61" s="98" t="s">
        <v>114</v>
      </c>
      <c r="F61" s="98" t="s">
        <v>114</v>
      </c>
      <c r="G61" s="98" t="s">
        <v>301</v>
      </c>
      <c r="H61" s="97" t="s">
        <v>189</v>
      </c>
      <c r="I61" s="278">
        <v>61.73</v>
      </c>
      <c r="J61" s="97">
        <v>3</v>
      </c>
      <c r="K61" s="225">
        <v>115.35</v>
      </c>
      <c r="L61" s="152"/>
      <c r="M61" s="153">
        <f t="shared" si="0"/>
        <v>7120.5554999999995</v>
      </c>
      <c r="N61" s="153">
        <f t="shared" si="1"/>
        <v>0</v>
      </c>
      <c r="O61" s="226">
        <f t="shared" si="2"/>
        <v>0</v>
      </c>
      <c r="P61" s="153">
        <f t="shared" si="7"/>
        <v>0</v>
      </c>
    </row>
    <row r="62" spans="1:16" s="120" customFormat="1">
      <c r="A62" s="151">
        <v>52</v>
      </c>
      <c r="B62" s="98"/>
      <c r="C62" s="276" t="s">
        <v>142</v>
      </c>
      <c r="D62" s="277" t="s">
        <v>692</v>
      </c>
      <c r="E62" s="98" t="s">
        <v>114</v>
      </c>
      <c r="F62" s="98" t="s">
        <v>114</v>
      </c>
      <c r="G62" s="98" t="s">
        <v>301</v>
      </c>
      <c r="H62" s="97" t="s">
        <v>189</v>
      </c>
      <c r="I62" s="278">
        <v>61.63</v>
      </c>
      <c r="J62" s="97">
        <v>3</v>
      </c>
      <c r="K62" s="225">
        <v>115.35</v>
      </c>
      <c r="L62" s="152"/>
      <c r="M62" s="153">
        <f t="shared" si="0"/>
        <v>7109.0204999999996</v>
      </c>
      <c r="N62" s="153">
        <f t="shared" si="1"/>
        <v>0</v>
      </c>
      <c r="O62" s="226">
        <f t="shared" si="2"/>
        <v>0</v>
      </c>
      <c r="P62" s="153">
        <f t="shared" si="7"/>
        <v>0</v>
      </c>
    </row>
    <row r="63" spans="1:16" s="120" customFormat="1">
      <c r="A63" s="151">
        <v>53</v>
      </c>
      <c r="B63" s="98"/>
      <c r="C63" s="276" t="s">
        <v>142</v>
      </c>
      <c r="D63" s="277" t="s">
        <v>693</v>
      </c>
      <c r="E63" s="98" t="s">
        <v>114</v>
      </c>
      <c r="F63" s="98" t="s">
        <v>114</v>
      </c>
      <c r="G63" s="98" t="s">
        <v>301</v>
      </c>
      <c r="H63" s="97" t="s">
        <v>189</v>
      </c>
      <c r="I63" s="278">
        <v>61.67</v>
      </c>
      <c r="J63" s="97">
        <v>3</v>
      </c>
      <c r="K63" s="225">
        <v>115.35</v>
      </c>
      <c r="L63" s="152"/>
      <c r="M63" s="153">
        <f t="shared" si="0"/>
        <v>7113.6345000000001</v>
      </c>
      <c r="N63" s="153">
        <f t="shared" si="1"/>
        <v>0</v>
      </c>
      <c r="O63" s="226">
        <f t="shared" si="2"/>
        <v>0</v>
      </c>
      <c r="P63" s="153">
        <f t="shared" si="7"/>
        <v>0</v>
      </c>
    </row>
    <row r="64" spans="1:16" s="120" customFormat="1">
      <c r="A64" s="151">
        <v>54</v>
      </c>
      <c r="B64" s="98"/>
      <c r="C64" s="276" t="s">
        <v>142</v>
      </c>
      <c r="D64" s="277" t="s">
        <v>288</v>
      </c>
      <c r="E64" s="98" t="s">
        <v>216</v>
      </c>
      <c r="F64" s="98" t="s">
        <v>694</v>
      </c>
      <c r="G64" s="98" t="s">
        <v>214</v>
      </c>
      <c r="H64" s="97" t="s">
        <v>45</v>
      </c>
      <c r="I64" s="278">
        <v>87.4</v>
      </c>
      <c r="J64" s="97">
        <v>5</v>
      </c>
      <c r="K64" s="225">
        <v>192.25</v>
      </c>
      <c r="L64" s="152"/>
      <c r="M64" s="153">
        <f t="shared" si="0"/>
        <v>16802.650000000001</v>
      </c>
      <c r="N64" s="153">
        <f t="shared" si="1"/>
        <v>0</v>
      </c>
      <c r="O64" s="226">
        <f t="shared" si="2"/>
        <v>0</v>
      </c>
      <c r="P64" s="153">
        <f t="shared" si="7"/>
        <v>0</v>
      </c>
    </row>
    <row r="65" spans="1:16" s="120" customFormat="1">
      <c r="A65" s="151">
        <v>55</v>
      </c>
      <c r="B65" s="98" t="s">
        <v>121</v>
      </c>
      <c r="C65" s="276" t="s">
        <v>132</v>
      </c>
      <c r="D65" s="277" t="s">
        <v>695</v>
      </c>
      <c r="E65" s="98" t="s">
        <v>121</v>
      </c>
      <c r="F65" s="98" t="s">
        <v>121</v>
      </c>
      <c r="G65" s="98" t="s">
        <v>301</v>
      </c>
      <c r="H65" s="97" t="s">
        <v>53</v>
      </c>
      <c r="I65" s="278">
        <v>95.82</v>
      </c>
      <c r="J65" s="97">
        <v>5</v>
      </c>
      <c r="K65" s="225">
        <v>192.25</v>
      </c>
      <c r="L65" s="152"/>
      <c r="M65" s="153">
        <f t="shared" si="0"/>
        <v>18421.395</v>
      </c>
      <c r="N65" s="153">
        <f t="shared" si="1"/>
        <v>0</v>
      </c>
      <c r="O65" s="226">
        <f t="shared" si="2"/>
        <v>0</v>
      </c>
      <c r="P65" s="153">
        <f t="shared" si="7"/>
        <v>0</v>
      </c>
    </row>
    <row r="66" spans="1:16" s="120" customFormat="1">
      <c r="A66" s="151">
        <v>56</v>
      </c>
      <c r="B66" s="98" t="s">
        <v>121</v>
      </c>
      <c r="C66" s="276" t="s">
        <v>132</v>
      </c>
      <c r="D66" s="277" t="s">
        <v>696</v>
      </c>
      <c r="E66" s="98" t="s">
        <v>121</v>
      </c>
      <c r="F66" s="98" t="s">
        <v>55</v>
      </c>
      <c r="G66" s="98" t="s">
        <v>214</v>
      </c>
      <c r="H66" s="97" t="s">
        <v>76</v>
      </c>
      <c r="I66" s="278">
        <v>44.66</v>
      </c>
      <c r="J66" s="154"/>
      <c r="K66" s="154"/>
      <c r="L66" s="154"/>
      <c r="M66" s="154"/>
      <c r="N66" s="154"/>
      <c r="O66" s="154"/>
      <c r="P66" s="154"/>
    </row>
    <row r="67" spans="1:16" s="120" customFormat="1">
      <c r="A67" s="151">
        <v>57</v>
      </c>
      <c r="B67" s="98" t="s">
        <v>121</v>
      </c>
      <c r="C67" s="276" t="s">
        <v>132</v>
      </c>
      <c r="D67" s="277" t="s">
        <v>697</v>
      </c>
      <c r="E67" s="98" t="s">
        <v>121</v>
      </c>
      <c r="F67" s="98" t="s">
        <v>291</v>
      </c>
      <c r="G67" s="98" t="s">
        <v>301</v>
      </c>
      <c r="H67" s="97" t="s">
        <v>76</v>
      </c>
      <c r="I67" s="278">
        <v>11.37</v>
      </c>
      <c r="J67" s="154"/>
      <c r="K67" s="154"/>
      <c r="L67" s="154"/>
      <c r="M67" s="154"/>
      <c r="N67" s="154"/>
      <c r="O67" s="154"/>
      <c r="P67" s="154"/>
    </row>
    <row r="68" spans="1:16" s="120" customFormat="1">
      <c r="A68" s="151">
        <v>58</v>
      </c>
      <c r="B68" s="98" t="s">
        <v>121</v>
      </c>
      <c r="C68" s="276" t="s">
        <v>132</v>
      </c>
      <c r="D68" s="277" t="s">
        <v>698</v>
      </c>
      <c r="E68" s="98" t="s">
        <v>213</v>
      </c>
      <c r="F68" s="98" t="s">
        <v>115</v>
      </c>
      <c r="G68" s="98" t="s">
        <v>301</v>
      </c>
      <c r="H68" s="97" t="s">
        <v>76</v>
      </c>
      <c r="I68" s="278">
        <v>21.44</v>
      </c>
      <c r="J68" s="154"/>
      <c r="K68" s="154"/>
      <c r="L68" s="154"/>
      <c r="M68" s="154"/>
      <c r="N68" s="154"/>
      <c r="O68" s="154"/>
      <c r="P68" s="154"/>
    </row>
    <row r="69" spans="1:16" s="120" customFormat="1">
      <c r="A69" s="151">
        <v>59</v>
      </c>
      <c r="B69" s="98" t="s">
        <v>388</v>
      </c>
      <c r="C69" s="276" t="s">
        <v>132</v>
      </c>
      <c r="D69" s="277" t="s">
        <v>401</v>
      </c>
      <c r="E69" s="98" t="s">
        <v>388</v>
      </c>
      <c r="F69" s="98" t="s">
        <v>139</v>
      </c>
      <c r="G69" s="98" t="s">
        <v>301</v>
      </c>
      <c r="H69" s="97" t="s">
        <v>389</v>
      </c>
      <c r="I69" s="278">
        <v>642.61</v>
      </c>
      <c r="J69" s="97">
        <v>5</v>
      </c>
      <c r="K69" s="225">
        <v>192.25</v>
      </c>
      <c r="L69" s="152"/>
      <c r="M69" s="153">
        <f t="shared" si="0"/>
        <v>123541.77250000001</v>
      </c>
      <c r="N69" s="153">
        <f t="shared" si="1"/>
        <v>0</v>
      </c>
      <c r="O69" s="226">
        <f t="shared" si="2"/>
        <v>0</v>
      </c>
      <c r="P69" s="153">
        <f t="shared" si="7"/>
        <v>0</v>
      </c>
    </row>
    <row r="70" spans="1:16" s="120" customFormat="1">
      <c r="A70" s="151">
        <v>60</v>
      </c>
      <c r="B70" s="98" t="s">
        <v>388</v>
      </c>
      <c r="C70" s="276" t="s">
        <v>132</v>
      </c>
      <c r="D70" s="277" t="s">
        <v>288</v>
      </c>
      <c r="E70" s="98" t="s">
        <v>699</v>
      </c>
      <c r="F70" s="98" t="s">
        <v>700</v>
      </c>
      <c r="G70" s="98" t="s">
        <v>301</v>
      </c>
      <c r="H70" s="97" t="s">
        <v>56</v>
      </c>
      <c r="I70" s="278">
        <v>53.78</v>
      </c>
      <c r="J70" s="97">
        <v>0.23</v>
      </c>
      <c r="K70" s="225">
        <v>12</v>
      </c>
      <c r="L70" s="152"/>
      <c r="M70" s="153">
        <f t="shared" si="0"/>
        <v>645.36</v>
      </c>
      <c r="N70" s="153">
        <f t="shared" si="1"/>
        <v>0</v>
      </c>
      <c r="O70" s="226">
        <f t="shared" si="2"/>
        <v>0</v>
      </c>
      <c r="P70" s="153">
        <f t="shared" si="7"/>
        <v>0</v>
      </c>
    </row>
    <row r="71" spans="1:16" s="120" customFormat="1">
      <c r="A71" s="151">
        <v>61</v>
      </c>
      <c r="B71" s="98" t="s">
        <v>388</v>
      </c>
      <c r="C71" s="276" t="s">
        <v>132</v>
      </c>
      <c r="D71" s="277" t="s">
        <v>288</v>
      </c>
      <c r="E71" s="98" t="s">
        <v>699</v>
      </c>
      <c r="F71" s="98" t="s">
        <v>701</v>
      </c>
      <c r="G71" s="98" t="s">
        <v>301</v>
      </c>
      <c r="H71" s="97" t="s">
        <v>56</v>
      </c>
      <c r="I71" s="278">
        <v>24.04</v>
      </c>
      <c r="J71" s="97">
        <v>0.23</v>
      </c>
      <c r="K71" s="225">
        <v>12</v>
      </c>
      <c r="L71" s="152"/>
      <c r="M71" s="153">
        <f t="shared" si="0"/>
        <v>288.48</v>
      </c>
      <c r="N71" s="153">
        <f t="shared" si="1"/>
        <v>0</v>
      </c>
      <c r="O71" s="226">
        <f t="shared" si="2"/>
        <v>0</v>
      </c>
      <c r="P71" s="153">
        <f t="shared" si="7"/>
        <v>0</v>
      </c>
    </row>
    <row r="72" spans="1:16" s="120" customFormat="1">
      <c r="A72" s="151">
        <v>62</v>
      </c>
      <c r="B72" s="98" t="s">
        <v>388</v>
      </c>
      <c r="C72" s="276" t="s">
        <v>132</v>
      </c>
      <c r="D72" s="277" t="s">
        <v>288</v>
      </c>
      <c r="E72" s="98" t="s">
        <v>216</v>
      </c>
      <c r="F72" s="98" t="s">
        <v>702</v>
      </c>
      <c r="G72" s="98" t="s">
        <v>214</v>
      </c>
      <c r="H72" s="97" t="s">
        <v>45</v>
      </c>
      <c r="I72" s="278">
        <v>19.73</v>
      </c>
      <c r="J72" s="97">
        <v>5</v>
      </c>
      <c r="K72" s="225">
        <v>192.25</v>
      </c>
      <c r="L72" s="152"/>
      <c r="M72" s="153">
        <f t="shared" si="0"/>
        <v>3793.0925000000002</v>
      </c>
      <c r="N72" s="153">
        <f t="shared" si="1"/>
        <v>0</v>
      </c>
      <c r="O72" s="226">
        <f t="shared" si="2"/>
        <v>0</v>
      </c>
      <c r="P72" s="153">
        <f t="shared" si="7"/>
        <v>0</v>
      </c>
    </row>
    <row r="73" spans="1:16" s="120" customFormat="1">
      <c r="A73" s="151">
        <v>63</v>
      </c>
      <c r="B73" s="98" t="s">
        <v>388</v>
      </c>
      <c r="C73" s="276" t="s">
        <v>132</v>
      </c>
      <c r="D73" s="277" t="s">
        <v>409</v>
      </c>
      <c r="E73" s="98" t="s">
        <v>699</v>
      </c>
      <c r="F73" s="98" t="s">
        <v>703</v>
      </c>
      <c r="G73" s="98" t="s">
        <v>214</v>
      </c>
      <c r="H73" s="97" t="s">
        <v>252</v>
      </c>
      <c r="I73" s="278">
        <v>9.6</v>
      </c>
      <c r="J73" s="97">
        <v>5</v>
      </c>
      <c r="K73" s="225">
        <v>192.25</v>
      </c>
      <c r="L73" s="152"/>
      <c r="M73" s="153">
        <f t="shared" si="0"/>
        <v>1845.6</v>
      </c>
      <c r="N73" s="153">
        <f t="shared" si="1"/>
        <v>0</v>
      </c>
      <c r="O73" s="226">
        <f t="shared" si="2"/>
        <v>0</v>
      </c>
      <c r="P73" s="153">
        <f t="shared" si="7"/>
        <v>0</v>
      </c>
    </row>
    <row r="74" spans="1:16" s="120" customFormat="1">
      <c r="A74" s="151">
        <v>64</v>
      </c>
      <c r="B74" s="98" t="s">
        <v>388</v>
      </c>
      <c r="C74" s="276" t="s">
        <v>132</v>
      </c>
      <c r="D74" s="277" t="s">
        <v>413</v>
      </c>
      <c r="E74" s="98" t="s">
        <v>699</v>
      </c>
      <c r="F74" s="98" t="s">
        <v>704</v>
      </c>
      <c r="G74" s="98" t="s">
        <v>214</v>
      </c>
      <c r="H74" s="97" t="s">
        <v>51</v>
      </c>
      <c r="I74" s="278">
        <v>24.07</v>
      </c>
      <c r="J74" s="97">
        <v>5</v>
      </c>
      <c r="K74" s="225">
        <v>192.25</v>
      </c>
      <c r="L74" s="152"/>
      <c r="M74" s="153">
        <f t="shared" si="0"/>
        <v>4627.4575000000004</v>
      </c>
      <c r="N74" s="153">
        <f t="shared" si="1"/>
        <v>0</v>
      </c>
      <c r="O74" s="226">
        <f t="shared" si="2"/>
        <v>0</v>
      </c>
      <c r="P74" s="153">
        <f t="shared" si="7"/>
        <v>0</v>
      </c>
    </row>
    <row r="75" spans="1:16" s="120" customFormat="1">
      <c r="A75" s="151">
        <v>65</v>
      </c>
      <c r="B75" s="98" t="s">
        <v>388</v>
      </c>
      <c r="C75" s="276" t="s">
        <v>132</v>
      </c>
      <c r="D75" s="277" t="s">
        <v>413</v>
      </c>
      <c r="E75" s="98" t="s">
        <v>325</v>
      </c>
      <c r="F75" s="98" t="s">
        <v>705</v>
      </c>
      <c r="G75" s="98" t="s">
        <v>214</v>
      </c>
      <c r="H75" s="97" t="s">
        <v>50</v>
      </c>
      <c r="I75" s="278">
        <v>7.81</v>
      </c>
      <c r="J75" s="97">
        <v>5</v>
      </c>
      <c r="K75" s="225">
        <v>192.25</v>
      </c>
      <c r="L75" s="152"/>
      <c r="M75" s="153">
        <f t="shared" ref="M75:M81" si="8">I75*K75</f>
        <v>1501.4724999999999</v>
      </c>
      <c r="N75" s="153">
        <f t="shared" ref="N75:N81" si="9">IFERROR(M75/L75,0)</f>
        <v>0</v>
      </c>
      <c r="O75" s="226">
        <f t="shared" ref="O75:O81" si="10">IF(P75&gt;0,P75/K75,0)</f>
        <v>0</v>
      </c>
      <c r="P75" s="153">
        <f t="shared" si="7"/>
        <v>0</v>
      </c>
    </row>
    <row r="76" spans="1:16" s="120" customFormat="1">
      <c r="A76" s="151">
        <v>66</v>
      </c>
      <c r="B76" s="98" t="s">
        <v>388</v>
      </c>
      <c r="C76" s="276" t="s">
        <v>132</v>
      </c>
      <c r="D76" s="277" t="s">
        <v>288</v>
      </c>
      <c r="E76" s="98" t="s">
        <v>325</v>
      </c>
      <c r="F76" s="98" t="s">
        <v>706</v>
      </c>
      <c r="G76" s="98" t="s">
        <v>214</v>
      </c>
      <c r="H76" s="97" t="s">
        <v>50</v>
      </c>
      <c r="I76" s="278">
        <v>5.34</v>
      </c>
      <c r="J76" s="97">
        <v>5</v>
      </c>
      <c r="K76" s="225">
        <v>192.25</v>
      </c>
      <c r="L76" s="152"/>
      <c r="M76" s="153">
        <f t="shared" si="8"/>
        <v>1026.615</v>
      </c>
      <c r="N76" s="153">
        <f t="shared" si="9"/>
        <v>0</v>
      </c>
      <c r="O76" s="226">
        <f t="shared" si="10"/>
        <v>0</v>
      </c>
      <c r="P76" s="153">
        <f t="shared" si="7"/>
        <v>0</v>
      </c>
    </row>
    <row r="77" spans="1:16" s="120" customFormat="1">
      <c r="A77" s="151">
        <v>67</v>
      </c>
      <c r="B77" s="98" t="s">
        <v>388</v>
      </c>
      <c r="C77" s="276" t="s">
        <v>132</v>
      </c>
      <c r="D77" s="277" t="s">
        <v>288</v>
      </c>
      <c r="E77" s="98" t="s">
        <v>325</v>
      </c>
      <c r="F77" s="98" t="s">
        <v>222</v>
      </c>
      <c r="G77" s="98" t="s">
        <v>214</v>
      </c>
      <c r="H77" s="97" t="s">
        <v>50</v>
      </c>
      <c r="I77" s="278">
        <v>1.1000000000000001</v>
      </c>
      <c r="J77" s="97">
        <v>5</v>
      </c>
      <c r="K77" s="225">
        <v>192.25</v>
      </c>
      <c r="L77" s="152"/>
      <c r="M77" s="153">
        <f t="shared" si="8"/>
        <v>211.47500000000002</v>
      </c>
      <c r="N77" s="153">
        <f t="shared" si="9"/>
        <v>0</v>
      </c>
      <c r="O77" s="226">
        <f t="shared" si="10"/>
        <v>0</v>
      </c>
      <c r="P77" s="153">
        <f t="shared" si="7"/>
        <v>0</v>
      </c>
    </row>
    <row r="78" spans="1:16" s="120" customFormat="1">
      <c r="A78" s="151">
        <v>68</v>
      </c>
      <c r="B78" s="98" t="s">
        <v>388</v>
      </c>
      <c r="C78" s="276" t="s">
        <v>132</v>
      </c>
      <c r="D78" s="277" t="s">
        <v>167</v>
      </c>
      <c r="E78" s="98" t="s">
        <v>325</v>
      </c>
      <c r="F78" s="98" t="s">
        <v>707</v>
      </c>
      <c r="G78" s="98" t="s">
        <v>214</v>
      </c>
      <c r="H78" s="97" t="s">
        <v>51</v>
      </c>
      <c r="I78" s="278">
        <v>19.57</v>
      </c>
      <c r="J78" s="97">
        <v>5</v>
      </c>
      <c r="K78" s="225">
        <v>192.25</v>
      </c>
      <c r="L78" s="152"/>
      <c r="M78" s="153">
        <f t="shared" si="8"/>
        <v>3762.3325</v>
      </c>
      <c r="N78" s="153">
        <f t="shared" si="9"/>
        <v>0</v>
      </c>
      <c r="O78" s="226">
        <f t="shared" si="10"/>
        <v>0</v>
      </c>
      <c r="P78" s="153">
        <f t="shared" si="7"/>
        <v>0</v>
      </c>
    </row>
    <row r="79" spans="1:16" s="120" customFormat="1">
      <c r="A79" s="151">
        <v>69</v>
      </c>
      <c r="B79" s="98" t="s">
        <v>388</v>
      </c>
      <c r="C79" s="276" t="s">
        <v>132</v>
      </c>
      <c r="D79" s="277" t="s">
        <v>423</v>
      </c>
      <c r="E79" s="98" t="s">
        <v>325</v>
      </c>
      <c r="F79" s="98" t="s">
        <v>705</v>
      </c>
      <c r="G79" s="98" t="s">
        <v>214</v>
      </c>
      <c r="H79" s="97" t="s">
        <v>50</v>
      </c>
      <c r="I79" s="278">
        <v>7.81</v>
      </c>
      <c r="J79" s="97">
        <v>5</v>
      </c>
      <c r="K79" s="225">
        <v>192.25</v>
      </c>
      <c r="L79" s="152"/>
      <c r="M79" s="153">
        <f t="shared" si="8"/>
        <v>1501.4724999999999</v>
      </c>
      <c r="N79" s="153">
        <f t="shared" si="9"/>
        <v>0</v>
      </c>
      <c r="O79" s="226">
        <f t="shared" si="10"/>
        <v>0</v>
      </c>
      <c r="P79" s="153">
        <f t="shared" si="7"/>
        <v>0</v>
      </c>
    </row>
    <row r="80" spans="1:16" s="120" customFormat="1">
      <c r="A80" s="151">
        <v>70</v>
      </c>
      <c r="B80" s="98" t="s">
        <v>388</v>
      </c>
      <c r="C80" s="276" t="s">
        <v>132</v>
      </c>
      <c r="D80" s="277" t="s">
        <v>288</v>
      </c>
      <c r="E80" s="98" t="s">
        <v>325</v>
      </c>
      <c r="F80" s="98" t="s">
        <v>708</v>
      </c>
      <c r="G80" s="98" t="s">
        <v>214</v>
      </c>
      <c r="H80" s="97" t="s">
        <v>50</v>
      </c>
      <c r="I80" s="278">
        <v>5.34</v>
      </c>
      <c r="J80" s="97">
        <v>5</v>
      </c>
      <c r="K80" s="225">
        <v>192.25</v>
      </c>
      <c r="L80" s="152"/>
      <c r="M80" s="153">
        <f t="shared" si="8"/>
        <v>1026.615</v>
      </c>
      <c r="N80" s="153">
        <f t="shared" si="9"/>
        <v>0</v>
      </c>
      <c r="O80" s="226">
        <f t="shared" si="10"/>
        <v>0</v>
      </c>
      <c r="P80" s="153">
        <f t="shared" si="7"/>
        <v>0</v>
      </c>
    </row>
    <row r="81" spans="1:16" s="120" customFormat="1">
      <c r="A81" s="151">
        <v>71</v>
      </c>
      <c r="B81" s="98" t="s">
        <v>388</v>
      </c>
      <c r="C81" s="276" t="s">
        <v>132</v>
      </c>
      <c r="D81" s="277" t="s">
        <v>288</v>
      </c>
      <c r="E81" s="98" t="s">
        <v>325</v>
      </c>
      <c r="F81" s="98" t="s">
        <v>134</v>
      </c>
      <c r="G81" s="98" t="s">
        <v>214</v>
      </c>
      <c r="H81" s="97" t="s">
        <v>50</v>
      </c>
      <c r="I81" s="278">
        <v>1.1000000000000001</v>
      </c>
      <c r="J81" s="97">
        <v>5</v>
      </c>
      <c r="K81" s="225">
        <v>192.25</v>
      </c>
      <c r="L81" s="152"/>
      <c r="M81" s="153">
        <f t="shared" si="8"/>
        <v>211.47500000000002</v>
      </c>
      <c r="N81" s="153">
        <f t="shared" si="9"/>
        <v>0</v>
      </c>
      <c r="O81" s="226">
        <f t="shared" si="10"/>
        <v>0</v>
      </c>
      <c r="P81" s="153">
        <f t="shared" si="7"/>
        <v>0</v>
      </c>
    </row>
    <row r="82" spans="1:16" s="120" customFormat="1">
      <c r="A82" s="151">
        <v>72</v>
      </c>
      <c r="B82" s="98" t="s">
        <v>709</v>
      </c>
      <c r="C82" s="276" t="s">
        <v>132</v>
      </c>
      <c r="D82" s="277" t="s">
        <v>288</v>
      </c>
      <c r="E82" s="98" t="s">
        <v>288</v>
      </c>
      <c r="F82" s="98" t="s">
        <v>710</v>
      </c>
      <c r="G82" s="98" t="s">
        <v>214</v>
      </c>
      <c r="H82" s="97" t="s">
        <v>76</v>
      </c>
      <c r="I82" s="278">
        <v>9.34</v>
      </c>
      <c r="J82" s="154"/>
      <c r="K82" s="154"/>
      <c r="L82" s="154"/>
      <c r="M82" s="154"/>
      <c r="N82" s="154"/>
      <c r="O82" s="154"/>
      <c r="P82" s="154"/>
    </row>
    <row r="83" spans="1:16" s="120" customFormat="1">
      <c r="A83" s="151">
        <v>73</v>
      </c>
      <c r="B83" s="98" t="s">
        <v>709</v>
      </c>
      <c r="C83" s="276" t="s">
        <v>142</v>
      </c>
      <c r="D83" s="277" t="s">
        <v>288</v>
      </c>
      <c r="E83" s="98" t="s">
        <v>288</v>
      </c>
      <c r="F83" s="98" t="s">
        <v>47</v>
      </c>
      <c r="G83" s="98" t="s">
        <v>214</v>
      </c>
      <c r="H83" s="97" t="s">
        <v>76</v>
      </c>
      <c r="I83" s="278">
        <v>9.7200000000000006</v>
      </c>
      <c r="J83" s="154"/>
      <c r="K83" s="154"/>
      <c r="L83" s="154"/>
      <c r="M83" s="154"/>
      <c r="N83" s="154"/>
      <c r="O83" s="154"/>
      <c r="P83" s="154"/>
    </row>
    <row r="84" spans="1:16" s="120" customFormat="1">
      <c r="A84" s="151">
        <v>74</v>
      </c>
      <c r="B84" s="98" t="s">
        <v>709</v>
      </c>
      <c r="C84" s="276" t="s">
        <v>142</v>
      </c>
      <c r="D84" s="277" t="s">
        <v>288</v>
      </c>
      <c r="E84" s="98" t="s">
        <v>288</v>
      </c>
      <c r="F84" s="98" t="s">
        <v>711</v>
      </c>
      <c r="G84" s="98" t="s">
        <v>214</v>
      </c>
      <c r="H84" s="97" t="s">
        <v>76</v>
      </c>
      <c r="I84" s="278">
        <v>1.44</v>
      </c>
      <c r="J84" s="154"/>
      <c r="K84" s="154"/>
      <c r="L84" s="154"/>
      <c r="M84" s="154"/>
      <c r="N84" s="154"/>
      <c r="O84" s="154"/>
      <c r="P84" s="154"/>
    </row>
    <row r="85" spans="1:16" s="120" customFormat="1">
      <c r="A85" s="151">
        <v>75</v>
      </c>
      <c r="B85" s="98" t="s">
        <v>709</v>
      </c>
      <c r="C85" s="276" t="s">
        <v>142</v>
      </c>
      <c r="D85" s="277" t="s">
        <v>288</v>
      </c>
      <c r="E85" s="98" t="s">
        <v>288</v>
      </c>
      <c r="F85" s="98" t="s">
        <v>4</v>
      </c>
      <c r="G85" s="98" t="s">
        <v>214</v>
      </c>
      <c r="H85" s="97" t="s">
        <v>76</v>
      </c>
      <c r="I85" s="278">
        <v>23.96</v>
      </c>
      <c r="J85" s="154"/>
      <c r="K85" s="154"/>
      <c r="L85" s="154"/>
      <c r="M85" s="154"/>
      <c r="N85" s="154"/>
      <c r="O85" s="154"/>
      <c r="P85" s="154"/>
    </row>
    <row r="86" spans="1:16" s="120" customFormat="1">
      <c r="A86" s="151">
        <v>76</v>
      </c>
      <c r="B86" s="98" t="s">
        <v>709</v>
      </c>
      <c r="C86" s="276" t="s">
        <v>142</v>
      </c>
      <c r="D86" s="277" t="s">
        <v>288</v>
      </c>
      <c r="E86" s="98" t="s">
        <v>288</v>
      </c>
      <c r="F86" s="98" t="s">
        <v>712</v>
      </c>
      <c r="G86" s="98" t="s">
        <v>214</v>
      </c>
      <c r="H86" s="97" t="s">
        <v>76</v>
      </c>
      <c r="I86" s="278">
        <v>48.75</v>
      </c>
      <c r="J86" s="154"/>
      <c r="K86" s="154"/>
      <c r="L86" s="154"/>
      <c r="M86" s="154"/>
      <c r="N86" s="154"/>
      <c r="O86" s="154"/>
      <c r="P86" s="154"/>
    </row>
    <row r="87" spans="1:16" s="120" customFormat="1">
      <c r="A87" s="151">
        <v>77</v>
      </c>
      <c r="B87" s="98" t="s">
        <v>709</v>
      </c>
      <c r="C87" s="276" t="s">
        <v>142</v>
      </c>
      <c r="D87" s="277" t="s">
        <v>288</v>
      </c>
      <c r="E87" s="98" t="s">
        <v>288</v>
      </c>
      <c r="F87" s="98" t="s">
        <v>713</v>
      </c>
      <c r="G87" s="98" t="s">
        <v>214</v>
      </c>
      <c r="H87" s="97" t="s">
        <v>76</v>
      </c>
      <c r="I87" s="278">
        <v>72.83</v>
      </c>
      <c r="J87" s="154"/>
      <c r="K87" s="154"/>
      <c r="L87" s="154"/>
      <c r="M87" s="154"/>
      <c r="N87" s="154"/>
      <c r="O87" s="154"/>
      <c r="P87" s="154"/>
    </row>
    <row r="88" spans="1:16" s="120" customFormat="1">
      <c r="A88" s="151">
        <v>78</v>
      </c>
      <c r="B88" s="98" t="s">
        <v>709</v>
      </c>
      <c r="C88" s="276" t="s">
        <v>142</v>
      </c>
      <c r="D88" s="277" t="s">
        <v>288</v>
      </c>
      <c r="E88" s="98" t="s">
        <v>288</v>
      </c>
      <c r="F88" s="98" t="s">
        <v>714</v>
      </c>
      <c r="G88" s="98" t="s">
        <v>214</v>
      </c>
      <c r="H88" s="97" t="s">
        <v>76</v>
      </c>
      <c r="I88" s="278">
        <v>26.35</v>
      </c>
      <c r="J88" s="154"/>
      <c r="K88" s="154"/>
      <c r="L88" s="154"/>
      <c r="M88" s="154"/>
      <c r="N88" s="154"/>
      <c r="O88" s="154"/>
      <c r="P88" s="154"/>
    </row>
    <row r="89" spans="1:16" s="120" customFormat="1">
      <c r="A89" s="151">
        <v>79</v>
      </c>
      <c r="B89" s="98" t="s">
        <v>709</v>
      </c>
      <c r="C89" s="276" t="s">
        <v>142</v>
      </c>
      <c r="D89" s="277" t="s">
        <v>288</v>
      </c>
      <c r="E89" s="98" t="s">
        <v>288</v>
      </c>
      <c r="F89" s="98" t="s">
        <v>291</v>
      </c>
      <c r="G89" s="98" t="s">
        <v>214</v>
      </c>
      <c r="H89" s="97" t="s">
        <v>76</v>
      </c>
      <c r="I89" s="278">
        <v>3.44</v>
      </c>
      <c r="J89" s="154"/>
      <c r="K89" s="154"/>
      <c r="L89" s="154"/>
      <c r="M89" s="154"/>
      <c r="N89" s="154"/>
      <c r="O89" s="154"/>
      <c r="P89" s="154"/>
    </row>
    <row r="90" spans="1:16" s="120" customFormat="1">
      <c r="A90" s="151">
        <v>80</v>
      </c>
      <c r="B90" s="98" t="s">
        <v>709</v>
      </c>
      <c r="C90" s="276" t="s">
        <v>142</v>
      </c>
      <c r="D90" s="277" t="s">
        <v>288</v>
      </c>
      <c r="E90" s="98" t="s">
        <v>288</v>
      </c>
      <c r="F90" s="98" t="s">
        <v>222</v>
      </c>
      <c r="G90" s="98" t="s">
        <v>214</v>
      </c>
      <c r="H90" s="97" t="s">
        <v>76</v>
      </c>
      <c r="I90" s="278">
        <v>9.0299999999999994</v>
      </c>
      <c r="J90" s="154"/>
      <c r="K90" s="154"/>
      <c r="L90" s="154"/>
      <c r="M90" s="154"/>
      <c r="N90" s="154"/>
      <c r="O90" s="154"/>
      <c r="P90" s="154"/>
    </row>
    <row r="91" spans="1:16" s="120" customFormat="1">
      <c r="A91" s="151">
        <v>81</v>
      </c>
      <c r="B91" s="98" t="s">
        <v>709</v>
      </c>
      <c r="C91" s="276" t="s">
        <v>142</v>
      </c>
      <c r="D91" s="277" t="s">
        <v>288</v>
      </c>
      <c r="E91" s="98" t="s">
        <v>288</v>
      </c>
      <c r="F91" s="98" t="s">
        <v>220</v>
      </c>
      <c r="G91" s="98" t="s">
        <v>214</v>
      </c>
      <c r="H91" s="97" t="s">
        <v>76</v>
      </c>
      <c r="I91" s="278">
        <v>4.09</v>
      </c>
      <c r="J91" s="154"/>
      <c r="K91" s="154"/>
      <c r="L91" s="154"/>
      <c r="M91" s="154"/>
      <c r="N91" s="154"/>
      <c r="O91" s="154"/>
      <c r="P91" s="154"/>
    </row>
    <row r="92" spans="1:16" s="120" customFormat="1">
      <c r="A92" s="151">
        <v>82</v>
      </c>
      <c r="B92" s="98" t="s">
        <v>709</v>
      </c>
      <c r="C92" s="276" t="s">
        <v>142</v>
      </c>
      <c r="D92" s="277" t="s">
        <v>288</v>
      </c>
      <c r="E92" s="98" t="s">
        <v>288</v>
      </c>
      <c r="F92" s="98" t="s">
        <v>715</v>
      </c>
      <c r="G92" s="98" t="s">
        <v>214</v>
      </c>
      <c r="H92" s="97" t="s">
        <v>76</v>
      </c>
      <c r="I92" s="278">
        <v>1.51</v>
      </c>
      <c r="J92" s="154"/>
      <c r="K92" s="154"/>
      <c r="L92" s="154"/>
      <c r="M92" s="154"/>
      <c r="N92" s="154"/>
      <c r="O92" s="154"/>
      <c r="P92" s="154"/>
    </row>
    <row r="93" spans="1:16" s="120" customFormat="1">
      <c r="A93" s="151">
        <v>83</v>
      </c>
      <c r="B93" s="98" t="s">
        <v>709</v>
      </c>
      <c r="C93" s="276" t="s">
        <v>142</v>
      </c>
      <c r="D93" s="277" t="s">
        <v>288</v>
      </c>
      <c r="E93" s="98" t="s">
        <v>288</v>
      </c>
      <c r="F93" s="98" t="s">
        <v>716</v>
      </c>
      <c r="G93" s="98" t="s">
        <v>214</v>
      </c>
      <c r="H93" s="97" t="s">
        <v>76</v>
      </c>
      <c r="I93" s="278">
        <v>3.76</v>
      </c>
      <c r="J93" s="154"/>
      <c r="K93" s="154"/>
      <c r="L93" s="154"/>
      <c r="M93" s="154"/>
      <c r="N93" s="154"/>
      <c r="O93" s="154"/>
      <c r="P93" s="154"/>
    </row>
    <row r="94" spans="1:16" s="120" customFormat="1">
      <c r="A94" s="155" t="s">
        <v>5</v>
      </c>
      <c r="B94" s="156" t="s">
        <v>83</v>
      </c>
      <c r="C94" s="157"/>
      <c r="D94" s="158"/>
      <c r="E94" s="159"/>
      <c r="F94" s="178"/>
      <c r="G94" s="160"/>
      <c r="H94" s="161"/>
      <c r="I94" s="162">
        <f>SUM(I11:I93)</f>
        <v>3967.4800000000014</v>
      </c>
      <c r="J94" s="163"/>
      <c r="K94" s="163"/>
      <c r="L94" s="227">
        <f>IFERROR(M94/N94,0)</f>
        <v>0</v>
      </c>
      <c r="M94" s="162">
        <f>SUM(M11:M93)</f>
        <v>543434.05950000009</v>
      </c>
      <c r="N94" s="162">
        <f>SUM(N11:N93)</f>
        <v>0</v>
      </c>
      <c r="O94" s="179"/>
      <c r="P94" s="162">
        <f>SUM(P11:P93)</f>
        <v>0</v>
      </c>
    </row>
    <row r="95" spans="1:16">
      <c r="M95" s="166"/>
    </row>
    <row r="96" spans="1:16">
      <c r="A96" s="168" t="s">
        <v>25</v>
      </c>
      <c r="B96" s="168"/>
      <c r="C96" s="169"/>
      <c r="D96" s="170"/>
      <c r="E96" s="170"/>
      <c r="F96" s="170"/>
      <c r="G96" s="171"/>
      <c r="H96" s="172"/>
      <c r="I96" s="173"/>
      <c r="J96" s="173"/>
      <c r="K96" s="173"/>
      <c r="L96" s="173"/>
      <c r="M96" s="173"/>
      <c r="N96" s="173"/>
      <c r="O96" s="173"/>
      <c r="P96" s="173"/>
    </row>
    <row r="97" spans="1:16" ht="6" customHeight="1">
      <c r="A97" s="168"/>
      <c r="B97" s="168"/>
      <c r="C97" s="169"/>
      <c r="D97" s="170"/>
      <c r="E97" s="170"/>
      <c r="F97" s="170"/>
      <c r="G97" s="171"/>
      <c r="H97" s="172"/>
      <c r="I97" s="173"/>
      <c r="J97" s="173"/>
      <c r="K97" s="173"/>
      <c r="L97" s="173"/>
      <c r="M97" s="173"/>
      <c r="N97" s="173"/>
      <c r="O97" s="173"/>
      <c r="P97" s="173"/>
    </row>
    <row r="98" spans="1:16">
      <c r="A98" s="164" t="s">
        <v>26</v>
      </c>
      <c r="B98" s="164" t="s">
        <v>27</v>
      </c>
      <c r="D98" s="134" t="s">
        <v>28</v>
      </c>
      <c r="E98" s="174" t="s">
        <v>29</v>
      </c>
      <c r="F98" s="174"/>
      <c r="K98" s="166"/>
      <c r="L98" s="166"/>
      <c r="M98" s="166"/>
      <c r="N98" s="166"/>
      <c r="O98" s="166"/>
      <c r="P98" s="166"/>
    </row>
    <row r="99" spans="1:16">
      <c r="A99" s="164" t="s">
        <v>12</v>
      </c>
      <c r="B99" s="164" t="s">
        <v>30</v>
      </c>
      <c r="D99" s="134" t="s">
        <v>31</v>
      </c>
      <c r="E99" s="174" t="s">
        <v>32</v>
      </c>
      <c r="F99" s="174"/>
      <c r="K99" s="166"/>
      <c r="L99" s="166"/>
      <c r="M99" s="166"/>
      <c r="N99" s="166"/>
      <c r="O99" s="166"/>
      <c r="P99" s="166"/>
    </row>
    <row r="100" spans="1:16">
      <c r="A100" s="164" t="s">
        <v>33</v>
      </c>
      <c r="B100" s="164" t="s">
        <v>34</v>
      </c>
      <c r="D100" s="170" t="s">
        <v>60</v>
      </c>
      <c r="E100" s="175" t="s">
        <v>61</v>
      </c>
      <c r="F100" s="175"/>
      <c r="K100" s="166"/>
      <c r="L100" s="166"/>
      <c r="M100" s="166"/>
      <c r="N100" s="166"/>
      <c r="O100" s="166"/>
      <c r="P100" s="166"/>
    </row>
    <row r="101" spans="1:16">
      <c r="A101" s="164" t="s">
        <v>35</v>
      </c>
      <c r="B101" s="164" t="s">
        <v>36</v>
      </c>
      <c r="D101" s="176" t="s">
        <v>37</v>
      </c>
      <c r="E101" s="165" t="s">
        <v>38</v>
      </c>
      <c r="K101" s="166"/>
      <c r="L101" s="166"/>
      <c r="M101" s="166"/>
      <c r="N101" s="166"/>
      <c r="O101" s="166"/>
      <c r="P101" s="166"/>
    </row>
    <row r="102" spans="1:16">
      <c r="K102" s="166"/>
      <c r="L102" s="166"/>
      <c r="M102" s="166"/>
      <c r="N102" s="166"/>
      <c r="O102" s="166"/>
      <c r="P102" s="166"/>
    </row>
    <row r="103" spans="1:16">
      <c r="K103" s="166"/>
      <c r="L103" s="166"/>
      <c r="M103" s="166"/>
      <c r="N103" s="166"/>
      <c r="O103" s="166"/>
      <c r="P103" s="166"/>
    </row>
  </sheetData>
  <sheetProtection algorithmName="SHA-512" hashValue="PsCbUzZ36p40dUrX90cAsxnRR+S5R3iwRff4wJOOO3Y/dFaC6Ddq8L9e0ZSRli4zI5cGT7qymE8xYUUsJXxPUQ==" saltValue="09T9hGQZkrHSShE0M3gKfQ==" spinCount="100000" sheet="1" objects="1" scenarios="1" formatColumns="0" formatRows="0" autoFilter="0"/>
  <autoFilter ref="A9:P94" xr:uid="{26A9351A-F416-4230-A181-B3E009E6B854}"/>
  <mergeCells count="2">
    <mergeCell ref="E5:L6"/>
    <mergeCell ref="A7:D8"/>
  </mergeCells>
  <conditionalFormatting sqref="A7">
    <cfRule type="expression" dxfId="47" priority="2">
      <formula>A7&lt;&gt;""</formula>
    </cfRule>
  </conditionalFormatting>
  <conditionalFormatting sqref="E5:F5">
    <cfRule type="expression" dxfId="46" priority="3">
      <formula>$E$5&lt;&gt;""</formula>
    </cfRule>
  </conditionalFormatting>
  <conditionalFormatting sqref="M1:P1">
    <cfRule type="expression" dxfId="45" priority="1">
      <formula>$M$1&lt;&gt;""</formula>
    </cfRule>
  </conditionalFormatting>
  <pageMargins left="0.70866141732283472" right="0.70866141732283472" top="0.78740157480314965" bottom="0.78740157480314965" header="0" footer="0.31496062992125984"/>
  <pageSetup paperSize="9" scale="53" fitToHeight="0" orientation="portrait" r:id="rId1"/>
  <headerFooter>
    <oddFooter>&amp;LPreisblätter&amp;C&amp;A&amp;R&amp;P -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663C6-86A8-4821-ABDD-BD728E6E9C7F}">
  <sheetPr>
    <tabColor theme="6" tint="0.79998168889431442"/>
    <pageSetUpPr fitToPage="1"/>
  </sheetPr>
  <dimension ref="A1:P55"/>
  <sheetViews>
    <sheetView zoomScaleNormal="100" workbookViewId="0">
      <pane ySplit="9" topLeftCell="A10" activePane="bottomLeft" state="frozen"/>
      <selection activeCell="L8" sqref="L8"/>
      <selection pane="bottomLeft" activeCell="L8" sqref="L8"/>
    </sheetView>
  </sheetViews>
  <sheetFormatPr baseColWidth="10" defaultColWidth="11.42578125" defaultRowHeight="13.5"/>
  <cols>
    <col min="1" max="1" width="6.140625" style="164" customWidth="1"/>
    <col min="2" max="2" width="11.5703125" style="164" customWidth="1"/>
    <col min="3" max="3" width="8.140625" style="133" bestFit="1" customWidth="1"/>
    <col min="4" max="4" width="7.85546875" style="134" bestFit="1" customWidth="1"/>
    <col min="5" max="6" width="21.140625" style="165" customWidth="1"/>
    <col min="7" max="7" width="15.5703125" style="165" customWidth="1"/>
    <col min="8" max="8" width="5.140625" style="134" bestFit="1" customWidth="1"/>
    <col min="9" max="9" width="10.42578125" style="166" bestFit="1" customWidth="1"/>
    <col min="10" max="10" width="10" style="166" customWidth="1"/>
    <col min="11" max="11" width="10" style="167" bestFit="1" customWidth="1"/>
    <col min="12" max="12" width="11.5703125" style="167" bestFit="1" customWidth="1"/>
    <col min="13" max="13" width="12.5703125" style="165" customWidth="1"/>
    <col min="14" max="14" width="10.42578125" style="165" customWidth="1"/>
    <col min="15" max="15" width="8.42578125" style="165" customWidth="1"/>
    <col min="16" max="16" width="15.5703125" style="228" customWidth="1"/>
    <col min="17" max="16384" width="11.42578125" style="1"/>
  </cols>
  <sheetData>
    <row r="1" spans="1:16">
      <c r="A1" s="121" t="s">
        <v>16</v>
      </c>
      <c r="B1" s="180" t="s">
        <v>0</v>
      </c>
      <c r="C1" s="122"/>
      <c r="D1" s="123"/>
      <c r="E1" s="124"/>
      <c r="F1" s="279"/>
      <c r="G1" s="125"/>
      <c r="H1" s="126"/>
      <c r="I1" s="127"/>
      <c r="J1" s="128"/>
      <c r="K1" s="128"/>
      <c r="L1" s="181"/>
      <c r="M1" s="129" t="str">
        <f>IF(OR(COUNTA(K11:K45)&lt;&gt;COUNTIF(O11:O45,"&gt;0"),$L$7=""),"Das Preisblatt ist nicht vollständig ausgefüllt!","")</f>
        <v>Das Preisblatt ist nicht vollständig ausgefüllt!</v>
      </c>
      <c r="N1" s="130"/>
      <c r="O1" s="130"/>
      <c r="P1" s="131"/>
    </row>
    <row r="2" spans="1:16">
      <c r="A2" s="132" t="s">
        <v>18</v>
      </c>
      <c r="B2" s="16" t="str">
        <f>KUNDE</f>
        <v>Verbandsgemeinde Montabaur</v>
      </c>
      <c r="E2" s="124" t="s">
        <v>17</v>
      </c>
      <c r="F2" s="279"/>
      <c r="G2" s="135" t="s">
        <v>6</v>
      </c>
      <c r="H2" s="136"/>
      <c r="I2" s="182"/>
      <c r="J2" s="137" t="s">
        <v>13</v>
      </c>
      <c r="K2" s="177" t="s">
        <v>409</v>
      </c>
      <c r="L2" s="183"/>
      <c r="M2" s="138" t="s">
        <v>11</v>
      </c>
      <c r="N2" s="139"/>
      <c r="O2" s="184"/>
      <c r="P2" s="140">
        <f>P46</f>
        <v>0</v>
      </c>
    </row>
    <row r="3" spans="1:16">
      <c r="A3" s="132"/>
      <c r="B3" s="26" t="s">
        <v>812</v>
      </c>
      <c r="E3" s="141" t="s">
        <v>19</v>
      </c>
      <c r="G3" s="142">
        <f>DATE</f>
        <v>46190</v>
      </c>
      <c r="H3" s="143"/>
      <c r="I3" s="185"/>
      <c r="J3" s="144" t="s">
        <v>59</v>
      </c>
      <c r="K3" s="186" t="s">
        <v>1634</v>
      </c>
      <c r="L3" s="187"/>
      <c r="M3" s="138" t="s">
        <v>9</v>
      </c>
      <c r="N3" s="139"/>
      <c r="O3" s="184"/>
      <c r="P3" s="145">
        <f>N46</f>
        <v>0</v>
      </c>
    </row>
    <row r="4" spans="1:16">
      <c r="A4" s="132"/>
      <c r="B4" s="31" t="s">
        <v>1533</v>
      </c>
      <c r="D4" s="146"/>
      <c r="E4" s="274" t="s">
        <v>208</v>
      </c>
      <c r="F4" s="279"/>
      <c r="G4" s="275">
        <f>P3/MAX(K:K)</f>
        <v>0</v>
      </c>
      <c r="I4" s="188"/>
      <c r="J4" s="189" t="s">
        <v>85</v>
      </c>
      <c r="K4" s="190" t="s">
        <v>633</v>
      </c>
      <c r="L4" s="191"/>
      <c r="M4" s="138" t="s">
        <v>10</v>
      </c>
      <c r="N4" s="139"/>
      <c r="O4" s="192"/>
      <c r="P4" s="193">
        <f>L46</f>
        <v>0</v>
      </c>
    </row>
    <row r="5" spans="1:16">
      <c r="A5" s="147"/>
      <c r="B5" s="148" t="s">
        <v>1534</v>
      </c>
      <c r="C5" s="149"/>
      <c r="D5" s="150"/>
      <c r="E5" s="283" t="str">
        <f>IF(M1="",IF(P4&gt;L8,"Die angebotene Durchschnittsleistung überschreitet die zulässige Obergrenze der Reinigungsleistung",""),"")</f>
        <v/>
      </c>
      <c r="F5" s="283"/>
      <c r="G5" s="283"/>
      <c r="H5" s="283"/>
      <c r="I5" s="283"/>
      <c r="J5" s="283"/>
      <c r="K5" s="283"/>
      <c r="L5" s="284"/>
      <c r="M5" s="194" t="s">
        <v>7</v>
      </c>
      <c r="N5" s="194"/>
      <c r="O5" s="194"/>
      <c r="P5" s="195">
        <f>I46</f>
        <v>848.18</v>
      </c>
    </row>
    <row r="6" spans="1:16">
      <c r="A6" s="196"/>
      <c r="B6" s="197"/>
      <c r="E6" s="285"/>
      <c r="F6" s="285"/>
      <c r="G6" s="285"/>
      <c r="H6" s="285"/>
      <c r="I6" s="285"/>
      <c r="J6" s="285"/>
      <c r="K6" s="285"/>
      <c r="L6" s="286"/>
      <c r="M6" s="194" t="s">
        <v>8</v>
      </c>
      <c r="N6" s="194"/>
      <c r="O6" s="198"/>
      <c r="P6" s="195">
        <f>M46</f>
        <v>114652.13250000002</v>
      </c>
    </row>
    <row r="7" spans="1:16" ht="15.75">
      <c r="A7" s="287" t="str">
        <f>IF(AND(ROUND(SUM(I11:I46)/2,2)=ROUND(I46,2),ROUND(SUM(M11:M46)/2,2)=ROUND(M46,2),ROUND(SUM(N11:N46)/2,2)=ROUND(N46,2),ROUND(SUM(P11:P46)/2,2)=ROUND(P46,2)),"","SUMMENFEHLER")</f>
        <v/>
      </c>
      <c r="B7" s="288"/>
      <c r="C7" s="288"/>
      <c r="D7" s="289"/>
      <c r="E7" s="124"/>
      <c r="F7" s="279"/>
      <c r="G7" s="125"/>
      <c r="H7" s="123"/>
      <c r="I7" s="199"/>
      <c r="J7" s="200"/>
      <c r="K7" s="201" t="s">
        <v>40</v>
      </c>
      <c r="L7" s="202"/>
      <c r="M7" s="194" t="s">
        <v>207</v>
      </c>
      <c r="N7" s="194"/>
      <c r="O7" s="194"/>
      <c r="P7" s="203">
        <f>P2/12</f>
        <v>0</v>
      </c>
    </row>
    <row r="8" spans="1:16" ht="15.75">
      <c r="A8" s="290"/>
      <c r="B8" s="291"/>
      <c r="C8" s="291"/>
      <c r="D8" s="292"/>
      <c r="E8" s="124"/>
      <c r="F8" s="279"/>
      <c r="G8" s="125"/>
      <c r="H8" s="123"/>
      <c r="I8" s="200"/>
      <c r="J8" s="200"/>
      <c r="K8" s="201" t="s">
        <v>79</v>
      </c>
      <c r="L8" s="204">
        <v>180</v>
      </c>
      <c r="M8" s="194" t="s">
        <v>39</v>
      </c>
      <c r="N8" s="194"/>
      <c r="O8" s="194"/>
      <c r="P8" s="205">
        <f>COUNTA(J11:J45)</f>
        <v>26</v>
      </c>
    </row>
    <row r="9" spans="1:16" ht="25.5">
      <c r="A9" s="206" t="s">
        <v>1</v>
      </c>
      <c r="B9" s="207" t="s">
        <v>84</v>
      </c>
      <c r="C9" s="208" t="s">
        <v>103</v>
      </c>
      <c r="D9" s="209" t="s">
        <v>12</v>
      </c>
      <c r="E9" s="210" t="s">
        <v>2</v>
      </c>
      <c r="F9" s="210" t="s">
        <v>400</v>
      </c>
      <c r="G9" s="210" t="s">
        <v>20</v>
      </c>
      <c r="H9" s="211" t="s">
        <v>3</v>
      </c>
      <c r="I9" s="207" t="s">
        <v>21</v>
      </c>
      <c r="J9" s="207" t="s">
        <v>1525</v>
      </c>
      <c r="K9" s="212" t="s">
        <v>22</v>
      </c>
      <c r="L9" s="212" t="s">
        <v>194</v>
      </c>
      <c r="M9" s="213" t="s">
        <v>195</v>
      </c>
      <c r="N9" s="214" t="s">
        <v>15</v>
      </c>
      <c r="O9" s="213" t="s">
        <v>23</v>
      </c>
      <c r="P9" s="215" t="s">
        <v>24</v>
      </c>
    </row>
    <row r="10" spans="1:16">
      <c r="A10" s="216"/>
      <c r="B10" s="216"/>
      <c r="C10" s="217"/>
      <c r="D10" s="218"/>
      <c r="E10" s="219"/>
      <c r="F10" s="89"/>
      <c r="G10" s="219"/>
      <c r="H10" s="220"/>
      <c r="I10" s="221"/>
      <c r="J10" s="221"/>
      <c r="K10" s="222"/>
      <c r="L10" s="222"/>
      <c r="M10" s="223"/>
      <c r="N10" s="219"/>
      <c r="O10" s="223"/>
      <c r="P10" s="224"/>
    </row>
    <row r="11" spans="1:16" s="120" customFormat="1">
      <c r="A11" s="151">
        <v>1</v>
      </c>
      <c r="B11" s="98"/>
      <c r="C11" s="276" t="s">
        <v>132</v>
      </c>
      <c r="D11" s="277" t="s">
        <v>463</v>
      </c>
      <c r="E11" s="98" t="s">
        <v>279</v>
      </c>
      <c r="F11" s="98" t="s">
        <v>279</v>
      </c>
      <c r="G11" s="98" t="s">
        <v>301</v>
      </c>
      <c r="H11" s="97" t="s">
        <v>189</v>
      </c>
      <c r="I11" s="278">
        <v>65.599999999999994</v>
      </c>
      <c r="J11" s="97">
        <v>3</v>
      </c>
      <c r="K11" s="225">
        <v>115.35</v>
      </c>
      <c r="L11" s="152"/>
      <c r="M11" s="153">
        <f t="shared" ref="M11:M44" si="0">I11*K11</f>
        <v>7566.9599999999991</v>
      </c>
      <c r="N11" s="153">
        <f t="shared" ref="N11:N44" si="1">IFERROR(M11/L11,0)</f>
        <v>0</v>
      </c>
      <c r="O11" s="226">
        <f t="shared" ref="O11:O44" si="2">IF(P11&gt;0,P11/K11,0)</f>
        <v>0</v>
      </c>
      <c r="P11" s="153">
        <f t="shared" ref="P11" si="3">ROUND(N11*SVS_UR_3_1,2)</f>
        <v>0</v>
      </c>
    </row>
    <row r="12" spans="1:16" s="120" customFormat="1" ht="24">
      <c r="A12" s="151">
        <v>2</v>
      </c>
      <c r="B12" s="98"/>
      <c r="C12" s="276" t="s">
        <v>132</v>
      </c>
      <c r="D12" s="277" t="s">
        <v>465</v>
      </c>
      <c r="E12" s="98" t="s">
        <v>258</v>
      </c>
      <c r="F12" s="98" t="s">
        <v>126</v>
      </c>
      <c r="G12" s="98" t="s">
        <v>262</v>
      </c>
      <c r="H12" s="97" t="s">
        <v>44</v>
      </c>
      <c r="I12" s="278">
        <v>30.61</v>
      </c>
      <c r="J12" s="97">
        <v>5</v>
      </c>
      <c r="K12" s="225">
        <v>192.25</v>
      </c>
      <c r="L12" s="152"/>
      <c r="M12" s="153">
        <f t="shared" si="0"/>
        <v>5884.7725</v>
      </c>
      <c r="N12" s="153">
        <f t="shared" si="1"/>
        <v>0</v>
      </c>
      <c r="O12" s="226">
        <f t="shared" si="2"/>
        <v>0</v>
      </c>
      <c r="P12" s="153">
        <f t="shared" ref="P12" si="4">ROUND(N12*SVS_UR_3_1,2)</f>
        <v>0</v>
      </c>
    </row>
    <row r="13" spans="1:16" s="120" customFormat="1">
      <c r="A13" s="151">
        <v>3</v>
      </c>
      <c r="B13" s="98"/>
      <c r="C13" s="276" t="s">
        <v>132</v>
      </c>
      <c r="D13" s="277" t="s">
        <v>466</v>
      </c>
      <c r="E13" s="98" t="s">
        <v>216</v>
      </c>
      <c r="F13" s="98" t="s">
        <v>146</v>
      </c>
      <c r="G13" s="98" t="s">
        <v>226</v>
      </c>
      <c r="H13" s="97" t="s">
        <v>45</v>
      </c>
      <c r="I13" s="278">
        <v>73.88</v>
      </c>
      <c r="J13" s="97">
        <v>5</v>
      </c>
      <c r="K13" s="225">
        <v>192.25</v>
      </c>
      <c r="L13" s="152"/>
      <c r="M13" s="153">
        <f t="shared" si="0"/>
        <v>14203.429999999998</v>
      </c>
      <c r="N13" s="153">
        <f t="shared" si="1"/>
        <v>0</v>
      </c>
      <c r="O13" s="226">
        <f t="shared" si="2"/>
        <v>0</v>
      </c>
      <c r="P13" s="153">
        <f t="shared" ref="P13:P14" si="5">ROUND(N13*SVS_UR_3_1,2)</f>
        <v>0</v>
      </c>
    </row>
    <row r="14" spans="1:16" s="120" customFormat="1">
      <c r="A14" s="151">
        <v>4</v>
      </c>
      <c r="B14" s="98"/>
      <c r="C14" s="276" t="s">
        <v>132</v>
      </c>
      <c r="D14" s="277" t="s">
        <v>467</v>
      </c>
      <c r="E14" s="98" t="s">
        <v>219</v>
      </c>
      <c r="F14" s="98" t="s">
        <v>813</v>
      </c>
      <c r="G14" s="98" t="s">
        <v>214</v>
      </c>
      <c r="H14" s="97" t="s">
        <v>50</v>
      </c>
      <c r="I14" s="278">
        <v>3.08</v>
      </c>
      <c r="J14" s="97">
        <v>5</v>
      </c>
      <c r="K14" s="225">
        <v>192.25</v>
      </c>
      <c r="L14" s="152"/>
      <c r="M14" s="153">
        <f t="shared" si="0"/>
        <v>592.13</v>
      </c>
      <c r="N14" s="153">
        <f t="shared" si="1"/>
        <v>0</v>
      </c>
      <c r="O14" s="226">
        <f t="shared" si="2"/>
        <v>0</v>
      </c>
      <c r="P14" s="153">
        <f t="shared" si="5"/>
        <v>0</v>
      </c>
    </row>
    <row r="15" spans="1:16" s="120" customFormat="1">
      <c r="A15" s="151">
        <v>5</v>
      </c>
      <c r="B15" s="98"/>
      <c r="C15" s="276" t="s">
        <v>132</v>
      </c>
      <c r="D15" s="277" t="s">
        <v>469</v>
      </c>
      <c r="E15" s="98" t="s">
        <v>219</v>
      </c>
      <c r="F15" s="98" t="s">
        <v>814</v>
      </c>
      <c r="G15" s="98" t="s">
        <v>214</v>
      </c>
      <c r="H15" s="97" t="s">
        <v>50</v>
      </c>
      <c r="I15" s="278">
        <v>3.08</v>
      </c>
      <c r="J15" s="97">
        <v>5</v>
      </c>
      <c r="K15" s="225">
        <v>192.25</v>
      </c>
      <c r="L15" s="152"/>
      <c r="M15" s="153">
        <f t="shared" si="0"/>
        <v>592.13</v>
      </c>
      <c r="N15" s="153">
        <f t="shared" si="1"/>
        <v>0</v>
      </c>
      <c r="O15" s="226">
        <f t="shared" si="2"/>
        <v>0</v>
      </c>
      <c r="P15" s="153">
        <f t="shared" ref="P15:P39" si="6">ROUND(N15*SVS_UR_3_1,2)</f>
        <v>0</v>
      </c>
    </row>
    <row r="16" spans="1:16" s="120" customFormat="1">
      <c r="A16" s="151">
        <v>6</v>
      </c>
      <c r="B16" s="98"/>
      <c r="C16" s="276" t="s">
        <v>132</v>
      </c>
      <c r="D16" s="277" t="s">
        <v>419</v>
      </c>
      <c r="E16" s="98" t="s">
        <v>216</v>
      </c>
      <c r="F16" s="98" t="s">
        <v>815</v>
      </c>
      <c r="G16" s="98" t="s">
        <v>301</v>
      </c>
      <c r="H16" s="97" t="s">
        <v>45</v>
      </c>
      <c r="I16" s="278">
        <v>3</v>
      </c>
      <c r="J16" s="97">
        <v>5</v>
      </c>
      <c r="K16" s="225">
        <v>192.25</v>
      </c>
      <c r="L16" s="152"/>
      <c r="M16" s="153">
        <f t="shared" si="0"/>
        <v>576.75</v>
      </c>
      <c r="N16" s="153">
        <f t="shared" si="1"/>
        <v>0</v>
      </c>
      <c r="O16" s="226">
        <f t="shared" si="2"/>
        <v>0</v>
      </c>
      <c r="P16" s="153">
        <f t="shared" si="6"/>
        <v>0</v>
      </c>
    </row>
    <row r="17" spans="1:16" s="120" customFormat="1" ht="24">
      <c r="A17" s="151">
        <v>7</v>
      </c>
      <c r="B17" s="98"/>
      <c r="C17" s="276" t="s">
        <v>132</v>
      </c>
      <c r="D17" s="277" t="s">
        <v>470</v>
      </c>
      <c r="E17" s="98" t="s">
        <v>258</v>
      </c>
      <c r="F17" s="98" t="s">
        <v>125</v>
      </c>
      <c r="G17" s="98" t="s">
        <v>262</v>
      </c>
      <c r="H17" s="97" t="s">
        <v>43</v>
      </c>
      <c r="I17" s="278">
        <v>3.94</v>
      </c>
      <c r="J17" s="97">
        <v>3</v>
      </c>
      <c r="K17" s="225">
        <v>115.35</v>
      </c>
      <c r="L17" s="152"/>
      <c r="M17" s="153">
        <f t="shared" si="0"/>
        <v>454.47899999999998</v>
      </c>
      <c r="N17" s="153">
        <f t="shared" si="1"/>
        <v>0</v>
      </c>
      <c r="O17" s="226">
        <f t="shared" si="2"/>
        <v>0</v>
      </c>
      <c r="P17" s="153">
        <f t="shared" si="6"/>
        <v>0</v>
      </c>
    </row>
    <row r="18" spans="1:16" s="120" customFormat="1" ht="24">
      <c r="A18" s="151">
        <v>8</v>
      </c>
      <c r="B18" s="98"/>
      <c r="C18" s="276" t="s">
        <v>132</v>
      </c>
      <c r="D18" s="277" t="s">
        <v>471</v>
      </c>
      <c r="E18" s="98" t="s">
        <v>258</v>
      </c>
      <c r="F18" s="98" t="s">
        <v>171</v>
      </c>
      <c r="G18" s="98" t="s">
        <v>262</v>
      </c>
      <c r="H18" s="97" t="s">
        <v>43</v>
      </c>
      <c r="I18" s="278">
        <v>12.1</v>
      </c>
      <c r="J18" s="97">
        <v>3</v>
      </c>
      <c r="K18" s="225">
        <v>115.35</v>
      </c>
      <c r="L18" s="152"/>
      <c r="M18" s="153">
        <f t="shared" si="0"/>
        <v>1395.7349999999999</v>
      </c>
      <c r="N18" s="153">
        <f t="shared" si="1"/>
        <v>0</v>
      </c>
      <c r="O18" s="226">
        <f t="shared" si="2"/>
        <v>0</v>
      </c>
      <c r="P18" s="153">
        <f t="shared" si="6"/>
        <v>0</v>
      </c>
    </row>
    <row r="19" spans="1:16" s="120" customFormat="1">
      <c r="A19" s="151">
        <v>9</v>
      </c>
      <c r="B19" s="98"/>
      <c r="C19" s="276" t="s">
        <v>132</v>
      </c>
      <c r="D19" s="277" t="s">
        <v>472</v>
      </c>
      <c r="E19" s="98" t="s">
        <v>216</v>
      </c>
      <c r="F19" s="98" t="s">
        <v>816</v>
      </c>
      <c r="G19" s="98" t="s">
        <v>301</v>
      </c>
      <c r="H19" s="97" t="s">
        <v>45</v>
      </c>
      <c r="I19" s="278">
        <v>49.97</v>
      </c>
      <c r="J19" s="97">
        <v>5</v>
      </c>
      <c r="K19" s="225">
        <v>192.25</v>
      </c>
      <c r="L19" s="152"/>
      <c r="M19" s="153">
        <f t="shared" si="0"/>
        <v>9606.7325000000001</v>
      </c>
      <c r="N19" s="153">
        <f t="shared" si="1"/>
        <v>0</v>
      </c>
      <c r="O19" s="226">
        <f t="shared" si="2"/>
        <v>0</v>
      </c>
      <c r="P19" s="153">
        <f t="shared" si="6"/>
        <v>0</v>
      </c>
    </row>
    <row r="20" spans="1:16" s="120" customFormat="1">
      <c r="A20" s="151">
        <v>10</v>
      </c>
      <c r="B20" s="98"/>
      <c r="C20" s="276" t="s">
        <v>132</v>
      </c>
      <c r="D20" s="277" t="s">
        <v>473</v>
      </c>
      <c r="E20" s="98" t="s">
        <v>279</v>
      </c>
      <c r="F20" s="98" t="s">
        <v>279</v>
      </c>
      <c r="G20" s="98" t="s">
        <v>301</v>
      </c>
      <c r="H20" s="97" t="s">
        <v>189</v>
      </c>
      <c r="I20" s="278">
        <v>75.87</v>
      </c>
      <c r="J20" s="97">
        <v>3</v>
      </c>
      <c r="K20" s="225">
        <v>115.35</v>
      </c>
      <c r="L20" s="152"/>
      <c r="M20" s="153">
        <f t="shared" si="0"/>
        <v>8751.6044999999995</v>
      </c>
      <c r="N20" s="153">
        <f t="shared" si="1"/>
        <v>0</v>
      </c>
      <c r="O20" s="226">
        <f t="shared" si="2"/>
        <v>0</v>
      </c>
      <c r="P20" s="153">
        <f t="shared" si="6"/>
        <v>0</v>
      </c>
    </row>
    <row r="21" spans="1:16" s="120" customFormat="1">
      <c r="A21" s="151">
        <v>11</v>
      </c>
      <c r="B21" s="98"/>
      <c r="C21" s="276" t="s">
        <v>132</v>
      </c>
      <c r="D21" s="277" t="s">
        <v>474</v>
      </c>
      <c r="E21" s="98" t="s">
        <v>644</v>
      </c>
      <c r="F21" s="98" t="s">
        <v>644</v>
      </c>
      <c r="G21" s="98" t="s">
        <v>301</v>
      </c>
      <c r="H21" s="97" t="s">
        <v>42</v>
      </c>
      <c r="I21" s="278">
        <v>21.42</v>
      </c>
      <c r="J21" s="97">
        <v>3</v>
      </c>
      <c r="K21" s="225">
        <v>115.35</v>
      </c>
      <c r="L21" s="152"/>
      <c r="M21" s="153">
        <f t="shared" si="0"/>
        <v>2470.797</v>
      </c>
      <c r="N21" s="153">
        <f t="shared" si="1"/>
        <v>0</v>
      </c>
      <c r="O21" s="226">
        <f t="shared" si="2"/>
        <v>0</v>
      </c>
      <c r="P21" s="153">
        <f t="shared" si="6"/>
        <v>0</v>
      </c>
    </row>
    <row r="22" spans="1:16" s="120" customFormat="1">
      <c r="A22" s="151">
        <v>12</v>
      </c>
      <c r="B22" s="98"/>
      <c r="C22" s="276" t="s">
        <v>132</v>
      </c>
      <c r="D22" s="277" t="s">
        <v>817</v>
      </c>
      <c r="E22" s="98" t="s">
        <v>279</v>
      </c>
      <c r="F22" s="98" t="s">
        <v>279</v>
      </c>
      <c r="G22" s="98" t="s">
        <v>301</v>
      </c>
      <c r="H22" s="97" t="s">
        <v>189</v>
      </c>
      <c r="I22" s="278">
        <v>75.650000000000006</v>
      </c>
      <c r="J22" s="97">
        <v>3</v>
      </c>
      <c r="K22" s="225">
        <v>115.35</v>
      </c>
      <c r="L22" s="152"/>
      <c r="M22" s="153">
        <f t="shared" si="0"/>
        <v>8726.2275000000009</v>
      </c>
      <c r="N22" s="153">
        <f t="shared" si="1"/>
        <v>0</v>
      </c>
      <c r="O22" s="226">
        <f t="shared" si="2"/>
        <v>0</v>
      </c>
      <c r="P22" s="153">
        <f t="shared" si="6"/>
        <v>0</v>
      </c>
    </row>
    <row r="23" spans="1:16" s="120" customFormat="1">
      <c r="A23" s="151">
        <v>13</v>
      </c>
      <c r="B23" s="98"/>
      <c r="C23" s="276" t="s">
        <v>132</v>
      </c>
      <c r="D23" s="277" t="s">
        <v>818</v>
      </c>
      <c r="E23" s="98" t="s">
        <v>213</v>
      </c>
      <c r="F23" s="98" t="s">
        <v>169</v>
      </c>
      <c r="G23" s="98" t="s">
        <v>301</v>
      </c>
      <c r="H23" s="97" t="s">
        <v>76</v>
      </c>
      <c r="I23" s="278">
        <v>16.68</v>
      </c>
      <c r="J23" s="154"/>
      <c r="K23" s="154"/>
      <c r="L23" s="154"/>
      <c r="M23" s="154"/>
      <c r="N23" s="154"/>
      <c r="O23" s="154"/>
      <c r="P23" s="154"/>
    </row>
    <row r="24" spans="1:16" s="120" customFormat="1">
      <c r="A24" s="151">
        <v>14</v>
      </c>
      <c r="B24" s="98"/>
      <c r="C24" s="276" t="s">
        <v>132</v>
      </c>
      <c r="D24" s="277" t="s">
        <v>819</v>
      </c>
      <c r="E24" s="98" t="s">
        <v>213</v>
      </c>
      <c r="F24" s="98" t="s">
        <v>820</v>
      </c>
      <c r="G24" s="98" t="s">
        <v>419</v>
      </c>
      <c r="H24" s="97" t="s">
        <v>76</v>
      </c>
      <c r="I24" s="278">
        <v>0</v>
      </c>
      <c r="J24" s="154"/>
      <c r="K24" s="154"/>
      <c r="L24" s="154"/>
      <c r="M24" s="154"/>
      <c r="N24" s="154"/>
      <c r="O24" s="154"/>
      <c r="P24" s="154"/>
    </row>
    <row r="25" spans="1:16" s="120" customFormat="1">
      <c r="A25" s="151">
        <v>15</v>
      </c>
      <c r="B25" s="98"/>
      <c r="C25" s="276" t="s">
        <v>132</v>
      </c>
      <c r="D25" s="277" t="s">
        <v>821</v>
      </c>
      <c r="E25" s="98" t="s">
        <v>216</v>
      </c>
      <c r="F25" s="98" t="s">
        <v>822</v>
      </c>
      <c r="G25" s="98" t="s">
        <v>301</v>
      </c>
      <c r="H25" s="97" t="s">
        <v>45</v>
      </c>
      <c r="I25" s="278">
        <v>8.16</v>
      </c>
      <c r="J25" s="97">
        <v>5</v>
      </c>
      <c r="K25" s="225">
        <v>192.25</v>
      </c>
      <c r="L25" s="152"/>
      <c r="M25" s="153">
        <f t="shared" si="0"/>
        <v>1568.76</v>
      </c>
      <c r="N25" s="153">
        <f t="shared" si="1"/>
        <v>0</v>
      </c>
      <c r="O25" s="226">
        <f t="shared" si="2"/>
        <v>0</v>
      </c>
      <c r="P25" s="153">
        <f t="shared" si="6"/>
        <v>0</v>
      </c>
    </row>
    <row r="26" spans="1:16" s="120" customFormat="1">
      <c r="A26" s="151">
        <v>16</v>
      </c>
      <c r="B26" s="98"/>
      <c r="C26" s="276" t="s">
        <v>132</v>
      </c>
      <c r="D26" s="277" t="s">
        <v>419</v>
      </c>
      <c r="E26" s="98" t="s">
        <v>216</v>
      </c>
      <c r="F26" s="98" t="s">
        <v>666</v>
      </c>
      <c r="G26" s="98" t="s">
        <v>226</v>
      </c>
      <c r="H26" s="97" t="s">
        <v>46</v>
      </c>
      <c r="I26" s="278">
        <v>21.52</v>
      </c>
      <c r="J26" s="97">
        <v>5</v>
      </c>
      <c r="K26" s="225">
        <v>192.25</v>
      </c>
      <c r="L26" s="152"/>
      <c r="M26" s="153">
        <f t="shared" si="0"/>
        <v>4137.22</v>
      </c>
      <c r="N26" s="153">
        <f t="shared" si="1"/>
        <v>0</v>
      </c>
      <c r="O26" s="226">
        <f t="shared" si="2"/>
        <v>0</v>
      </c>
      <c r="P26" s="153">
        <f t="shared" si="6"/>
        <v>0</v>
      </c>
    </row>
    <row r="27" spans="1:16" s="120" customFormat="1">
      <c r="A27" s="151">
        <v>17</v>
      </c>
      <c r="B27" s="98"/>
      <c r="C27" s="276" t="s">
        <v>131</v>
      </c>
      <c r="D27" s="277" t="s">
        <v>823</v>
      </c>
      <c r="E27" s="98" t="s">
        <v>279</v>
      </c>
      <c r="F27" s="98" t="s">
        <v>279</v>
      </c>
      <c r="G27" s="98" t="s">
        <v>301</v>
      </c>
      <c r="H27" s="97" t="s">
        <v>189</v>
      </c>
      <c r="I27" s="278">
        <v>103.06</v>
      </c>
      <c r="J27" s="97">
        <v>3</v>
      </c>
      <c r="K27" s="225">
        <v>115.35</v>
      </c>
      <c r="L27" s="152"/>
      <c r="M27" s="153">
        <f t="shared" si="0"/>
        <v>11887.971</v>
      </c>
      <c r="N27" s="153">
        <f t="shared" si="1"/>
        <v>0</v>
      </c>
      <c r="O27" s="226">
        <f t="shared" si="2"/>
        <v>0</v>
      </c>
      <c r="P27" s="153">
        <f t="shared" si="6"/>
        <v>0</v>
      </c>
    </row>
    <row r="28" spans="1:16" s="120" customFormat="1">
      <c r="A28" s="151">
        <v>18</v>
      </c>
      <c r="B28" s="98"/>
      <c r="C28" s="276" t="s">
        <v>131</v>
      </c>
      <c r="D28" s="277" t="s">
        <v>824</v>
      </c>
      <c r="E28" s="98" t="s">
        <v>279</v>
      </c>
      <c r="F28" s="98" t="s">
        <v>825</v>
      </c>
      <c r="G28" s="98" t="s">
        <v>301</v>
      </c>
      <c r="H28" s="97" t="s">
        <v>189</v>
      </c>
      <c r="I28" s="278">
        <v>7.22</v>
      </c>
      <c r="J28" s="97">
        <v>3</v>
      </c>
      <c r="K28" s="225">
        <v>115.35</v>
      </c>
      <c r="L28" s="152"/>
      <c r="M28" s="153">
        <f t="shared" si="0"/>
        <v>832.82699999999988</v>
      </c>
      <c r="N28" s="153">
        <f t="shared" si="1"/>
        <v>0</v>
      </c>
      <c r="O28" s="226">
        <f t="shared" si="2"/>
        <v>0</v>
      </c>
      <c r="P28" s="153">
        <f t="shared" si="6"/>
        <v>0</v>
      </c>
    </row>
    <row r="29" spans="1:16" s="120" customFormat="1">
      <c r="A29" s="151">
        <v>19</v>
      </c>
      <c r="B29" s="98"/>
      <c r="C29" s="276" t="s">
        <v>131</v>
      </c>
      <c r="D29" s="277" t="s">
        <v>826</v>
      </c>
      <c r="E29" s="98" t="s">
        <v>213</v>
      </c>
      <c r="F29" s="98" t="s">
        <v>116</v>
      </c>
      <c r="G29" s="98" t="s">
        <v>419</v>
      </c>
      <c r="H29" s="97" t="s">
        <v>76</v>
      </c>
      <c r="I29" s="278">
        <v>0</v>
      </c>
      <c r="J29" s="154"/>
      <c r="K29" s="154"/>
      <c r="L29" s="154"/>
      <c r="M29" s="154"/>
      <c r="N29" s="154"/>
      <c r="O29" s="154"/>
      <c r="P29" s="154"/>
    </row>
    <row r="30" spans="1:16" s="120" customFormat="1">
      <c r="A30" s="151">
        <v>20</v>
      </c>
      <c r="B30" s="98"/>
      <c r="C30" s="276" t="s">
        <v>131</v>
      </c>
      <c r="D30" s="277" t="s">
        <v>827</v>
      </c>
      <c r="E30" s="98" t="s">
        <v>219</v>
      </c>
      <c r="F30" s="98" t="s">
        <v>127</v>
      </c>
      <c r="G30" s="98" t="s">
        <v>214</v>
      </c>
      <c r="H30" s="97" t="s">
        <v>50</v>
      </c>
      <c r="I30" s="278">
        <v>16.09</v>
      </c>
      <c r="J30" s="97">
        <v>5</v>
      </c>
      <c r="K30" s="225">
        <v>192.25</v>
      </c>
      <c r="L30" s="152"/>
      <c r="M30" s="153">
        <f t="shared" si="0"/>
        <v>3093.3024999999998</v>
      </c>
      <c r="N30" s="153">
        <f t="shared" si="1"/>
        <v>0</v>
      </c>
      <c r="O30" s="226">
        <f t="shared" si="2"/>
        <v>0</v>
      </c>
      <c r="P30" s="153">
        <f t="shared" si="6"/>
        <v>0</v>
      </c>
    </row>
    <row r="31" spans="1:16" s="120" customFormat="1">
      <c r="A31" s="151">
        <v>21</v>
      </c>
      <c r="B31" s="98"/>
      <c r="C31" s="276" t="s">
        <v>131</v>
      </c>
      <c r="D31" s="277" t="s">
        <v>828</v>
      </c>
      <c r="E31" s="98" t="s">
        <v>219</v>
      </c>
      <c r="F31" s="98" t="s">
        <v>128</v>
      </c>
      <c r="G31" s="98" t="s">
        <v>214</v>
      </c>
      <c r="H31" s="97" t="s">
        <v>50</v>
      </c>
      <c r="I31" s="278">
        <v>16.29</v>
      </c>
      <c r="J31" s="97">
        <v>5</v>
      </c>
      <c r="K31" s="225">
        <v>192.25</v>
      </c>
      <c r="L31" s="152"/>
      <c r="M31" s="153">
        <f t="shared" si="0"/>
        <v>3131.7525000000001</v>
      </c>
      <c r="N31" s="153">
        <f t="shared" si="1"/>
        <v>0</v>
      </c>
      <c r="O31" s="226">
        <f t="shared" si="2"/>
        <v>0</v>
      </c>
      <c r="P31" s="153">
        <f t="shared" si="6"/>
        <v>0</v>
      </c>
    </row>
    <row r="32" spans="1:16" s="120" customFormat="1">
      <c r="A32" s="151">
        <v>22</v>
      </c>
      <c r="B32" s="98"/>
      <c r="C32" s="276" t="s">
        <v>131</v>
      </c>
      <c r="D32" s="277" t="s">
        <v>829</v>
      </c>
      <c r="E32" s="98" t="s">
        <v>213</v>
      </c>
      <c r="F32" s="98" t="s">
        <v>830</v>
      </c>
      <c r="G32" s="98" t="s">
        <v>214</v>
      </c>
      <c r="H32" s="97" t="s">
        <v>76</v>
      </c>
      <c r="I32" s="278">
        <v>2.1</v>
      </c>
      <c r="J32" s="154"/>
      <c r="K32" s="154"/>
      <c r="L32" s="154"/>
      <c r="M32" s="154"/>
      <c r="N32" s="154"/>
      <c r="O32" s="154"/>
      <c r="P32" s="154"/>
    </row>
    <row r="33" spans="1:16" s="120" customFormat="1">
      <c r="A33" s="151">
        <v>23</v>
      </c>
      <c r="B33" s="98"/>
      <c r="C33" s="276" t="s">
        <v>131</v>
      </c>
      <c r="D33" s="277" t="s">
        <v>831</v>
      </c>
      <c r="E33" s="98" t="s">
        <v>216</v>
      </c>
      <c r="F33" s="98" t="s">
        <v>4</v>
      </c>
      <c r="G33" s="98" t="s">
        <v>226</v>
      </c>
      <c r="H33" s="97" t="s">
        <v>45</v>
      </c>
      <c r="I33" s="278">
        <v>13.79</v>
      </c>
      <c r="J33" s="97">
        <v>5</v>
      </c>
      <c r="K33" s="225">
        <v>192.25</v>
      </c>
      <c r="L33" s="152"/>
      <c r="M33" s="153">
        <f t="shared" si="0"/>
        <v>2651.1275000000001</v>
      </c>
      <c r="N33" s="153">
        <f t="shared" si="1"/>
        <v>0</v>
      </c>
      <c r="O33" s="226">
        <f t="shared" si="2"/>
        <v>0</v>
      </c>
      <c r="P33" s="153">
        <f t="shared" si="6"/>
        <v>0</v>
      </c>
    </row>
    <row r="34" spans="1:16" s="120" customFormat="1">
      <c r="A34" s="151">
        <v>24</v>
      </c>
      <c r="B34" s="98"/>
      <c r="C34" s="276" t="s">
        <v>131</v>
      </c>
      <c r="D34" s="277" t="s">
        <v>832</v>
      </c>
      <c r="E34" s="98" t="s">
        <v>279</v>
      </c>
      <c r="F34" s="98" t="s">
        <v>825</v>
      </c>
      <c r="G34" s="98" t="s">
        <v>226</v>
      </c>
      <c r="H34" s="97" t="s">
        <v>189</v>
      </c>
      <c r="I34" s="278">
        <v>4.28</v>
      </c>
      <c r="J34" s="97">
        <v>3</v>
      </c>
      <c r="K34" s="225">
        <v>115.35</v>
      </c>
      <c r="L34" s="152"/>
      <c r="M34" s="153">
        <f t="shared" si="0"/>
        <v>493.69799999999998</v>
      </c>
      <c r="N34" s="153">
        <f t="shared" si="1"/>
        <v>0</v>
      </c>
      <c r="O34" s="226">
        <f t="shared" si="2"/>
        <v>0</v>
      </c>
      <c r="P34" s="153">
        <f t="shared" si="6"/>
        <v>0</v>
      </c>
    </row>
    <row r="35" spans="1:16" s="120" customFormat="1">
      <c r="A35" s="151">
        <v>25</v>
      </c>
      <c r="B35" s="98"/>
      <c r="C35" s="276" t="s">
        <v>131</v>
      </c>
      <c r="D35" s="277" t="s">
        <v>833</v>
      </c>
      <c r="E35" s="98" t="s">
        <v>213</v>
      </c>
      <c r="F35" s="98" t="s">
        <v>834</v>
      </c>
      <c r="G35" s="98" t="s">
        <v>419</v>
      </c>
      <c r="H35" s="97" t="s">
        <v>76</v>
      </c>
      <c r="I35" s="278">
        <v>0</v>
      </c>
      <c r="J35" s="154"/>
      <c r="K35" s="154"/>
      <c r="L35" s="154"/>
      <c r="M35" s="154"/>
      <c r="N35" s="154"/>
      <c r="O35" s="154"/>
      <c r="P35" s="154"/>
    </row>
    <row r="36" spans="1:16" s="120" customFormat="1">
      <c r="A36" s="151">
        <v>26</v>
      </c>
      <c r="B36" s="98"/>
      <c r="C36" s="276" t="s">
        <v>131</v>
      </c>
      <c r="D36" s="277" t="s">
        <v>835</v>
      </c>
      <c r="E36" s="98" t="s">
        <v>213</v>
      </c>
      <c r="F36" s="98" t="s">
        <v>836</v>
      </c>
      <c r="G36" s="98" t="s">
        <v>419</v>
      </c>
      <c r="H36" s="97" t="s">
        <v>76</v>
      </c>
      <c r="I36" s="278">
        <v>0</v>
      </c>
      <c r="J36" s="154"/>
      <c r="K36" s="154"/>
      <c r="L36" s="154"/>
      <c r="M36" s="154"/>
      <c r="N36" s="154"/>
      <c r="O36" s="154"/>
      <c r="P36" s="154"/>
    </row>
    <row r="37" spans="1:16" s="120" customFormat="1">
      <c r="A37" s="151">
        <v>27</v>
      </c>
      <c r="B37" s="98"/>
      <c r="C37" s="276" t="s">
        <v>131</v>
      </c>
      <c r="D37" s="277" t="s">
        <v>837</v>
      </c>
      <c r="E37" s="98" t="s">
        <v>213</v>
      </c>
      <c r="F37" s="98" t="s">
        <v>838</v>
      </c>
      <c r="G37" s="98" t="s">
        <v>419</v>
      </c>
      <c r="H37" s="97" t="s">
        <v>76</v>
      </c>
      <c r="I37" s="278">
        <v>0</v>
      </c>
      <c r="J37" s="154"/>
      <c r="K37" s="154"/>
      <c r="L37" s="154"/>
      <c r="M37" s="154"/>
      <c r="N37" s="154"/>
      <c r="O37" s="154"/>
      <c r="P37" s="154"/>
    </row>
    <row r="38" spans="1:16" s="120" customFormat="1">
      <c r="A38" s="151">
        <v>28</v>
      </c>
      <c r="B38" s="98"/>
      <c r="C38" s="276" t="s">
        <v>131</v>
      </c>
      <c r="D38" s="277" t="s">
        <v>839</v>
      </c>
      <c r="E38" s="98" t="s">
        <v>114</v>
      </c>
      <c r="F38" s="98" t="s">
        <v>114</v>
      </c>
      <c r="G38" s="98" t="s">
        <v>301</v>
      </c>
      <c r="H38" s="97" t="s">
        <v>189</v>
      </c>
      <c r="I38" s="278">
        <v>67.319999999999993</v>
      </c>
      <c r="J38" s="97">
        <v>3</v>
      </c>
      <c r="K38" s="225">
        <v>115.35</v>
      </c>
      <c r="L38" s="152"/>
      <c r="M38" s="153">
        <f t="shared" si="0"/>
        <v>7765.3619999999992</v>
      </c>
      <c r="N38" s="153">
        <f t="shared" si="1"/>
        <v>0</v>
      </c>
      <c r="O38" s="226">
        <f t="shared" si="2"/>
        <v>0</v>
      </c>
      <c r="P38" s="153">
        <f t="shared" si="6"/>
        <v>0</v>
      </c>
    </row>
    <row r="39" spans="1:16" s="120" customFormat="1">
      <c r="A39" s="151">
        <v>29</v>
      </c>
      <c r="B39" s="98"/>
      <c r="C39" s="276" t="s">
        <v>131</v>
      </c>
      <c r="D39" s="277" t="s">
        <v>840</v>
      </c>
      <c r="E39" s="98" t="s">
        <v>216</v>
      </c>
      <c r="F39" s="98" t="s">
        <v>841</v>
      </c>
      <c r="G39" s="98" t="s">
        <v>226</v>
      </c>
      <c r="H39" s="97" t="s">
        <v>45</v>
      </c>
      <c r="I39" s="278">
        <v>10.86</v>
      </c>
      <c r="J39" s="97">
        <v>5</v>
      </c>
      <c r="K39" s="225">
        <v>192.25</v>
      </c>
      <c r="L39" s="152"/>
      <c r="M39" s="153">
        <f t="shared" si="0"/>
        <v>2087.835</v>
      </c>
      <c r="N39" s="153">
        <f t="shared" si="1"/>
        <v>0</v>
      </c>
      <c r="O39" s="226">
        <f t="shared" si="2"/>
        <v>0</v>
      </c>
      <c r="P39" s="153">
        <f t="shared" si="6"/>
        <v>0</v>
      </c>
    </row>
    <row r="40" spans="1:16" s="120" customFormat="1">
      <c r="A40" s="151">
        <v>30</v>
      </c>
      <c r="B40" s="98"/>
      <c r="C40" s="276" t="s">
        <v>131</v>
      </c>
      <c r="D40" s="277" t="s">
        <v>842</v>
      </c>
      <c r="E40" s="98" t="s">
        <v>279</v>
      </c>
      <c r="F40" s="98" t="s">
        <v>786</v>
      </c>
      <c r="G40" s="98" t="s">
        <v>301</v>
      </c>
      <c r="H40" s="97" t="s">
        <v>189</v>
      </c>
      <c r="I40" s="278">
        <v>19.57</v>
      </c>
      <c r="J40" s="97">
        <v>3</v>
      </c>
      <c r="K40" s="225">
        <v>115.35</v>
      </c>
      <c r="L40" s="152"/>
      <c r="M40" s="153">
        <f t="shared" si="0"/>
        <v>2257.3995</v>
      </c>
      <c r="N40" s="153">
        <f t="shared" si="1"/>
        <v>0</v>
      </c>
      <c r="O40" s="226">
        <f t="shared" si="2"/>
        <v>0</v>
      </c>
      <c r="P40" s="153">
        <f t="shared" ref="P40:P44" si="7">ROUND(N40*SVS_UR_3_1,2)</f>
        <v>0</v>
      </c>
    </row>
    <row r="41" spans="1:16" s="120" customFormat="1">
      <c r="A41" s="151">
        <v>31</v>
      </c>
      <c r="B41" s="98"/>
      <c r="C41" s="276" t="s">
        <v>131</v>
      </c>
      <c r="D41" s="277" t="s">
        <v>843</v>
      </c>
      <c r="E41" s="98" t="s">
        <v>213</v>
      </c>
      <c r="F41" s="98" t="s">
        <v>122</v>
      </c>
      <c r="G41" s="98" t="s">
        <v>301</v>
      </c>
      <c r="H41" s="97" t="s">
        <v>76</v>
      </c>
      <c r="I41" s="278">
        <v>2.96</v>
      </c>
      <c r="J41" s="154"/>
      <c r="K41" s="154"/>
      <c r="L41" s="154"/>
      <c r="M41" s="154"/>
      <c r="N41" s="154"/>
      <c r="O41" s="154"/>
      <c r="P41" s="154"/>
    </row>
    <row r="42" spans="1:16" s="120" customFormat="1">
      <c r="A42" s="151">
        <v>32</v>
      </c>
      <c r="B42" s="98" t="s">
        <v>205</v>
      </c>
      <c r="C42" s="276" t="s">
        <v>132</v>
      </c>
      <c r="D42" s="277"/>
      <c r="E42" s="98" t="s">
        <v>205</v>
      </c>
      <c r="F42" s="98" t="s">
        <v>279</v>
      </c>
      <c r="G42" s="98" t="s">
        <v>301</v>
      </c>
      <c r="H42" s="97" t="s">
        <v>189</v>
      </c>
      <c r="I42" s="278">
        <v>54.06</v>
      </c>
      <c r="J42" s="97">
        <v>3</v>
      </c>
      <c r="K42" s="225">
        <v>115.35</v>
      </c>
      <c r="L42" s="152"/>
      <c r="M42" s="153">
        <f t="shared" si="0"/>
        <v>6235.8209999999999</v>
      </c>
      <c r="N42" s="153">
        <f t="shared" si="1"/>
        <v>0</v>
      </c>
      <c r="O42" s="226">
        <f t="shared" si="2"/>
        <v>0</v>
      </c>
      <c r="P42" s="153">
        <f t="shared" si="7"/>
        <v>0</v>
      </c>
    </row>
    <row r="43" spans="1:16" s="120" customFormat="1">
      <c r="A43" s="151">
        <v>33</v>
      </c>
      <c r="B43" s="98" t="s">
        <v>205</v>
      </c>
      <c r="C43" s="276" t="s">
        <v>132</v>
      </c>
      <c r="D43" s="277"/>
      <c r="E43" s="98" t="s">
        <v>205</v>
      </c>
      <c r="F43" s="98" t="s">
        <v>114</v>
      </c>
      <c r="G43" s="98" t="s">
        <v>301</v>
      </c>
      <c r="H43" s="97" t="s">
        <v>189</v>
      </c>
      <c r="I43" s="278">
        <v>54.06</v>
      </c>
      <c r="J43" s="97">
        <v>3</v>
      </c>
      <c r="K43" s="225">
        <v>115.35</v>
      </c>
      <c r="L43" s="152"/>
      <c r="M43" s="153">
        <f t="shared" si="0"/>
        <v>6235.8209999999999</v>
      </c>
      <c r="N43" s="153">
        <f t="shared" si="1"/>
        <v>0</v>
      </c>
      <c r="O43" s="226">
        <f t="shared" si="2"/>
        <v>0</v>
      </c>
      <c r="P43" s="153">
        <f t="shared" si="7"/>
        <v>0</v>
      </c>
    </row>
    <row r="44" spans="1:16" s="120" customFormat="1">
      <c r="A44" s="151">
        <v>34</v>
      </c>
      <c r="B44" s="98" t="s">
        <v>205</v>
      </c>
      <c r="C44" s="276" t="s">
        <v>132</v>
      </c>
      <c r="D44" s="277"/>
      <c r="E44" s="98" t="s">
        <v>205</v>
      </c>
      <c r="F44" s="98" t="s">
        <v>216</v>
      </c>
      <c r="G44" s="98" t="s">
        <v>301</v>
      </c>
      <c r="H44" s="97" t="s">
        <v>45</v>
      </c>
      <c r="I44" s="278">
        <v>7.55</v>
      </c>
      <c r="J44" s="97">
        <v>5</v>
      </c>
      <c r="K44" s="225">
        <v>192.25</v>
      </c>
      <c r="L44" s="152"/>
      <c r="M44" s="153">
        <f t="shared" si="0"/>
        <v>1451.4875</v>
      </c>
      <c r="N44" s="153">
        <f t="shared" si="1"/>
        <v>0</v>
      </c>
      <c r="O44" s="226">
        <f t="shared" si="2"/>
        <v>0</v>
      </c>
      <c r="P44" s="153">
        <f t="shared" si="7"/>
        <v>0</v>
      </c>
    </row>
    <row r="45" spans="1:16" s="120" customFormat="1">
      <c r="A45" s="151">
        <v>35</v>
      </c>
      <c r="B45" s="98" t="s">
        <v>205</v>
      </c>
      <c r="C45" s="276" t="s">
        <v>132</v>
      </c>
      <c r="D45" s="277"/>
      <c r="E45" s="98" t="s">
        <v>205</v>
      </c>
      <c r="F45" s="98" t="s">
        <v>228</v>
      </c>
      <c r="G45" s="98" t="s">
        <v>301</v>
      </c>
      <c r="H45" s="97" t="s">
        <v>76</v>
      </c>
      <c r="I45" s="278">
        <v>4.41</v>
      </c>
      <c r="J45" s="154"/>
      <c r="K45" s="154"/>
      <c r="L45" s="154"/>
      <c r="M45" s="154"/>
      <c r="N45" s="154"/>
      <c r="O45" s="154"/>
      <c r="P45" s="154"/>
    </row>
    <row r="46" spans="1:16" s="120" customFormat="1">
      <c r="A46" s="155" t="s">
        <v>5</v>
      </c>
      <c r="B46" s="156" t="s">
        <v>83</v>
      </c>
      <c r="C46" s="157"/>
      <c r="D46" s="158"/>
      <c r="E46" s="159"/>
      <c r="F46" s="178"/>
      <c r="G46" s="160"/>
      <c r="H46" s="161"/>
      <c r="I46" s="162">
        <f>SUM(I11:I45)</f>
        <v>848.18</v>
      </c>
      <c r="J46" s="163"/>
      <c r="K46" s="163"/>
      <c r="L46" s="227">
        <f>IFERROR(M46/N46,0)</f>
        <v>0</v>
      </c>
      <c r="M46" s="162">
        <f>SUM(M11:M45)</f>
        <v>114652.13250000002</v>
      </c>
      <c r="N46" s="162">
        <f>SUM(N11:N45)</f>
        <v>0</v>
      </c>
      <c r="O46" s="179"/>
      <c r="P46" s="162">
        <f>SUM(P11:P45)</f>
        <v>0</v>
      </c>
    </row>
    <row r="47" spans="1:16">
      <c r="M47" s="166"/>
    </row>
    <row r="48" spans="1:16">
      <c r="A48" s="168" t="s">
        <v>25</v>
      </c>
      <c r="B48" s="168"/>
      <c r="C48" s="169"/>
      <c r="D48" s="170"/>
      <c r="E48" s="170"/>
      <c r="F48" s="170"/>
      <c r="G48" s="171"/>
      <c r="H48" s="172"/>
      <c r="I48" s="173"/>
      <c r="J48" s="173"/>
      <c r="K48" s="173"/>
      <c r="L48" s="173"/>
      <c r="M48" s="173"/>
      <c r="N48" s="173"/>
      <c r="O48" s="173"/>
      <c r="P48" s="173"/>
    </row>
    <row r="49" spans="1:16" ht="6" customHeight="1">
      <c r="A49" s="168"/>
      <c r="B49" s="168"/>
      <c r="C49" s="169"/>
      <c r="D49" s="170"/>
      <c r="E49" s="170"/>
      <c r="F49" s="170"/>
      <c r="G49" s="171"/>
      <c r="H49" s="172"/>
      <c r="I49" s="173"/>
      <c r="J49" s="173"/>
      <c r="K49" s="173"/>
      <c r="L49" s="173"/>
      <c r="M49" s="173"/>
      <c r="N49" s="173"/>
      <c r="O49" s="173"/>
      <c r="P49" s="173"/>
    </row>
    <row r="50" spans="1:16">
      <c r="A50" s="164" t="s">
        <v>26</v>
      </c>
      <c r="B50" s="164" t="s">
        <v>27</v>
      </c>
      <c r="D50" s="134" t="s">
        <v>28</v>
      </c>
      <c r="E50" s="174" t="s">
        <v>29</v>
      </c>
      <c r="F50" s="174"/>
      <c r="K50" s="166"/>
      <c r="L50" s="166"/>
      <c r="M50" s="166"/>
      <c r="N50" s="166"/>
      <c r="O50" s="166"/>
      <c r="P50" s="166"/>
    </row>
    <row r="51" spans="1:16">
      <c r="A51" s="164" t="s">
        <v>12</v>
      </c>
      <c r="B51" s="164" t="s">
        <v>30</v>
      </c>
      <c r="D51" s="134" t="s">
        <v>31</v>
      </c>
      <c r="E51" s="174" t="s">
        <v>32</v>
      </c>
      <c r="F51" s="174"/>
      <c r="K51" s="166"/>
      <c r="L51" s="166"/>
      <c r="M51" s="166"/>
      <c r="N51" s="166"/>
      <c r="O51" s="166"/>
      <c r="P51" s="166"/>
    </row>
    <row r="52" spans="1:16">
      <c r="A52" s="164" t="s">
        <v>33</v>
      </c>
      <c r="B52" s="164" t="s">
        <v>34</v>
      </c>
      <c r="D52" s="170" t="s">
        <v>60</v>
      </c>
      <c r="E52" s="175" t="s">
        <v>61</v>
      </c>
      <c r="F52" s="175"/>
      <c r="K52" s="166"/>
      <c r="L52" s="166"/>
      <c r="M52" s="166"/>
      <c r="N52" s="166"/>
      <c r="O52" s="166"/>
      <c r="P52" s="166"/>
    </row>
    <row r="53" spans="1:16">
      <c r="A53" s="164" t="s">
        <v>35</v>
      </c>
      <c r="B53" s="164" t="s">
        <v>36</v>
      </c>
      <c r="D53" s="176" t="s">
        <v>37</v>
      </c>
      <c r="E53" s="165" t="s">
        <v>38</v>
      </c>
      <c r="K53" s="166"/>
      <c r="L53" s="166"/>
      <c r="M53" s="166"/>
      <c r="N53" s="166"/>
      <c r="O53" s="166"/>
      <c r="P53" s="166"/>
    </row>
    <row r="54" spans="1:16">
      <c r="K54" s="166"/>
      <c r="L54" s="166"/>
      <c r="M54" s="166"/>
      <c r="N54" s="166"/>
      <c r="O54" s="166"/>
      <c r="P54" s="166"/>
    </row>
    <row r="55" spans="1:16">
      <c r="K55" s="166"/>
      <c r="L55" s="166"/>
      <c r="M55" s="166"/>
      <c r="N55" s="166"/>
      <c r="O55" s="166"/>
      <c r="P55" s="166"/>
    </row>
  </sheetData>
  <sheetProtection algorithmName="SHA-512" hashValue="olgeTvD3fhwVkYqPQxY9BNPVdmgRW2C7HO2sa/d92MgVNqYwxPvMqo10jOTASq0BnekFC+RCKlSBk9El+mdQCA==" saltValue="We4LU4kImZhfp9/mAD0dIw==" spinCount="100000" sheet="1" objects="1" scenarios="1" formatColumns="0" formatRows="0" autoFilter="0"/>
  <autoFilter ref="A9:P46" xr:uid="{26A9351A-F416-4230-A181-B3E009E6B854}"/>
  <mergeCells count="2">
    <mergeCell ref="E5:L6"/>
    <mergeCell ref="A7:D8"/>
  </mergeCells>
  <conditionalFormatting sqref="A7">
    <cfRule type="expression" dxfId="44" priority="2">
      <formula>A7&lt;&gt;""</formula>
    </cfRule>
  </conditionalFormatting>
  <conditionalFormatting sqref="E5:F5">
    <cfRule type="expression" dxfId="43" priority="3">
      <formula>$E$5&lt;&gt;""</formula>
    </cfRule>
  </conditionalFormatting>
  <conditionalFormatting sqref="M1:P1">
    <cfRule type="expression" dxfId="42" priority="1">
      <formula>$M$1&lt;&gt;""</formula>
    </cfRule>
  </conditionalFormatting>
  <pageMargins left="0.70866141732283472" right="0.70866141732283472" top="0.78740157480314965" bottom="0.78740157480314965" header="0" footer="0.31496062992125984"/>
  <pageSetup paperSize="9" scale="53" fitToHeight="0" orientation="portrait" r:id="rId1"/>
  <headerFooter>
    <oddFooter>&amp;LPreisblätter&amp;C&amp;A&amp;R&amp;P -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EC03B-63C7-4984-9F05-2FCCAA5CAE31}">
  <sheetPr>
    <tabColor theme="6" tint="0.79998168889431442"/>
    <pageSetUpPr fitToPage="1"/>
  </sheetPr>
  <dimension ref="A1:P70"/>
  <sheetViews>
    <sheetView zoomScaleNormal="100" workbookViewId="0">
      <pane ySplit="9" topLeftCell="A10" activePane="bottomLeft" state="frozen"/>
      <selection activeCell="L8" sqref="L8"/>
      <selection pane="bottomLeft" activeCell="L8" sqref="L8"/>
    </sheetView>
  </sheetViews>
  <sheetFormatPr baseColWidth="10" defaultColWidth="11.42578125" defaultRowHeight="13.5"/>
  <cols>
    <col min="1" max="1" width="6.140625" style="164" customWidth="1"/>
    <col min="2" max="2" width="11.5703125" style="164" customWidth="1"/>
    <col min="3" max="3" width="8.140625" style="133" bestFit="1" customWidth="1"/>
    <col min="4" max="4" width="7.85546875" style="134" bestFit="1" customWidth="1"/>
    <col min="5" max="6" width="21.140625" style="165" customWidth="1"/>
    <col min="7" max="7" width="15.5703125" style="165" customWidth="1"/>
    <col min="8" max="8" width="5.140625" style="134" bestFit="1" customWidth="1"/>
    <col min="9" max="9" width="10.42578125" style="166" bestFit="1" customWidth="1"/>
    <col min="10" max="10" width="10" style="166" customWidth="1"/>
    <col min="11" max="11" width="10" style="167" bestFit="1" customWidth="1"/>
    <col min="12" max="12" width="11.5703125" style="167" bestFit="1" customWidth="1"/>
    <col min="13" max="13" width="12.5703125" style="165" customWidth="1"/>
    <col min="14" max="14" width="10.42578125" style="165" customWidth="1"/>
    <col min="15" max="15" width="8.42578125" style="165" customWidth="1"/>
    <col min="16" max="16" width="15.5703125" style="228" customWidth="1"/>
    <col min="17" max="16384" width="11.42578125" style="1"/>
  </cols>
  <sheetData>
    <row r="1" spans="1:16">
      <c r="A1" s="121" t="s">
        <v>16</v>
      </c>
      <c r="B1" s="180" t="s">
        <v>0</v>
      </c>
      <c r="C1" s="122"/>
      <c r="D1" s="123"/>
      <c r="E1" s="124"/>
      <c r="F1" s="279"/>
      <c r="G1" s="125"/>
      <c r="H1" s="126"/>
      <c r="I1" s="127"/>
      <c r="J1" s="128"/>
      <c r="K1" s="128"/>
      <c r="L1" s="181"/>
      <c r="M1" s="129" t="str">
        <f>IF(OR(COUNTA(K11:K60)&lt;&gt;COUNTIF(O11:O60,"&gt;0"),$L$7=""),"Das Preisblatt ist nicht vollständig ausgefüllt!","")</f>
        <v>Das Preisblatt ist nicht vollständig ausgefüllt!</v>
      </c>
      <c r="N1" s="130"/>
      <c r="O1" s="130"/>
      <c r="P1" s="131"/>
    </row>
    <row r="2" spans="1:16">
      <c r="A2" s="132" t="s">
        <v>18</v>
      </c>
      <c r="B2" s="16" t="str">
        <f>KUNDE</f>
        <v>Verbandsgemeinde Montabaur</v>
      </c>
      <c r="E2" s="124" t="s">
        <v>17</v>
      </c>
      <c r="F2" s="279"/>
      <c r="G2" s="135" t="s">
        <v>6</v>
      </c>
      <c r="H2" s="136"/>
      <c r="I2" s="182"/>
      <c r="J2" s="137" t="s">
        <v>13</v>
      </c>
      <c r="K2" s="177" t="s">
        <v>409</v>
      </c>
      <c r="L2" s="183"/>
      <c r="M2" s="138" t="s">
        <v>11</v>
      </c>
      <c r="N2" s="139"/>
      <c r="O2" s="184"/>
      <c r="P2" s="140">
        <f>P61</f>
        <v>0</v>
      </c>
    </row>
    <row r="3" spans="1:16">
      <c r="A3" s="132"/>
      <c r="B3" s="26" t="s">
        <v>794</v>
      </c>
      <c r="E3" s="141" t="s">
        <v>19</v>
      </c>
      <c r="G3" s="142">
        <f>DATE</f>
        <v>46190</v>
      </c>
      <c r="H3" s="143"/>
      <c r="I3" s="185"/>
      <c r="J3" s="144" t="s">
        <v>59</v>
      </c>
      <c r="K3" s="186" t="s">
        <v>1636</v>
      </c>
      <c r="L3" s="187"/>
      <c r="M3" s="138" t="s">
        <v>9</v>
      </c>
      <c r="N3" s="139"/>
      <c r="O3" s="184"/>
      <c r="P3" s="145">
        <f>N61</f>
        <v>0</v>
      </c>
    </row>
    <row r="4" spans="1:16">
      <c r="A4" s="132"/>
      <c r="B4" s="31" t="s">
        <v>1531</v>
      </c>
      <c r="D4" s="146"/>
      <c r="E4" s="274" t="s">
        <v>208</v>
      </c>
      <c r="F4" s="279"/>
      <c r="G4" s="275">
        <f>P3/MAX(K:K)</f>
        <v>0</v>
      </c>
      <c r="I4" s="188"/>
      <c r="J4" s="189" t="s">
        <v>85</v>
      </c>
      <c r="K4" s="190" t="s">
        <v>633</v>
      </c>
      <c r="L4" s="191"/>
      <c r="M4" s="138" t="s">
        <v>10</v>
      </c>
      <c r="N4" s="139"/>
      <c r="O4" s="192"/>
      <c r="P4" s="193">
        <f>L61</f>
        <v>0</v>
      </c>
    </row>
    <row r="5" spans="1:16">
      <c r="A5" s="147"/>
      <c r="B5" s="148" t="s">
        <v>1532</v>
      </c>
      <c r="C5" s="149"/>
      <c r="D5" s="150"/>
      <c r="E5" s="283" t="str">
        <f>IF(M1="",IF(P4&gt;L8,"Die angebotene Durchschnittsleistung überschreitet die zulässige Obergrenze der Reinigungsleistung",""),"")</f>
        <v/>
      </c>
      <c r="F5" s="283"/>
      <c r="G5" s="283"/>
      <c r="H5" s="283"/>
      <c r="I5" s="283"/>
      <c r="J5" s="283"/>
      <c r="K5" s="283"/>
      <c r="L5" s="284"/>
      <c r="M5" s="194" t="s">
        <v>7</v>
      </c>
      <c r="N5" s="194"/>
      <c r="O5" s="194"/>
      <c r="P5" s="195">
        <f>I61</f>
        <v>2143.8399999999992</v>
      </c>
    </row>
    <row r="6" spans="1:16">
      <c r="A6" s="196"/>
      <c r="B6" s="197"/>
      <c r="E6" s="285"/>
      <c r="F6" s="285"/>
      <c r="G6" s="285"/>
      <c r="H6" s="285"/>
      <c r="I6" s="285"/>
      <c r="J6" s="285"/>
      <c r="K6" s="285"/>
      <c r="L6" s="286"/>
      <c r="M6" s="194" t="s">
        <v>8</v>
      </c>
      <c r="N6" s="194"/>
      <c r="O6" s="198"/>
      <c r="P6" s="195">
        <f>M61</f>
        <v>302280.72649999999</v>
      </c>
    </row>
    <row r="7" spans="1:16" ht="15.75">
      <c r="A7" s="287" t="str">
        <f>IF(AND(ROUND(SUM(I11:I61)/2,2)=ROUND(I61,2),ROUND(SUM(M11:M61)/2,2)=ROUND(M61,2),ROUND(SUM(N11:N61)/2,2)=ROUND(N61,2),ROUND(SUM(P11:P61)/2,2)=ROUND(P61,2)),"","SUMMENFEHLER")</f>
        <v/>
      </c>
      <c r="B7" s="288"/>
      <c r="C7" s="288"/>
      <c r="D7" s="289"/>
      <c r="E7" s="124"/>
      <c r="F7" s="279"/>
      <c r="G7" s="125"/>
      <c r="H7" s="123"/>
      <c r="I7" s="199"/>
      <c r="J7" s="200"/>
      <c r="K7" s="201" t="s">
        <v>40</v>
      </c>
      <c r="L7" s="202"/>
      <c r="M7" s="194" t="s">
        <v>207</v>
      </c>
      <c r="N7" s="194"/>
      <c r="O7" s="194"/>
      <c r="P7" s="203">
        <f>P2/12</f>
        <v>0</v>
      </c>
    </row>
    <row r="8" spans="1:16" ht="15.75">
      <c r="A8" s="290"/>
      <c r="B8" s="291"/>
      <c r="C8" s="291"/>
      <c r="D8" s="292"/>
      <c r="E8" s="124"/>
      <c r="F8" s="279"/>
      <c r="G8" s="125"/>
      <c r="H8" s="123"/>
      <c r="I8" s="200"/>
      <c r="J8" s="200"/>
      <c r="K8" s="201" t="s">
        <v>79</v>
      </c>
      <c r="L8" s="204">
        <v>215</v>
      </c>
      <c r="M8" s="194" t="s">
        <v>39</v>
      </c>
      <c r="N8" s="194"/>
      <c r="O8" s="194"/>
      <c r="P8" s="205">
        <f>COUNTA(J11:J60)</f>
        <v>45</v>
      </c>
    </row>
    <row r="9" spans="1:16" ht="25.5">
      <c r="A9" s="206" t="s">
        <v>1</v>
      </c>
      <c r="B9" s="207" t="s">
        <v>84</v>
      </c>
      <c r="C9" s="208" t="s">
        <v>103</v>
      </c>
      <c r="D9" s="209" t="s">
        <v>12</v>
      </c>
      <c r="E9" s="210" t="s">
        <v>2</v>
      </c>
      <c r="F9" s="210" t="s">
        <v>400</v>
      </c>
      <c r="G9" s="210" t="s">
        <v>20</v>
      </c>
      <c r="H9" s="211" t="s">
        <v>3</v>
      </c>
      <c r="I9" s="207" t="s">
        <v>21</v>
      </c>
      <c r="J9" s="207" t="s">
        <v>1525</v>
      </c>
      <c r="K9" s="212" t="s">
        <v>22</v>
      </c>
      <c r="L9" s="212" t="s">
        <v>194</v>
      </c>
      <c r="M9" s="213" t="s">
        <v>195</v>
      </c>
      <c r="N9" s="214" t="s">
        <v>15</v>
      </c>
      <c r="O9" s="213" t="s">
        <v>23</v>
      </c>
      <c r="P9" s="215" t="s">
        <v>24</v>
      </c>
    </row>
    <row r="10" spans="1:16">
      <c r="A10" s="216"/>
      <c r="B10" s="216"/>
      <c r="C10" s="217"/>
      <c r="D10" s="218"/>
      <c r="E10" s="219"/>
      <c r="F10" s="89"/>
      <c r="G10" s="219"/>
      <c r="H10" s="220"/>
      <c r="I10" s="221"/>
      <c r="J10" s="221"/>
      <c r="K10" s="222"/>
      <c r="L10" s="222"/>
      <c r="M10" s="223"/>
      <c r="N10" s="219"/>
      <c r="O10" s="223"/>
      <c r="P10" s="224"/>
    </row>
    <row r="11" spans="1:16" s="120" customFormat="1">
      <c r="A11" s="151">
        <v>1</v>
      </c>
      <c r="B11" s="98"/>
      <c r="C11" s="276" t="s">
        <v>132</v>
      </c>
      <c r="D11" s="277" t="s">
        <v>401</v>
      </c>
      <c r="E11" s="98" t="s">
        <v>114</v>
      </c>
      <c r="F11" s="98" t="s">
        <v>114</v>
      </c>
      <c r="G11" s="98" t="s">
        <v>301</v>
      </c>
      <c r="H11" s="97" t="s">
        <v>189</v>
      </c>
      <c r="I11" s="278">
        <v>67.739999999999995</v>
      </c>
      <c r="J11" s="97">
        <v>3</v>
      </c>
      <c r="K11" s="225">
        <v>115.35</v>
      </c>
      <c r="L11" s="152"/>
      <c r="M11" s="153">
        <f t="shared" ref="M11:M60" si="0">I11*K11</f>
        <v>7813.8089999999993</v>
      </c>
      <c r="N11" s="153">
        <f t="shared" ref="N11:N60" si="1">IFERROR(M11/L11,0)</f>
        <v>0</v>
      </c>
      <c r="O11" s="226">
        <f t="shared" ref="O11:O60" si="2">IF(P11&gt;0,P11/K11,0)</f>
        <v>0</v>
      </c>
      <c r="P11" s="153">
        <f t="shared" ref="P11" si="3">ROUND(N11*SVS_UR_3_1,2)</f>
        <v>0</v>
      </c>
    </row>
    <row r="12" spans="1:16" s="120" customFormat="1">
      <c r="A12" s="151">
        <v>2</v>
      </c>
      <c r="B12" s="98"/>
      <c r="C12" s="276" t="s">
        <v>132</v>
      </c>
      <c r="D12" s="277" t="s">
        <v>402</v>
      </c>
      <c r="E12" s="98" t="s">
        <v>258</v>
      </c>
      <c r="F12" s="98" t="s">
        <v>438</v>
      </c>
      <c r="G12" s="98" t="s">
        <v>301</v>
      </c>
      <c r="H12" s="97" t="s">
        <v>43</v>
      </c>
      <c r="I12" s="278">
        <v>21.24</v>
      </c>
      <c r="J12" s="97">
        <v>3</v>
      </c>
      <c r="K12" s="225">
        <v>115.35</v>
      </c>
      <c r="L12" s="152"/>
      <c r="M12" s="153">
        <f t="shared" si="0"/>
        <v>2450.0339999999997</v>
      </c>
      <c r="N12" s="153">
        <f t="shared" si="1"/>
        <v>0</v>
      </c>
      <c r="O12" s="226">
        <f t="shared" si="2"/>
        <v>0</v>
      </c>
      <c r="P12" s="153">
        <f t="shared" ref="P12" si="4">ROUND(N12*SVS_UR_3_1,2)</f>
        <v>0</v>
      </c>
    </row>
    <row r="13" spans="1:16" s="120" customFormat="1">
      <c r="A13" s="151">
        <v>3</v>
      </c>
      <c r="B13" s="98"/>
      <c r="C13" s="276" t="s">
        <v>132</v>
      </c>
      <c r="D13" s="277" t="s">
        <v>404</v>
      </c>
      <c r="E13" s="98" t="s">
        <v>258</v>
      </c>
      <c r="F13" s="98" t="s">
        <v>264</v>
      </c>
      <c r="G13" s="98" t="s">
        <v>301</v>
      </c>
      <c r="H13" s="97" t="s">
        <v>43</v>
      </c>
      <c r="I13" s="278">
        <v>11.92</v>
      </c>
      <c r="J13" s="97">
        <v>3</v>
      </c>
      <c r="K13" s="225">
        <v>115.35</v>
      </c>
      <c r="L13" s="152"/>
      <c r="M13" s="153">
        <f t="shared" si="0"/>
        <v>1374.972</v>
      </c>
      <c r="N13" s="153">
        <f t="shared" si="1"/>
        <v>0</v>
      </c>
      <c r="O13" s="226">
        <f t="shared" si="2"/>
        <v>0</v>
      </c>
      <c r="P13" s="153">
        <f t="shared" ref="P13:P14" si="5">ROUND(N13*SVS_UR_3_1,2)</f>
        <v>0</v>
      </c>
    </row>
    <row r="14" spans="1:16" s="120" customFormat="1">
      <c r="A14" s="151">
        <v>4</v>
      </c>
      <c r="B14" s="98"/>
      <c r="C14" s="276" t="s">
        <v>132</v>
      </c>
      <c r="D14" s="277" t="s">
        <v>405</v>
      </c>
      <c r="E14" s="98" t="s">
        <v>258</v>
      </c>
      <c r="F14" s="98" t="s">
        <v>126</v>
      </c>
      <c r="G14" s="98" t="s">
        <v>301</v>
      </c>
      <c r="H14" s="97" t="s">
        <v>44</v>
      </c>
      <c r="I14" s="278">
        <v>31.26</v>
      </c>
      <c r="J14" s="97">
        <v>5</v>
      </c>
      <c r="K14" s="225">
        <v>192.25</v>
      </c>
      <c r="L14" s="152"/>
      <c r="M14" s="153">
        <f t="shared" si="0"/>
        <v>6009.7350000000006</v>
      </c>
      <c r="N14" s="153">
        <f t="shared" si="1"/>
        <v>0</v>
      </c>
      <c r="O14" s="226">
        <f t="shared" si="2"/>
        <v>0</v>
      </c>
      <c r="P14" s="153">
        <f t="shared" si="5"/>
        <v>0</v>
      </c>
    </row>
    <row r="15" spans="1:16" s="120" customFormat="1">
      <c r="A15" s="151">
        <v>5</v>
      </c>
      <c r="B15" s="98"/>
      <c r="C15" s="276" t="s">
        <v>132</v>
      </c>
      <c r="D15" s="277" t="s">
        <v>406</v>
      </c>
      <c r="E15" s="98" t="s">
        <v>250</v>
      </c>
      <c r="F15" s="98" t="s">
        <v>795</v>
      </c>
      <c r="G15" s="98" t="s">
        <v>214</v>
      </c>
      <c r="H15" s="97" t="s">
        <v>252</v>
      </c>
      <c r="I15" s="278">
        <v>10.36</v>
      </c>
      <c r="J15" s="97">
        <v>5</v>
      </c>
      <c r="K15" s="225">
        <v>192.25</v>
      </c>
      <c r="L15" s="152"/>
      <c r="M15" s="153">
        <f t="shared" si="0"/>
        <v>1991.7099999999998</v>
      </c>
      <c r="N15" s="153">
        <f t="shared" si="1"/>
        <v>0</v>
      </c>
      <c r="O15" s="226">
        <f t="shared" si="2"/>
        <v>0</v>
      </c>
      <c r="P15" s="153">
        <f t="shared" ref="P15:P39" si="6">ROUND(N15*SVS_UR_3_1,2)</f>
        <v>0</v>
      </c>
    </row>
    <row r="16" spans="1:16" s="120" customFormat="1">
      <c r="A16" s="151">
        <v>6</v>
      </c>
      <c r="B16" s="98"/>
      <c r="C16" s="276" t="s">
        <v>132</v>
      </c>
      <c r="D16" s="277" t="s">
        <v>407</v>
      </c>
      <c r="E16" s="98" t="s">
        <v>279</v>
      </c>
      <c r="F16" s="98" t="s">
        <v>279</v>
      </c>
      <c r="G16" s="98" t="s">
        <v>301</v>
      </c>
      <c r="H16" s="97" t="s">
        <v>189</v>
      </c>
      <c r="I16" s="278">
        <v>69.86</v>
      </c>
      <c r="J16" s="97">
        <v>3</v>
      </c>
      <c r="K16" s="225">
        <v>115.35</v>
      </c>
      <c r="L16" s="152"/>
      <c r="M16" s="153">
        <f t="shared" si="0"/>
        <v>8058.3509999999997</v>
      </c>
      <c r="N16" s="153">
        <f t="shared" si="1"/>
        <v>0</v>
      </c>
      <c r="O16" s="226">
        <f t="shared" si="2"/>
        <v>0</v>
      </c>
      <c r="P16" s="153">
        <f t="shared" si="6"/>
        <v>0</v>
      </c>
    </row>
    <row r="17" spans="1:16" s="120" customFormat="1">
      <c r="A17" s="151">
        <v>7</v>
      </c>
      <c r="B17" s="98"/>
      <c r="C17" s="276" t="s">
        <v>132</v>
      </c>
      <c r="D17" s="277" t="s">
        <v>796</v>
      </c>
      <c r="E17" s="98" t="s">
        <v>213</v>
      </c>
      <c r="F17" s="98" t="s">
        <v>564</v>
      </c>
      <c r="G17" s="98" t="s">
        <v>301</v>
      </c>
      <c r="H17" s="97" t="s">
        <v>56</v>
      </c>
      <c r="I17" s="278">
        <v>10.130000000000001</v>
      </c>
      <c r="J17" s="97">
        <v>0.23</v>
      </c>
      <c r="K17" s="225">
        <v>12</v>
      </c>
      <c r="L17" s="152"/>
      <c r="M17" s="153">
        <f t="shared" si="0"/>
        <v>121.56</v>
      </c>
      <c r="N17" s="153">
        <f t="shared" si="1"/>
        <v>0</v>
      </c>
      <c r="O17" s="226">
        <f t="shared" si="2"/>
        <v>0</v>
      </c>
      <c r="P17" s="153">
        <f t="shared" si="6"/>
        <v>0</v>
      </c>
    </row>
    <row r="18" spans="1:16" s="120" customFormat="1">
      <c r="A18" s="151">
        <v>8</v>
      </c>
      <c r="B18" s="98"/>
      <c r="C18" s="276" t="s">
        <v>132</v>
      </c>
      <c r="D18" s="277" t="s">
        <v>409</v>
      </c>
      <c r="E18" s="98" t="s">
        <v>213</v>
      </c>
      <c r="F18" s="98" t="s">
        <v>564</v>
      </c>
      <c r="G18" s="98" t="s">
        <v>214</v>
      </c>
      <c r="H18" s="97" t="s">
        <v>56</v>
      </c>
      <c r="I18" s="278">
        <v>33.4</v>
      </c>
      <c r="J18" s="97">
        <v>0.23</v>
      </c>
      <c r="K18" s="225">
        <v>12</v>
      </c>
      <c r="L18" s="152"/>
      <c r="M18" s="153">
        <f t="shared" si="0"/>
        <v>400.79999999999995</v>
      </c>
      <c r="N18" s="153">
        <f t="shared" si="1"/>
        <v>0</v>
      </c>
      <c r="O18" s="226">
        <f t="shared" si="2"/>
        <v>0</v>
      </c>
      <c r="P18" s="153">
        <f t="shared" si="6"/>
        <v>0</v>
      </c>
    </row>
    <row r="19" spans="1:16" s="120" customFormat="1">
      <c r="A19" s="151">
        <v>9</v>
      </c>
      <c r="B19" s="98"/>
      <c r="C19" s="276" t="s">
        <v>132</v>
      </c>
      <c r="D19" s="277" t="s">
        <v>288</v>
      </c>
      <c r="E19" s="98" t="s">
        <v>216</v>
      </c>
      <c r="F19" s="98" t="s">
        <v>481</v>
      </c>
      <c r="G19" s="98" t="s">
        <v>214</v>
      </c>
      <c r="H19" s="97" t="s">
        <v>46</v>
      </c>
      <c r="I19" s="278">
        <v>55.65</v>
      </c>
      <c r="J19" s="97">
        <v>5</v>
      </c>
      <c r="K19" s="225">
        <v>192.25</v>
      </c>
      <c r="L19" s="152"/>
      <c r="M19" s="153">
        <f t="shared" si="0"/>
        <v>10698.7125</v>
      </c>
      <c r="N19" s="153">
        <f t="shared" si="1"/>
        <v>0</v>
      </c>
      <c r="O19" s="226">
        <f t="shared" si="2"/>
        <v>0</v>
      </c>
      <c r="P19" s="153">
        <f t="shared" si="6"/>
        <v>0</v>
      </c>
    </row>
    <row r="20" spans="1:16" s="120" customFormat="1">
      <c r="A20" s="151">
        <v>10</v>
      </c>
      <c r="B20" s="98"/>
      <c r="C20" s="276" t="s">
        <v>132</v>
      </c>
      <c r="D20" s="277" t="s">
        <v>288</v>
      </c>
      <c r="E20" s="98" t="s">
        <v>216</v>
      </c>
      <c r="F20" s="98" t="s">
        <v>4</v>
      </c>
      <c r="G20" s="98" t="s">
        <v>102</v>
      </c>
      <c r="H20" s="97" t="s">
        <v>45</v>
      </c>
      <c r="I20" s="278">
        <v>33.979999999999997</v>
      </c>
      <c r="J20" s="97">
        <v>5</v>
      </c>
      <c r="K20" s="225">
        <v>192.25</v>
      </c>
      <c r="L20" s="152"/>
      <c r="M20" s="153">
        <f t="shared" si="0"/>
        <v>6532.6549999999997</v>
      </c>
      <c r="N20" s="153">
        <f t="shared" si="1"/>
        <v>0</v>
      </c>
      <c r="O20" s="226">
        <f t="shared" si="2"/>
        <v>0</v>
      </c>
      <c r="P20" s="153">
        <f t="shared" si="6"/>
        <v>0</v>
      </c>
    </row>
    <row r="21" spans="1:16" s="120" customFormat="1">
      <c r="A21" s="151">
        <v>11</v>
      </c>
      <c r="B21" s="98"/>
      <c r="C21" s="276" t="s">
        <v>132</v>
      </c>
      <c r="D21" s="277" t="s">
        <v>797</v>
      </c>
      <c r="E21" s="98" t="s">
        <v>213</v>
      </c>
      <c r="F21" s="98" t="s">
        <v>213</v>
      </c>
      <c r="G21" s="98" t="s">
        <v>288</v>
      </c>
      <c r="H21" s="97" t="s">
        <v>76</v>
      </c>
      <c r="I21" s="278">
        <v>37.68</v>
      </c>
      <c r="J21" s="154"/>
      <c r="K21" s="154"/>
      <c r="L21" s="154"/>
      <c r="M21" s="154"/>
      <c r="N21" s="154"/>
      <c r="O21" s="154"/>
      <c r="P21" s="154"/>
    </row>
    <row r="22" spans="1:16" s="120" customFormat="1">
      <c r="A22" s="151">
        <v>12</v>
      </c>
      <c r="B22" s="98"/>
      <c r="C22" s="276" t="s">
        <v>132</v>
      </c>
      <c r="D22" s="277" t="s">
        <v>798</v>
      </c>
      <c r="E22" s="98" t="s">
        <v>213</v>
      </c>
      <c r="F22" s="98" t="s">
        <v>725</v>
      </c>
      <c r="G22" s="98" t="s">
        <v>288</v>
      </c>
      <c r="H22" s="97" t="s">
        <v>76</v>
      </c>
      <c r="I22" s="278">
        <v>24.66</v>
      </c>
      <c r="J22" s="154"/>
      <c r="K22" s="154"/>
      <c r="L22" s="154"/>
      <c r="M22" s="154"/>
      <c r="N22" s="154"/>
      <c r="O22" s="154"/>
      <c r="P22" s="154"/>
    </row>
    <row r="23" spans="1:16" s="120" customFormat="1">
      <c r="A23" s="151">
        <v>13</v>
      </c>
      <c r="B23" s="98"/>
      <c r="C23" s="276" t="s">
        <v>132</v>
      </c>
      <c r="D23" s="277" t="s">
        <v>799</v>
      </c>
      <c r="E23" s="98" t="s">
        <v>228</v>
      </c>
      <c r="F23" s="98" t="s">
        <v>800</v>
      </c>
      <c r="G23" s="98" t="s">
        <v>288</v>
      </c>
      <c r="H23" s="97" t="s">
        <v>76</v>
      </c>
      <c r="I23" s="278">
        <v>12.99</v>
      </c>
      <c r="J23" s="154"/>
      <c r="K23" s="154"/>
      <c r="L23" s="154"/>
      <c r="M23" s="154"/>
      <c r="N23" s="154"/>
      <c r="O23" s="154"/>
      <c r="P23" s="154"/>
    </row>
    <row r="24" spans="1:16" s="120" customFormat="1">
      <c r="A24" s="151">
        <v>14</v>
      </c>
      <c r="B24" s="98"/>
      <c r="C24" s="276" t="s">
        <v>142</v>
      </c>
      <c r="D24" s="277" t="s">
        <v>411</v>
      </c>
      <c r="E24" s="98" t="s">
        <v>279</v>
      </c>
      <c r="F24" s="98" t="s">
        <v>124</v>
      </c>
      <c r="G24" s="98" t="s">
        <v>301</v>
      </c>
      <c r="H24" s="97" t="s">
        <v>189</v>
      </c>
      <c r="I24" s="278">
        <v>26.44</v>
      </c>
      <c r="J24" s="97">
        <v>3</v>
      </c>
      <c r="K24" s="225">
        <v>115.35</v>
      </c>
      <c r="L24" s="152"/>
      <c r="M24" s="153">
        <f t="shared" si="0"/>
        <v>3049.8539999999998</v>
      </c>
      <c r="N24" s="153">
        <f t="shared" si="1"/>
        <v>0</v>
      </c>
      <c r="O24" s="226">
        <f t="shared" si="2"/>
        <v>0</v>
      </c>
      <c r="P24" s="153">
        <f t="shared" si="6"/>
        <v>0</v>
      </c>
    </row>
    <row r="25" spans="1:16" s="120" customFormat="1">
      <c r="A25" s="151">
        <v>15</v>
      </c>
      <c r="B25" s="98"/>
      <c r="C25" s="276" t="s">
        <v>142</v>
      </c>
      <c r="D25" s="277" t="s">
        <v>413</v>
      </c>
      <c r="E25" s="98" t="s">
        <v>279</v>
      </c>
      <c r="F25" s="98" t="s">
        <v>256</v>
      </c>
      <c r="G25" s="98" t="s">
        <v>301</v>
      </c>
      <c r="H25" s="97" t="s">
        <v>189</v>
      </c>
      <c r="I25" s="278">
        <v>83.15</v>
      </c>
      <c r="J25" s="97">
        <v>3</v>
      </c>
      <c r="K25" s="225">
        <v>115.35</v>
      </c>
      <c r="L25" s="152"/>
      <c r="M25" s="153">
        <f t="shared" si="0"/>
        <v>9591.3525000000009</v>
      </c>
      <c r="N25" s="153">
        <f t="shared" si="1"/>
        <v>0</v>
      </c>
      <c r="O25" s="226">
        <f t="shared" si="2"/>
        <v>0</v>
      </c>
      <c r="P25" s="153">
        <f t="shared" si="6"/>
        <v>0</v>
      </c>
    </row>
    <row r="26" spans="1:16" s="120" customFormat="1">
      <c r="A26" s="151">
        <v>16</v>
      </c>
      <c r="B26" s="98"/>
      <c r="C26" s="276" t="s">
        <v>142</v>
      </c>
      <c r="D26" s="277" t="s">
        <v>167</v>
      </c>
      <c r="E26" s="98" t="s">
        <v>213</v>
      </c>
      <c r="F26" s="98" t="s">
        <v>801</v>
      </c>
      <c r="G26" s="98" t="s">
        <v>301</v>
      </c>
      <c r="H26" s="97" t="s">
        <v>56</v>
      </c>
      <c r="I26" s="278">
        <v>12.68</v>
      </c>
      <c r="J26" s="97">
        <v>0.23</v>
      </c>
      <c r="K26" s="225">
        <v>12</v>
      </c>
      <c r="L26" s="152"/>
      <c r="M26" s="153">
        <f t="shared" si="0"/>
        <v>152.16</v>
      </c>
      <c r="N26" s="153">
        <f t="shared" si="1"/>
        <v>0</v>
      </c>
      <c r="O26" s="226">
        <f t="shared" si="2"/>
        <v>0</v>
      </c>
      <c r="P26" s="153">
        <f t="shared" si="6"/>
        <v>0</v>
      </c>
    </row>
    <row r="27" spans="1:16" s="120" customFormat="1">
      <c r="A27" s="151">
        <v>17</v>
      </c>
      <c r="B27" s="98"/>
      <c r="C27" s="276" t="s">
        <v>142</v>
      </c>
      <c r="D27" s="277" t="s">
        <v>423</v>
      </c>
      <c r="E27" s="98" t="s">
        <v>114</v>
      </c>
      <c r="F27" s="98" t="s">
        <v>114</v>
      </c>
      <c r="G27" s="98" t="s">
        <v>301</v>
      </c>
      <c r="H27" s="97" t="s">
        <v>189</v>
      </c>
      <c r="I27" s="278">
        <v>71.11</v>
      </c>
      <c r="J27" s="97">
        <v>3</v>
      </c>
      <c r="K27" s="225">
        <v>115.35</v>
      </c>
      <c r="L27" s="152"/>
      <c r="M27" s="153">
        <f t="shared" si="0"/>
        <v>8202.5384999999987</v>
      </c>
      <c r="N27" s="153">
        <f t="shared" si="1"/>
        <v>0</v>
      </c>
      <c r="O27" s="226">
        <f t="shared" si="2"/>
        <v>0</v>
      </c>
      <c r="P27" s="153">
        <f t="shared" si="6"/>
        <v>0</v>
      </c>
    </row>
    <row r="28" spans="1:16" s="120" customFormat="1">
      <c r="A28" s="151">
        <v>18</v>
      </c>
      <c r="B28" s="98"/>
      <c r="C28" s="276" t="s">
        <v>142</v>
      </c>
      <c r="D28" s="277" t="s">
        <v>168</v>
      </c>
      <c r="E28" s="98" t="s">
        <v>304</v>
      </c>
      <c r="F28" s="98" t="s">
        <v>786</v>
      </c>
      <c r="G28" s="98" t="s">
        <v>301</v>
      </c>
      <c r="H28" s="97" t="s">
        <v>189</v>
      </c>
      <c r="I28" s="278">
        <v>33.81</v>
      </c>
      <c r="J28" s="97">
        <v>3</v>
      </c>
      <c r="K28" s="225">
        <v>115.35</v>
      </c>
      <c r="L28" s="152"/>
      <c r="M28" s="153">
        <f t="shared" si="0"/>
        <v>3899.9835000000003</v>
      </c>
      <c r="N28" s="153">
        <f t="shared" si="1"/>
        <v>0</v>
      </c>
      <c r="O28" s="226">
        <f t="shared" si="2"/>
        <v>0</v>
      </c>
      <c r="P28" s="153">
        <f t="shared" si="6"/>
        <v>0</v>
      </c>
    </row>
    <row r="29" spans="1:16" s="120" customFormat="1">
      <c r="A29" s="151">
        <v>19</v>
      </c>
      <c r="B29" s="98"/>
      <c r="C29" s="276" t="s">
        <v>142</v>
      </c>
      <c r="D29" s="277" t="s">
        <v>802</v>
      </c>
      <c r="E29" s="98" t="s">
        <v>114</v>
      </c>
      <c r="F29" s="98" t="s">
        <v>114</v>
      </c>
      <c r="G29" s="98" t="s">
        <v>301</v>
      </c>
      <c r="H29" s="97" t="s">
        <v>189</v>
      </c>
      <c r="I29" s="278">
        <v>69.17</v>
      </c>
      <c r="J29" s="97">
        <v>3</v>
      </c>
      <c r="K29" s="225">
        <v>115.35</v>
      </c>
      <c r="L29" s="152"/>
      <c r="M29" s="153">
        <f t="shared" si="0"/>
        <v>7978.7595000000001</v>
      </c>
      <c r="N29" s="153">
        <f t="shared" si="1"/>
        <v>0</v>
      </c>
      <c r="O29" s="226">
        <f t="shared" si="2"/>
        <v>0</v>
      </c>
      <c r="P29" s="153">
        <f t="shared" si="6"/>
        <v>0</v>
      </c>
    </row>
    <row r="30" spans="1:16" s="120" customFormat="1">
      <c r="A30" s="151">
        <v>20</v>
      </c>
      <c r="B30" s="98"/>
      <c r="C30" s="276" t="s">
        <v>142</v>
      </c>
      <c r="D30" s="277" t="s">
        <v>288</v>
      </c>
      <c r="E30" s="98" t="s">
        <v>219</v>
      </c>
      <c r="F30" s="98" t="s">
        <v>781</v>
      </c>
      <c r="G30" s="98" t="s">
        <v>214</v>
      </c>
      <c r="H30" s="97" t="s">
        <v>50</v>
      </c>
      <c r="I30" s="278">
        <v>5.53</v>
      </c>
      <c r="J30" s="97">
        <v>5</v>
      </c>
      <c r="K30" s="225">
        <v>192.25</v>
      </c>
      <c r="L30" s="152"/>
      <c r="M30" s="153">
        <f t="shared" si="0"/>
        <v>1063.1425000000002</v>
      </c>
      <c r="N30" s="153">
        <f t="shared" si="1"/>
        <v>0</v>
      </c>
      <c r="O30" s="226">
        <f t="shared" si="2"/>
        <v>0</v>
      </c>
      <c r="P30" s="153">
        <f t="shared" si="6"/>
        <v>0</v>
      </c>
    </row>
    <row r="31" spans="1:16" s="120" customFormat="1">
      <c r="A31" s="151">
        <v>21</v>
      </c>
      <c r="B31" s="98"/>
      <c r="C31" s="276" t="s">
        <v>142</v>
      </c>
      <c r="D31" s="277" t="s">
        <v>288</v>
      </c>
      <c r="E31" s="98" t="s">
        <v>219</v>
      </c>
      <c r="F31" s="98" t="s">
        <v>782</v>
      </c>
      <c r="G31" s="98" t="s">
        <v>214</v>
      </c>
      <c r="H31" s="97" t="s">
        <v>50</v>
      </c>
      <c r="I31" s="278">
        <v>2.61</v>
      </c>
      <c r="J31" s="97">
        <v>5</v>
      </c>
      <c r="K31" s="225">
        <v>192.25</v>
      </c>
      <c r="L31" s="152"/>
      <c r="M31" s="153">
        <f t="shared" si="0"/>
        <v>501.77249999999998</v>
      </c>
      <c r="N31" s="153">
        <f t="shared" si="1"/>
        <v>0</v>
      </c>
      <c r="O31" s="226">
        <f t="shared" si="2"/>
        <v>0</v>
      </c>
      <c r="P31" s="153">
        <f t="shared" si="6"/>
        <v>0</v>
      </c>
    </row>
    <row r="32" spans="1:16" s="120" customFormat="1">
      <c r="A32" s="151">
        <v>22</v>
      </c>
      <c r="B32" s="98"/>
      <c r="C32" s="276" t="s">
        <v>142</v>
      </c>
      <c r="D32" s="277" t="s">
        <v>288</v>
      </c>
      <c r="E32" s="98" t="s">
        <v>219</v>
      </c>
      <c r="F32" s="98" t="s">
        <v>803</v>
      </c>
      <c r="G32" s="98" t="s">
        <v>214</v>
      </c>
      <c r="H32" s="97" t="s">
        <v>50</v>
      </c>
      <c r="I32" s="278">
        <v>3.3</v>
      </c>
      <c r="J32" s="97">
        <v>5</v>
      </c>
      <c r="K32" s="225">
        <v>192.25</v>
      </c>
      <c r="L32" s="152"/>
      <c r="M32" s="153">
        <f t="shared" si="0"/>
        <v>634.42499999999995</v>
      </c>
      <c r="N32" s="153">
        <f t="shared" si="1"/>
        <v>0</v>
      </c>
      <c r="O32" s="226">
        <f t="shared" si="2"/>
        <v>0</v>
      </c>
      <c r="P32" s="153">
        <f t="shared" si="6"/>
        <v>0</v>
      </c>
    </row>
    <row r="33" spans="1:16" s="120" customFormat="1">
      <c r="A33" s="151">
        <v>23</v>
      </c>
      <c r="B33" s="98"/>
      <c r="C33" s="276" t="s">
        <v>142</v>
      </c>
      <c r="D33" s="277" t="s">
        <v>426</v>
      </c>
      <c r="E33" s="98" t="s">
        <v>279</v>
      </c>
      <c r="F33" s="98" t="s">
        <v>114</v>
      </c>
      <c r="G33" s="98" t="s">
        <v>301</v>
      </c>
      <c r="H33" s="97" t="s">
        <v>189</v>
      </c>
      <c r="I33" s="278">
        <v>67.45</v>
      </c>
      <c r="J33" s="97">
        <v>3</v>
      </c>
      <c r="K33" s="225">
        <v>115.35</v>
      </c>
      <c r="L33" s="152"/>
      <c r="M33" s="153">
        <f t="shared" si="0"/>
        <v>7780.3575000000001</v>
      </c>
      <c r="N33" s="153">
        <f t="shared" si="1"/>
        <v>0</v>
      </c>
      <c r="O33" s="226">
        <f t="shared" si="2"/>
        <v>0</v>
      </c>
      <c r="P33" s="153">
        <f t="shared" si="6"/>
        <v>0</v>
      </c>
    </row>
    <row r="34" spans="1:16" s="120" customFormat="1">
      <c r="A34" s="151">
        <v>24</v>
      </c>
      <c r="B34" s="98"/>
      <c r="C34" s="276" t="s">
        <v>142</v>
      </c>
      <c r="D34" s="277" t="s">
        <v>428</v>
      </c>
      <c r="E34" s="98" t="s">
        <v>279</v>
      </c>
      <c r="F34" s="98" t="s">
        <v>114</v>
      </c>
      <c r="G34" s="98" t="s">
        <v>301</v>
      </c>
      <c r="H34" s="97" t="s">
        <v>189</v>
      </c>
      <c r="I34" s="278">
        <v>68.95</v>
      </c>
      <c r="J34" s="97">
        <v>3</v>
      </c>
      <c r="K34" s="225">
        <v>115.35</v>
      </c>
      <c r="L34" s="152"/>
      <c r="M34" s="153">
        <f t="shared" si="0"/>
        <v>7953.3824999999997</v>
      </c>
      <c r="N34" s="153">
        <f t="shared" si="1"/>
        <v>0</v>
      </c>
      <c r="O34" s="226">
        <f t="shared" si="2"/>
        <v>0</v>
      </c>
      <c r="P34" s="153">
        <f t="shared" si="6"/>
        <v>0</v>
      </c>
    </row>
    <row r="35" spans="1:16" s="120" customFormat="1">
      <c r="A35" s="151">
        <v>25</v>
      </c>
      <c r="B35" s="98"/>
      <c r="C35" s="276" t="s">
        <v>142</v>
      </c>
      <c r="D35" s="277" t="s">
        <v>429</v>
      </c>
      <c r="E35" s="98" t="s">
        <v>279</v>
      </c>
      <c r="F35" s="98" t="s">
        <v>114</v>
      </c>
      <c r="G35" s="98" t="s">
        <v>301</v>
      </c>
      <c r="H35" s="97" t="s">
        <v>189</v>
      </c>
      <c r="I35" s="278">
        <v>66.78</v>
      </c>
      <c r="J35" s="97">
        <v>3</v>
      </c>
      <c r="K35" s="225">
        <v>115.35</v>
      </c>
      <c r="L35" s="152"/>
      <c r="M35" s="153">
        <f t="shared" si="0"/>
        <v>7703.0729999999994</v>
      </c>
      <c r="N35" s="153">
        <f t="shared" si="1"/>
        <v>0</v>
      </c>
      <c r="O35" s="226">
        <f t="shared" si="2"/>
        <v>0</v>
      </c>
      <c r="P35" s="153">
        <f t="shared" si="6"/>
        <v>0</v>
      </c>
    </row>
    <row r="36" spans="1:16" s="120" customFormat="1">
      <c r="A36" s="151">
        <v>26</v>
      </c>
      <c r="B36" s="98"/>
      <c r="C36" s="276" t="s">
        <v>142</v>
      </c>
      <c r="D36" s="277" t="s">
        <v>431</v>
      </c>
      <c r="E36" s="98" t="s">
        <v>114</v>
      </c>
      <c r="F36" s="98" t="s">
        <v>114</v>
      </c>
      <c r="G36" s="98" t="s">
        <v>301</v>
      </c>
      <c r="H36" s="97" t="s">
        <v>189</v>
      </c>
      <c r="I36" s="278">
        <v>61.58</v>
      </c>
      <c r="J36" s="97">
        <v>3</v>
      </c>
      <c r="K36" s="225">
        <v>115.35</v>
      </c>
      <c r="L36" s="152"/>
      <c r="M36" s="153">
        <f t="shared" si="0"/>
        <v>7103.2529999999997</v>
      </c>
      <c r="N36" s="153">
        <f t="shared" si="1"/>
        <v>0</v>
      </c>
      <c r="O36" s="226">
        <f t="shared" si="2"/>
        <v>0</v>
      </c>
      <c r="P36" s="153">
        <f t="shared" si="6"/>
        <v>0</v>
      </c>
    </row>
    <row r="37" spans="1:16" s="120" customFormat="1">
      <c r="A37" s="151">
        <v>27</v>
      </c>
      <c r="B37" s="98"/>
      <c r="C37" s="276" t="s">
        <v>142</v>
      </c>
      <c r="D37" s="277" t="s">
        <v>288</v>
      </c>
      <c r="E37" s="98" t="s">
        <v>216</v>
      </c>
      <c r="F37" s="98" t="s">
        <v>4</v>
      </c>
      <c r="G37" s="98" t="s">
        <v>301</v>
      </c>
      <c r="H37" s="97" t="s">
        <v>45</v>
      </c>
      <c r="I37" s="278">
        <v>188.04</v>
      </c>
      <c r="J37" s="97">
        <v>5</v>
      </c>
      <c r="K37" s="225">
        <v>192.25</v>
      </c>
      <c r="L37" s="152"/>
      <c r="M37" s="153">
        <f t="shared" si="0"/>
        <v>36150.689999999995</v>
      </c>
      <c r="N37" s="153">
        <f t="shared" si="1"/>
        <v>0</v>
      </c>
      <c r="O37" s="226">
        <f t="shared" si="2"/>
        <v>0</v>
      </c>
      <c r="P37" s="153">
        <f t="shared" si="6"/>
        <v>0</v>
      </c>
    </row>
    <row r="38" spans="1:16" s="120" customFormat="1">
      <c r="A38" s="151">
        <v>28</v>
      </c>
      <c r="B38" s="98" t="s">
        <v>205</v>
      </c>
      <c r="C38" s="276"/>
      <c r="D38" s="277" t="s">
        <v>401</v>
      </c>
      <c r="E38" s="98" t="s">
        <v>279</v>
      </c>
      <c r="F38" s="98" t="s">
        <v>114</v>
      </c>
      <c r="G38" s="98" t="s">
        <v>301</v>
      </c>
      <c r="H38" s="97" t="s">
        <v>189</v>
      </c>
      <c r="I38" s="278">
        <v>61.07</v>
      </c>
      <c r="J38" s="97">
        <v>3</v>
      </c>
      <c r="K38" s="225">
        <v>115.35</v>
      </c>
      <c r="L38" s="152"/>
      <c r="M38" s="153">
        <f t="shared" si="0"/>
        <v>7044.4245000000001</v>
      </c>
      <c r="N38" s="153">
        <f t="shared" si="1"/>
        <v>0</v>
      </c>
      <c r="O38" s="226">
        <f t="shared" si="2"/>
        <v>0</v>
      </c>
      <c r="P38" s="153">
        <f t="shared" si="6"/>
        <v>0</v>
      </c>
    </row>
    <row r="39" spans="1:16" s="120" customFormat="1">
      <c r="A39" s="151">
        <v>29</v>
      </c>
      <c r="B39" s="98" t="s">
        <v>205</v>
      </c>
      <c r="C39" s="276"/>
      <c r="D39" s="277">
        <v>1</v>
      </c>
      <c r="E39" s="98" t="s">
        <v>216</v>
      </c>
      <c r="F39" s="98" t="s">
        <v>4</v>
      </c>
      <c r="G39" s="98" t="s">
        <v>301</v>
      </c>
      <c r="H39" s="97" t="s">
        <v>45</v>
      </c>
      <c r="I39" s="278">
        <v>7.3</v>
      </c>
      <c r="J39" s="97">
        <v>5</v>
      </c>
      <c r="K39" s="225">
        <v>192.25</v>
      </c>
      <c r="L39" s="152"/>
      <c r="M39" s="153">
        <f t="shared" si="0"/>
        <v>1403.425</v>
      </c>
      <c r="N39" s="153">
        <f t="shared" si="1"/>
        <v>0</v>
      </c>
      <c r="O39" s="226">
        <f t="shared" si="2"/>
        <v>0</v>
      </c>
      <c r="P39" s="153">
        <f t="shared" si="6"/>
        <v>0</v>
      </c>
    </row>
    <row r="40" spans="1:16" s="120" customFormat="1">
      <c r="A40" s="151">
        <v>30</v>
      </c>
      <c r="B40" s="98" t="s">
        <v>205</v>
      </c>
      <c r="C40" s="276"/>
      <c r="D40" s="277" t="s">
        <v>402</v>
      </c>
      <c r="E40" s="98" t="s">
        <v>114</v>
      </c>
      <c r="F40" s="98" t="s">
        <v>114</v>
      </c>
      <c r="G40" s="98" t="s">
        <v>301</v>
      </c>
      <c r="H40" s="97" t="s">
        <v>189</v>
      </c>
      <c r="I40" s="278">
        <v>61.07</v>
      </c>
      <c r="J40" s="97">
        <v>3</v>
      </c>
      <c r="K40" s="225">
        <v>115.35</v>
      </c>
      <c r="L40" s="152"/>
      <c r="M40" s="153">
        <f t="shared" si="0"/>
        <v>7044.4245000000001</v>
      </c>
      <c r="N40" s="153">
        <f t="shared" si="1"/>
        <v>0</v>
      </c>
      <c r="O40" s="226">
        <f t="shared" si="2"/>
        <v>0</v>
      </c>
      <c r="P40" s="153">
        <f t="shared" ref="P40:P60" si="7">ROUND(N40*SVS_UR_3_1,2)</f>
        <v>0</v>
      </c>
    </row>
    <row r="41" spans="1:16" s="120" customFormat="1">
      <c r="A41" s="151">
        <v>31</v>
      </c>
      <c r="B41" s="98" t="s">
        <v>205</v>
      </c>
      <c r="C41" s="276"/>
      <c r="D41" s="277" t="s">
        <v>402</v>
      </c>
      <c r="E41" s="98" t="s">
        <v>216</v>
      </c>
      <c r="F41" s="98" t="s">
        <v>4</v>
      </c>
      <c r="G41" s="98" t="s">
        <v>301</v>
      </c>
      <c r="H41" s="97" t="s">
        <v>45</v>
      </c>
      <c r="I41" s="278">
        <v>7.3</v>
      </c>
      <c r="J41" s="97">
        <v>5</v>
      </c>
      <c r="K41" s="225">
        <v>192.25</v>
      </c>
      <c r="L41" s="152"/>
      <c r="M41" s="153">
        <f t="shared" si="0"/>
        <v>1403.425</v>
      </c>
      <c r="N41" s="153">
        <f t="shared" si="1"/>
        <v>0</v>
      </c>
      <c r="O41" s="226">
        <f t="shared" si="2"/>
        <v>0</v>
      </c>
      <c r="P41" s="153">
        <f t="shared" si="7"/>
        <v>0</v>
      </c>
    </row>
    <row r="42" spans="1:16" s="120" customFormat="1">
      <c r="A42" s="151">
        <v>32</v>
      </c>
      <c r="B42" s="98" t="s">
        <v>804</v>
      </c>
      <c r="C42" s="276" t="s">
        <v>749</v>
      </c>
      <c r="D42" s="277" t="s">
        <v>288</v>
      </c>
      <c r="E42" s="98" t="s">
        <v>388</v>
      </c>
      <c r="F42" s="98" t="s">
        <v>139</v>
      </c>
      <c r="G42" s="98" t="s">
        <v>301</v>
      </c>
      <c r="H42" s="97" t="s">
        <v>389</v>
      </c>
      <c r="I42" s="278">
        <v>487.36</v>
      </c>
      <c r="J42" s="97">
        <v>5</v>
      </c>
      <c r="K42" s="225">
        <v>192.25</v>
      </c>
      <c r="L42" s="152"/>
      <c r="M42" s="153">
        <f t="shared" si="0"/>
        <v>93694.96</v>
      </c>
      <c r="N42" s="153">
        <f t="shared" si="1"/>
        <v>0</v>
      </c>
      <c r="O42" s="226">
        <f t="shared" si="2"/>
        <v>0</v>
      </c>
      <c r="P42" s="153">
        <f t="shared" si="7"/>
        <v>0</v>
      </c>
    </row>
    <row r="43" spans="1:16" s="120" customFormat="1" ht="24">
      <c r="A43" s="151">
        <v>33</v>
      </c>
      <c r="B43" s="98" t="s">
        <v>804</v>
      </c>
      <c r="C43" s="276" t="s">
        <v>749</v>
      </c>
      <c r="D43" s="277" t="s">
        <v>288</v>
      </c>
      <c r="E43" s="98" t="s">
        <v>390</v>
      </c>
      <c r="F43" s="98" t="s">
        <v>700</v>
      </c>
      <c r="G43" s="98" t="s">
        <v>301</v>
      </c>
      <c r="H43" s="97" t="s">
        <v>56</v>
      </c>
      <c r="I43" s="278">
        <v>82.49</v>
      </c>
      <c r="J43" s="97">
        <v>0.23</v>
      </c>
      <c r="K43" s="225">
        <v>12</v>
      </c>
      <c r="L43" s="152"/>
      <c r="M43" s="153">
        <f t="shared" si="0"/>
        <v>989.87999999999988</v>
      </c>
      <c r="N43" s="153">
        <f t="shared" si="1"/>
        <v>0</v>
      </c>
      <c r="O43" s="226">
        <f t="shared" si="2"/>
        <v>0</v>
      </c>
      <c r="P43" s="153">
        <f t="shared" si="7"/>
        <v>0</v>
      </c>
    </row>
    <row r="44" spans="1:16" s="120" customFormat="1" ht="24">
      <c r="A44" s="151">
        <v>34</v>
      </c>
      <c r="B44" s="98" t="s">
        <v>804</v>
      </c>
      <c r="C44" s="276" t="s">
        <v>749</v>
      </c>
      <c r="D44" s="277" t="s">
        <v>288</v>
      </c>
      <c r="E44" s="98" t="s">
        <v>390</v>
      </c>
      <c r="F44" s="98" t="s">
        <v>117</v>
      </c>
      <c r="G44" s="98" t="s">
        <v>301</v>
      </c>
      <c r="H44" s="97" t="s">
        <v>76</v>
      </c>
      <c r="I44" s="278">
        <v>23.53</v>
      </c>
      <c r="J44" s="154"/>
      <c r="K44" s="154"/>
      <c r="L44" s="154"/>
      <c r="M44" s="154"/>
      <c r="N44" s="154"/>
      <c r="O44" s="154"/>
      <c r="P44" s="154"/>
    </row>
    <row r="45" spans="1:16" s="120" customFormat="1">
      <c r="A45" s="151">
        <v>35</v>
      </c>
      <c r="B45" s="98" t="s">
        <v>804</v>
      </c>
      <c r="C45" s="276" t="s">
        <v>749</v>
      </c>
      <c r="D45" s="277" t="s">
        <v>288</v>
      </c>
      <c r="E45" s="98" t="s">
        <v>216</v>
      </c>
      <c r="F45" s="98" t="s">
        <v>805</v>
      </c>
      <c r="G45" s="98" t="s">
        <v>301</v>
      </c>
      <c r="H45" s="97" t="s">
        <v>45</v>
      </c>
      <c r="I45" s="278">
        <v>10.87</v>
      </c>
      <c r="J45" s="97">
        <v>5</v>
      </c>
      <c r="K45" s="225">
        <v>192.25</v>
      </c>
      <c r="L45" s="152"/>
      <c r="M45" s="153">
        <f t="shared" si="0"/>
        <v>2089.7574999999997</v>
      </c>
      <c r="N45" s="153">
        <f t="shared" si="1"/>
        <v>0</v>
      </c>
      <c r="O45" s="226">
        <f t="shared" si="2"/>
        <v>0</v>
      </c>
      <c r="P45" s="153">
        <f t="shared" si="7"/>
        <v>0</v>
      </c>
    </row>
    <row r="46" spans="1:16" s="120" customFormat="1" ht="24">
      <c r="A46" s="151">
        <v>36</v>
      </c>
      <c r="B46" s="98" t="s">
        <v>804</v>
      </c>
      <c r="C46" s="276" t="s">
        <v>749</v>
      </c>
      <c r="D46" s="277" t="s">
        <v>288</v>
      </c>
      <c r="E46" s="98" t="s">
        <v>390</v>
      </c>
      <c r="F46" s="98" t="s">
        <v>703</v>
      </c>
      <c r="G46" s="98" t="s">
        <v>301</v>
      </c>
      <c r="H46" s="97" t="s">
        <v>252</v>
      </c>
      <c r="I46" s="278">
        <v>8.4700000000000006</v>
      </c>
      <c r="J46" s="97">
        <v>5</v>
      </c>
      <c r="K46" s="225">
        <v>192.25</v>
      </c>
      <c r="L46" s="152"/>
      <c r="M46" s="153">
        <f t="shared" si="0"/>
        <v>1628.3575000000001</v>
      </c>
      <c r="N46" s="153">
        <f t="shared" si="1"/>
        <v>0</v>
      </c>
      <c r="O46" s="226">
        <f t="shared" si="2"/>
        <v>0</v>
      </c>
      <c r="P46" s="153">
        <f t="shared" si="7"/>
        <v>0</v>
      </c>
    </row>
    <row r="47" spans="1:16" s="120" customFormat="1" ht="24">
      <c r="A47" s="151">
        <v>37</v>
      </c>
      <c r="B47" s="98" t="s">
        <v>804</v>
      </c>
      <c r="C47" s="276" t="s">
        <v>749</v>
      </c>
      <c r="D47" s="277" t="s">
        <v>288</v>
      </c>
      <c r="E47" s="98" t="s">
        <v>390</v>
      </c>
      <c r="F47" s="98" t="s">
        <v>585</v>
      </c>
      <c r="G47" s="98" t="s">
        <v>301</v>
      </c>
      <c r="H47" s="97" t="s">
        <v>76</v>
      </c>
      <c r="I47" s="278">
        <v>6.07</v>
      </c>
      <c r="J47" s="154"/>
      <c r="K47" s="154"/>
      <c r="L47" s="154"/>
      <c r="M47" s="154"/>
      <c r="N47" s="154"/>
      <c r="O47" s="154"/>
      <c r="P47" s="154"/>
    </row>
    <row r="48" spans="1:16" s="120" customFormat="1">
      <c r="A48" s="151">
        <v>38</v>
      </c>
      <c r="B48" s="98" t="s">
        <v>804</v>
      </c>
      <c r="C48" s="276" t="s">
        <v>749</v>
      </c>
      <c r="D48" s="277" t="s">
        <v>288</v>
      </c>
      <c r="E48" s="98" t="s">
        <v>216</v>
      </c>
      <c r="F48" s="98" t="s">
        <v>806</v>
      </c>
      <c r="G48" s="98" t="s">
        <v>214</v>
      </c>
      <c r="H48" s="97" t="s">
        <v>45</v>
      </c>
      <c r="I48" s="278">
        <v>12.11</v>
      </c>
      <c r="J48" s="97">
        <v>5</v>
      </c>
      <c r="K48" s="225">
        <v>192.25</v>
      </c>
      <c r="L48" s="152"/>
      <c r="M48" s="153">
        <f t="shared" si="0"/>
        <v>2328.1475</v>
      </c>
      <c r="N48" s="153">
        <f t="shared" si="1"/>
        <v>0</v>
      </c>
      <c r="O48" s="226">
        <f t="shared" si="2"/>
        <v>0</v>
      </c>
      <c r="P48" s="153">
        <f t="shared" si="7"/>
        <v>0</v>
      </c>
    </row>
    <row r="49" spans="1:16" s="120" customFormat="1" ht="24">
      <c r="A49" s="151">
        <v>39</v>
      </c>
      <c r="B49" s="98" t="s">
        <v>804</v>
      </c>
      <c r="C49" s="276" t="s">
        <v>749</v>
      </c>
      <c r="D49" s="277" t="s">
        <v>288</v>
      </c>
      <c r="E49" s="98" t="s">
        <v>393</v>
      </c>
      <c r="F49" s="98" t="s">
        <v>705</v>
      </c>
      <c r="G49" s="98" t="s">
        <v>214</v>
      </c>
      <c r="H49" s="97" t="s">
        <v>50</v>
      </c>
      <c r="I49" s="278">
        <v>22.51</v>
      </c>
      <c r="J49" s="97">
        <v>5</v>
      </c>
      <c r="K49" s="225">
        <v>192.25</v>
      </c>
      <c r="L49" s="152"/>
      <c r="M49" s="153">
        <f t="shared" si="0"/>
        <v>4327.5475000000006</v>
      </c>
      <c r="N49" s="153">
        <f t="shared" si="1"/>
        <v>0</v>
      </c>
      <c r="O49" s="226">
        <f t="shared" si="2"/>
        <v>0</v>
      </c>
      <c r="P49" s="153">
        <f t="shared" si="7"/>
        <v>0</v>
      </c>
    </row>
    <row r="50" spans="1:16" s="120" customFormat="1" ht="24">
      <c r="A50" s="151">
        <v>40</v>
      </c>
      <c r="B50" s="98" t="s">
        <v>804</v>
      </c>
      <c r="C50" s="276" t="s">
        <v>749</v>
      </c>
      <c r="D50" s="277" t="s">
        <v>288</v>
      </c>
      <c r="E50" s="98" t="s">
        <v>390</v>
      </c>
      <c r="F50" s="98" t="s">
        <v>397</v>
      </c>
      <c r="G50" s="98" t="s">
        <v>214</v>
      </c>
      <c r="H50" s="97" t="s">
        <v>51</v>
      </c>
      <c r="I50" s="278">
        <v>20.37</v>
      </c>
      <c r="J50" s="97">
        <v>5</v>
      </c>
      <c r="K50" s="225">
        <v>192.25</v>
      </c>
      <c r="L50" s="152"/>
      <c r="M50" s="153">
        <f t="shared" si="0"/>
        <v>3916.1325000000002</v>
      </c>
      <c r="N50" s="153">
        <f t="shared" si="1"/>
        <v>0</v>
      </c>
      <c r="O50" s="226">
        <f t="shared" si="2"/>
        <v>0</v>
      </c>
      <c r="P50" s="153">
        <f t="shared" si="7"/>
        <v>0</v>
      </c>
    </row>
    <row r="51" spans="1:16" s="120" customFormat="1" ht="24">
      <c r="A51" s="151">
        <v>41</v>
      </c>
      <c r="B51" s="98" t="s">
        <v>804</v>
      </c>
      <c r="C51" s="276" t="s">
        <v>749</v>
      </c>
      <c r="D51" s="277" t="s">
        <v>288</v>
      </c>
      <c r="E51" s="98" t="s">
        <v>390</v>
      </c>
      <c r="F51" s="98" t="s">
        <v>52</v>
      </c>
      <c r="G51" s="98" t="s">
        <v>214</v>
      </c>
      <c r="H51" s="97" t="s">
        <v>51</v>
      </c>
      <c r="I51" s="278">
        <v>19.739999999999998</v>
      </c>
      <c r="J51" s="97">
        <v>5</v>
      </c>
      <c r="K51" s="225">
        <v>192.25</v>
      </c>
      <c r="L51" s="152"/>
      <c r="M51" s="153">
        <f t="shared" si="0"/>
        <v>3795.0149999999999</v>
      </c>
      <c r="N51" s="153">
        <f t="shared" si="1"/>
        <v>0</v>
      </c>
      <c r="O51" s="226">
        <f t="shared" si="2"/>
        <v>0</v>
      </c>
      <c r="P51" s="153">
        <f t="shared" si="7"/>
        <v>0</v>
      </c>
    </row>
    <row r="52" spans="1:16" s="120" customFormat="1" ht="24">
      <c r="A52" s="151">
        <v>42</v>
      </c>
      <c r="B52" s="98" t="s">
        <v>804</v>
      </c>
      <c r="C52" s="276" t="s">
        <v>749</v>
      </c>
      <c r="D52" s="277" t="s">
        <v>288</v>
      </c>
      <c r="E52" s="98" t="s">
        <v>393</v>
      </c>
      <c r="F52" s="98" t="s">
        <v>705</v>
      </c>
      <c r="G52" s="98" t="s">
        <v>214</v>
      </c>
      <c r="H52" s="97" t="s">
        <v>50</v>
      </c>
      <c r="I52" s="278">
        <v>18.940000000000001</v>
      </c>
      <c r="J52" s="97">
        <v>5</v>
      </c>
      <c r="K52" s="225">
        <v>192.25</v>
      </c>
      <c r="L52" s="152"/>
      <c r="M52" s="153">
        <f t="shared" si="0"/>
        <v>3641.2150000000001</v>
      </c>
      <c r="N52" s="153">
        <f t="shared" si="1"/>
        <v>0</v>
      </c>
      <c r="O52" s="226">
        <f t="shared" si="2"/>
        <v>0</v>
      </c>
      <c r="P52" s="153">
        <f t="shared" si="7"/>
        <v>0</v>
      </c>
    </row>
    <row r="53" spans="1:16" s="120" customFormat="1">
      <c r="A53" s="151">
        <v>43</v>
      </c>
      <c r="B53" s="98" t="s">
        <v>804</v>
      </c>
      <c r="C53" s="276" t="s">
        <v>749</v>
      </c>
      <c r="D53" s="277" t="s">
        <v>288</v>
      </c>
      <c r="E53" s="98" t="s">
        <v>219</v>
      </c>
      <c r="F53" s="98" t="s">
        <v>807</v>
      </c>
      <c r="G53" s="98" t="s">
        <v>214</v>
      </c>
      <c r="H53" s="97" t="s">
        <v>50</v>
      </c>
      <c r="I53" s="278">
        <v>1.46</v>
      </c>
      <c r="J53" s="97">
        <v>5</v>
      </c>
      <c r="K53" s="225">
        <v>192.25</v>
      </c>
      <c r="L53" s="152"/>
      <c r="M53" s="153">
        <f t="shared" si="0"/>
        <v>280.685</v>
      </c>
      <c r="N53" s="153">
        <f t="shared" si="1"/>
        <v>0</v>
      </c>
      <c r="O53" s="226">
        <f t="shared" si="2"/>
        <v>0</v>
      </c>
      <c r="P53" s="153">
        <f t="shared" si="7"/>
        <v>0</v>
      </c>
    </row>
    <row r="54" spans="1:16" s="120" customFormat="1">
      <c r="A54" s="151">
        <v>44</v>
      </c>
      <c r="B54" s="98" t="s">
        <v>804</v>
      </c>
      <c r="C54" s="276" t="s">
        <v>749</v>
      </c>
      <c r="D54" s="277" t="s">
        <v>288</v>
      </c>
      <c r="E54" s="98" t="s">
        <v>216</v>
      </c>
      <c r="F54" s="98" t="s">
        <v>808</v>
      </c>
      <c r="G54" s="98" t="s">
        <v>301</v>
      </c>
      <c r="H54" s="97" t="s">
        <v>45</v>
      </c>
      <c r="I54" s="278">
        <v>11.43</v>
      </c>
      <c r="J54" s="97">
        <v>5</v>
      </c>
      <c r="K54" s="225">
        <v>192.25</v>
      </c>
      <c r="L54" s="152"/>
      <c r="M54" s="153">
        <f t="shared" si="0"/>
        <v>2197.4175</v>
      </c>
      <c r="N54" s="153">
        <f t="shared" si="1"/>
        <v>0</v>
      </c>
      <c r="O54" s="226">
        <f t="shared" si="2"/>
        <v>0</v>
      </c>
      <c r="P54" s="153">
        <f t="shared" si="7"/>
        <v>0</v>
      </c>
    </row>
    <row r="55" spans="1:16" s="120" customFormat="1">
      <c r="A55" s="151">
        <v>45</v>
      </c>
      <c r="B55" s="98" t="s">
        <v>804</v>
      </c>
      <c r="C55" s="276" t="s">
        <v>749</v>
      </c>
      <c r="D55" s="277" t="s">
        <v>288</v>
      </c>
      <c r="E55" s="98" t="s">
        <v>216</v>
      </c>
      <c r="F55" s="98" t="s">
        <v>140</v>
      </c>
      <c r="G55" s="98" t="s">
        <v>214</v>
      </c>
      <c r="H55" s="97" t="s">
        <v>45</v>
      </c>
      <c r="I55" s="278">
        <v>43.2</v>
      </c>
      <c r="J55" s="97">
        <v>5</v>
      </c>
      <c r="K55" s="225">
        <v>192.25</v>
      </c>
      <c r="L55" s="152"/>
      <c r="M55" s="153">
        <f t="shared" si="0"/>
        <v>8305.2000000000007</v>
      </c>
      <c r="N55" s="153">
        <f t="shared" si="1"/>
        <v>0</v>
      </c>
      <c r="O55" s="226">
        <f t="shared" si="2"/>
        <v>0</v>
      </c>
      <c r="P55" s="153">
        <f t="shared" si="7"/>
        <v>0</v>
      </c>
    </row>
    <row r="56" spans="1:16" s="120" customFormat="1">
      <c r="A56" s="151">
        <v>46</v>
      </c>
      <c r="B56" s="98" t="s">
        <v>804</v>
      </c>
      <c r="C56" s="276" t="s">
        <v>749</v>
      </c>
      <c r="D56" s="277" t="s">
        <v>288</v>
      </c>
      <c r="E56" s="98" t="s">
        <v>216</v>
      </c>
      <c r="F56" s="98" t="s">
        <v>809</v>
      </c>
      <c r="G56" s="98" t="s">
        <v>214</v>
      </c>
      <c r="H56" s="97" t="s">
        <v>45</v>
      </c>
      <c r="I56" s="278">
        <v>13.31</v>
      </c>
      <c r="J56" s="97">
        <v>5</v>
      </c>
      <c r="K56" s="225">
        <v>192.25</v>
      </c>
      <c r="L56" s="152"/>
      <c r="M56" s="153">
        <f t="shared" si="0"/>
        <v>2558.8475000000003</v>
      </c>
      <c r="N56" s="153">
        <f t="shared" si="1"/>
        <v>0</v>
      </c>
      <c r="O56" s="226">
        <f t="shared" si="2"/>
        <v>0</v>
      </c>
      <c r="P56" s="153">
        <f t="shared" si="7"/>
        <v>0</v>
      </c>
    </row>
    <row r="57" spans="1:16" s="120" customFormat="1">
      <c r="A57" s="151">
        <v>47</v>
      </c>
      <c r="B57" s="98" t="s">
        <v>804</v>
      </c>
      <c r="C57" s="276" t="s">
        <v>749</v>
      </c>
      <c r="D57" s="277" t="s">
        <v>288</v>
      </c>
      <c r="E57" s="98" t="s">
        <v>219</v>
      </c>
      <c r="F57" s="98" t="s">
        <v>220</v>
      </c>
      <c r="G57" s="98" t="s">
        <v>214</v>
      </c>
      <c r="H57" s="97" t="s">
        <v>50</v>
      </c>
      <c r="I57" s="278">
        <v>14.35</v>
      </c>
      <c r="J57" s="97">
        <v>5</v>
      </c>
      <c r="K57" s="225">
        <v>192.25</v>
      </c>
      <c r="L57" s="152"/>
      <c r="M57" s="153">
        <f t="shared" si="0"/>
        <v>2758.7874999999999</v>
      </c>
      <c r="N57" s="153">
        <f t="shared" si="1"/>
        <v>0</v>
      </c>
      <c r="O57" s="226">
        <f t="shared" si="2"/>
        <v>0</v>
      </c>
      <c r="P57" s="153">
        <f t="shared" si="7"/>
        <v>0</v>
      </c>
    </row>
    <row r="58" spans="1:16" s="120" customFormat="1">
      <c r="A58" s="151">
        <v>48</v>
      </c>
      <c r="B58" s="98" t="s">
        <v>804</v>
      </c>
      <c r="C58" s="276" t="s">
        <v>749</v>
      </c>
      <c r="D58" s="277" t="s">
        <v>288</v>
      </c>
      <c r="E58" s="98" t="s">
        <v>219</v>
      </c>
      <c r="F58" s="98" t="s">
        <v>222</v>
      </c>
      <c r="G58" s="98" t="s">
        <v>214</v>
      </c>
      <c r="H58" s="97" t="s">
        <v>50</v>
      </c>
      <c r="I58" s="278">
        <v>15.78</v>
      </c>
      <c r="J58" s="97">
        <v>5</v>
      </c>
      <c r="K58" s="225">
        <v>192.25</v>
      </c>
      <c r="L58" s="152"/>
      <c r="M58" s="153">
        <f t="shared" si="0"/>
        <v>3033.7049999999999</v>
      </c>
      <c r="N58" s="153">
        <f t="shared" si="1"/>
        <v>0</v>
      </c>
      <c r="O58" s="226">
        <f t="shared" si="2"/>
        <v>0</v>
      </c>
      <c r="P58" s="153">
        <f t="shared" si="7"/>
        <v>0</v>
      </c>
    </row>
    <row r="59" spans="1:16" s="120" customFormat="1">
      <c r="A59" s="151">
        <v>49</v>
      </c>
      <c r="B59" s="98" t="s">
        <v>804</v>
      </c>
      <c r="C59" s="276" t="s">
        <v>749</v>
      </c>
      <c r="D59" s="277" t="s">
        <v>288</v>
      </c>
      <c r="E59" s="98" t="s">
        <v>219</v>
      </c>
      <c r="F59" s="98" t="s">
        <v>810</v>
      </c>
      <c r="G59" s="98" t="s">
        <v>214</v>
      </c>
      <c r="H59" s="97" t="s">
        <v>50</v>
      </c>
      <c r="I59" s="278">
        <v>4.8099999999999996</v>
      </c>
      <c r="J59" s="97">
        <v>5</v>
      </c>
      <c r="K59" s="225">
        <v>192.25</v>
      </c>
      <c r="L59" s="152"/>
      <c r="M59" s="153">
        <f t="shared" si="0"/>
        <v>924.72249999999997</v>
      </c>
      <c r="N59" s="153">
        <f t="shared" si="1"/>
        <v>0</v>
      </c>
      <c r="O59" s="226">
        <f t="shared" si="2"/>
        <v>0</v>
      </c>
      <c r="P59" s="153">
        <f t="shared" si="7"/>
        <v>0</v>
      </c>
    </row>
    <row r="60" spans="1:16" s="120" customFormat="1">
      <c r="A60" s="151">
        <v>50</v>
      </c>
      <c r="B60" s="98" t="s">
        <v>804</v>
      </c>
      <c r="C60" s="276" t="s">
        <v>749</v>
      </c>
      <c r="D60" s="277" t="s">
        <v>288</v>
      </c>
      <c r="E60" s="98" t="s">
        <v>216</v>
      </c>
      <c r="F60" s="98" t="s">
        <v>811</v>
      </c>
      <c r="G60" s="98" t="s">
        <v>214</v>
      </c>
      <c r="H60" s="97" t="s">
        <v>45</v>
      </c>
      <c r="I60" s="278">
        <v>8.83</v>
      </c>
      <c r="J60" s="97">
        <v>5</v>
      </c>
      <c r="K60" s="225">
        <v>192.25</v>
      </c>
      <c r="L60" s="152"/>
      <c r="M60" s="153">
        <f t="shared" si="0"/>
        <v>1697.5675000000001</v>
      </c>
      <c r="N60" s="153">
        <f t="shared" si="1"/>
        <v>0</v>
      </c>
      <c r="O60" s="226">
        <f t="shared" si="2"/>
        <v>0</v>
      </c>
      <c r="P60" s="153">
        <f t="shared" si="7"/>
        <v>0</v>
      </c>
    </row>
    <row r="61" spans="1:16" s="120" customFormat="1">
      <c r="A61" s="155" t="s">
        <v>5</v>
      </c>
      <c r="B61" s="156" t="s">
        <v>83</v>
      </c>
      <c r="C61" s="157"/>
      <c r="D61" s="158"/>
      <c r="E61" s="159"/>
      <c r="F61" s="178"/>
      <c r="G61" s="160"/>
      <c r="H61" s="161"/>
      <c r="I61" s="162">
        <f>SUM(I11:I60)</f>
        <v>2143.8399999999992</v>
      </c>
      <c r="J61" s="163"/>
      <c r="K61" s="163"/>
      <c r="L61" s="227">
        <f>IFERROR(M61/N61,0)</f>
        <v>0</v>
      </c>
      <c r="M61" s="162">
        <f>SUM(M11:M60)</f>
        <v>302280.72649999999</v>
      </c>
      <c r="N61" s="162">
        <f>SUM(N11:N60)</f>
        <v>0</v>
      </c>
      <c r="O61" s="179"/>
      <c r="P61" s="162">
        <f>SUM(P11:P60)</f>
        <v>0</v>
      </c>
    </row>
    <row r="62" spans="1:16">
      <c r="M62" s="166"/>
    </row>
    <row r="63" spans="1:16">
      <c r="A63" s="168" t="s">
        <v>25</v>
      </c>
      <c r="B63" s="168"/>
      <c r="C63" s="169"/>
      <c r="D63" s="170"/>
      <c r="E63" s="170"/>
      <c r="F63" s="170"/>
      <c r="G63" s="171"/>
      <c r="H63" s="172"/>
      <c r="I63" s="173"/>
      <c r="J63" s="173"/>
      <c r="K63" s="173"/>
      <c r="L63" s="173"/>
      <c r="M63" s="173"/>
      <c r="N63" s="173"/>
      <c r="O63" s="173"/>
      <c r="P63" s="173"/>
    </row>
    <row r="64" spans="1:16" ht="6" customHeight="1">
      <c r="A64" s="168"/>
      <c r="B64" s="168"/>
      <c r="C64" s="169"/>
      <c r="D64" s="170"/>
      <c r="E64" s="170"/>
      <c r="F64" s="170"/>
      <c r="G64" s="171"/>
      <c r="H64" s="172"/>
      <c r="I64" s="173"/>
      <c r="J64" s="173"/>
      <c r="K64" s="173"/>
      <c r="L64" s="173"/>
      <c r="M64" s="173"/>
      <c r="N64" s="173"/>
      <c r="O64" s="173"/>
      <c r="P64" s="173"/>
    </row>
    <row r="65" spans="1:16">
      <c r="A65" s="164" t="s">
        <v>26</v>
      </c>
      <c r="B65" s="164" t="s">
        <v>27</v>
      </c>
      <c r="D65" s="134" t="s">
        <v>28</v>
      </c>
      <c r="E65" s="174" t="s">
        <v>29</v>
      </c>
      <c r="F65" s="174"/>
      <c r="K65" s="166"/>
      <c r="L65" s="166"/>
      <c r="M65" s="166"/>
      <c r="N65" s="166"/>
      <c r="O65" s="166"/>
      <c r="P65" s="166"/>
    </row>
    <row r="66" spans="1:16">
      <c r="A66" s="164" t="s">
        <v>12</v>
      </c>
      <c r="B66" s="164" t="s">
        <v>30</v>
      </c>
      <c r="D66" s="134" t="s">
        <v>31</v>
      </c>
      <c r="E66" s="174" t="s">
        <v>32</v>
      </c>
      <c r="F66" s="174"/>
      <c r="K66" s="166"/>
      <c r="L66" s="166"/>
      <c r="M66" s="166"/>
      <c r="N66" s="166"/>
      <c r="O66" s="166"/>
      <c r="P66" s="166"/>
    </row>
    <row r="67" spans="1:16">
      <c r="A67" s="164" t="s">
        <v>33</v>
      </c>
      <c r="B67" s="164" t="s">
        <v>34</v>
      </c>
      <c r="D67" s="170" t="s">
        <v>60</v>
      </c>
      <c r="E67" s="175" t="s">
        <v>61</v>
      </c>
      <c r="F67" s="175"/>
      <c r="K67" s="166"/>
      <c r="L67" s="166"/>
      <c r="M67" s="166"/>
      <c r="N67" s="166"/>
      <c r="O67" s="166"/>
      <c r="P67" s="166"/>
    </row>
    <row r="68" spans="1:16">
      <c r="A68" s="164" t="s">
        <v>35</v>
      </c>
      <c r="B68" s="164" t="s">
        <v>36</v>
      </c>
      <c r="D68" s="176" t="s">
        <v>37</v>
      </c>
      <c r="E68" s="165" t="s">
        <v>38</v>
      </c>
      <c r="K68" s="166"/>
      <c r="L68" s="166"/>
      <c r="M68" s="166"/>
      <c r="N68" s="166"/>
      <c r="O68" s="166"/>
      <c r="P68" s="166"/>
    </row>
    <row r="69" spans="1:16">
      <c r="K69" s="166"/>
      <c r="L69" s="166"/>
      <c r="M69" s="166"/>
      <c r="N69" s="166"/>
      <c r="O69" s="166"/>
      <c r="P69" s="166"/>
    </row>
    <row r="70" spans="1:16">
      <c r="K70" s="166"/>
      <c r="L70" s="166"/>
      <c r="M70" s="166"/>
      <c r="N70" s="166"/>
      <c r="O70" s="166"/>
      <c r="P70" s="166"/>
    </row>
  </sheetData>
  <sheetProtection algorithmName="SHA-512" hashValue="p/v4RSXBHQN+0qg5YJeuE5n44es/YVFbEJ+3Rzs2UbXmasb6tBlTKEei925GUeQSD6rOhvcZe/A31uqZFV4c7Q==" saltValue="BQKSp3e8nvYia7Lb+VoxSg==" spinCount="100000" sheet="1" objects="1" scenarios="1" formatColumns="0" formatRows="0" autoFilter="0"/>
  <autoFilter ref="A9:P61" xr:uid="{26A9351A-F416-4230-A181-B3E009E6B854}"/>
  <mergeCells count="2">
    <mergeCell ref="E5:L6"/>
    <mergeCell ref="A7:D8"/>
  </mergeCells>
  <conditionalFormatting sqref="A7">
    <cfRule type="expression" dxfId="41" priority="2">
      <formula>A7&lt;&gt;""</formula>
    </cfRule>
  </conditionalFormatting>
  <conditionalFormatting sqref="E5:F5">
    <cfRule type="expression" dxfId="40" priority="3">
      <formula>$E$5&lt;&gt;""</formula>
    </cfRule>
  </conditionalFormatting>
  <conditionalFormatting sqref="M1:P1">
    <cfRule type="expression" dxfId="39" priority="1">
      <formula>$M$1&lt;&gt;""</formula>
    </cfRule>
  </conditionalFormatting>
  <pageMargins left="0.70866141732283472" right="0.70866141732283472" top="0.78740157480314965" bottom="0.78740157480314965" header="0" footer="0.31496062992125984"/>
  <pageSetup paperSize="9" scale="53" fitToHeight="0" orientation="portrait" r:id="rId1"/>
  <headerFooter>
    <oddFooter>&amp;LPreisblätter&amp;C&amp;A&amp;R&amp;P -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278E1-AED9-4333-98D9-D1B71CDBAB76}">
  <sheetPr>
    <tabColor theme="6" tint="0.79998168889431442"/>
    <pageSetUpPr fitToPage="1"/>
  </sheetPr>
  <dimension ref="A1:P70"/>
  <sheetViews>
    <sheetView zoomScale="85" zoomScaleNormal="85" workbookViewId="0">
      <pane ySplit="9" topLeftCell="A10" activePane="bottomLeft" state="frozen"/>
      <selection activeCell="L8" sqref="L8"/>
      <selection pane="bottomLeft" activeCell="L8" sqref="L8"/>
    </sheetView>
  </sheetViews>
  <sheetFormatPr baseColWidth="10" defaultColWidth="11.42578125" defaultRowHeight="13.5"/>
  <cols>
    <col min="1" max="1" width="6.140625" style="164" customWidth="1"/>
    <col min="2" max="2" width="11.5703125" style="164" customWidth="1"/>
    <col min="3" max="3" width="8.140625" style="133" bestFit="1" customWidth="1"/>
    <col min="4" max="4" width="12.28515625" style="134" customWidth="1"/>
    <col min="5" max="6" width="21.140625" style="165" customWidth="1"/>
    <col min="7" max="7" width="15.5703125" style="165" customWidth="1"/>
    <col min="8" max="8" width="5.140625" style="134" bestFit="1" customWidth="1"/>
    <col min="9" max="9" width="10.42578125" style="166" bestFit="1" customWidth="1"/>
    <col min="10" max="10" width="10" style="166" customWidth="1"/>
    <col min="11" max="11" width="10" style="167" bestFit="1" customWidth="1"/>
    <col min="12" max="12" width="11.5703125" style="167" bestFit="1" customWidth="1"/>
    <col min="13" max="13" width="12.5703125" style="165" customWidth="1"/>
    <col min="14" max="14" width="10.42578125" style="165" customWidth="1"/>
    <col min="15" max="15" width="8.42578125" style="165" customWidth="1"/>
    <col min="16" max="16" width="15.5703125" style="228" customWidth="1"/>
    <col min="17" max="16384" width="11.42578125" style="1"/>
  </cols>
  <sheetData>
    <row r="1" spans="1:16">
      <c r="A1" s="121" t="s">
        <v>16</v>
      </c>
      <c r="B1" s="180" t="s">
        <v>0</v>
      </c>
      <c r="C1" s="122"/>
      <c r="D1" s="123"/>
      <c r="E1" s="124"/>
      <c r="F1" s="279"/>
      <c r="G1" s="125"/>
      <c r="H1" s="126"/>
      <c r="I1" s="127"/>
      <c r="J1" s="128"/>
      <c r="K1" s="128"/>
      <c r="L1" s="181"/>
      <c r="M1" s="129" t="str">
        <f>IF(OR(COUNTA(K11:K60)&lt;&gt;COUNTIF(O11:O60,"&gt;0"),$L$7=""),"Das Preisblatt ist nicht vollständig ausgefüllt!","")</f>
        <v>Das Preisblatt ist nicht vollständig ausgefüllt!</v>
      </c>
      <c r="N1" s="130"/>
      <c r="O1" s="130"/>
      <c r="P1" s="131"/>
    </row>
    <row r="2" spans="1:16">
      <c r="A2" s="132" t="s">
        <v>18</v>
      </c>
      <c r="B2" s="16" t="str">
        <f>KUNDE</f>
        <v>Verbandsgemeinde Montabaur</v>
      </c>
      <c r="E2" s="124" t="s">
        <v>17</v>
      </c>
      <c r="F2" s="279"/>
      <c r="G2" s="135" t="s">
        <v>6</v>
      </c>
      <c r="H2" s="136"/>
      <c r="I2" s="182"/>
      <c r="J2" s="137" t="s">
        <v>13</v>
      </c>
      <c r="K2" s="177" t="s">
        <v>409</v>
      </c>
      <c r="L2" s="183"/>
      <c r="M2" s="138" t="s">
        <v>11</v>
      </c>
      <c r="N2" s="139"/>
      <c r="O2" s="184"/>
      <c r="P2" s="140">
        <f>P61</f>
        <v>0</v>
      </c>
    </row>
    <row r="3" spans="1:16">
      <c r="A3" s="132"/>
      <c r="B3" s="26" t="s">
        <v>718</v>
      </c>
      <c r="E3" s="141" t="s">
        <v>19</v>
      </c>
      <c r="G3" s="142">
        <f>DATE</f>
        <v>46190</v>
      </c>
      <c r="H3" s="143"/>
      <c r="I3" s="185"/>
      <c r="J3" s="144" t="s">
        <v>59</v>
      </c>
      <c r="K3" s="186" t="s">
        <v>1635</v>
      </c>
      <c r="L3" s="187"/>
      <c r="M3" s="138" t="s">
        <v>9</v>
      </c>
      <c r="N3" s="139"/>
      <c r="O3" s="184"/>
      <c r="P3" s="145">
        <f>N61</f>
        <v>0</v>
      </c>
    </row>
    <row r="4" spans="1:16">
      <c r="A4" s="132"/>
      <c r="B4" s="31" t="s">
        <v>1530</v>
      </c>
      <c r="D4" s="146"/>
      <c r="E4" s="274" t="s">
        <v>208</v>
      </c>
      <c r="F4" s="279"/>
      <c r="G4" s="275">
        <f>P3/MAX(K:K)</f>
        <v>0</v>
      </c>
      <c r="I4" s="188"/>
      <c r="J4" s="189" t="s">
        <v>85</v>
      </c>
      <c r="K4" s="190" t="s">
        <v>633</v>
      </c>
      <c r="L4" s="191"/>
      <c r="M4" s="138" t="s">
        <v>10</v>
      </c>
      <c r="N4" s="139"/>
      <c r="O4" s="192"/>
      <c r="P4" s="193">
        <f>L61</f>
        <v>0</v>
      </c>
    </row>
    <row r="5" spans="1:16">
      <c r="A5" s="147"/>
      <c r="B5" s="148" t="s">
        <v>1546</v>
      </c>
      <c r="C5" s="149"/>
      <c r="D5" s="150"/>
      <c r="E5" s="283" t="str">
        <f>IF(M1="",IF(P4&gt;L8,"Die angebotene Durchschnittsleistung überschreitet die zulässige Obergrenze der Reinigungsleistung",""),"")</f>
        <v/>
      </c>
      <c r="F5" s="283"/>
      <c r="G5" s="283"/>
      <c r="H5" s="283"/>
      <c r="I5" s="283"/>
      <c r="J5" s="283"/>
      <c r="K5" s="283"/>
      <c r="L5" s="284"/>
      <c r="M5" s="194" t="s">
        <v>7</v>
      </c>
      <c r="N5" s="194"/>
      <c r="O5" s="194"/>
      <c r="P5" s="195">
        <f>I61</f>
        <v>1812.3799999999997</v>
      </c>
    </row>
    <row r="6" spans="1:16">
      <c r="A6" s="196"/>
      <c r="B6" s="197"/>
      <c r="E6" s="285"/>
      <c r="F6" s="285"/>
      <c r="G6" s="285"/>
      <c r="H6" s="285"/>
      <c r="I6" s="285"/>
      <c r="J6" s="285"/>
      <c r="K6" s="285"/>
      <c r="L6" s="286"/>
      <c r="M6" s="194" t="s">
        <v>8</v>
      </c>
      <c r="N6" s="194"/>
      <c r="O6" s="198"/>
      <c r="P6" s="195">
        <f>M61</f>
        <v>262342.42799999996</v>
      </c>
    </row>
    <row r="7" spans="1:16" ht="15.75">
      <c r="A7" s="287" t="str">
        <f>IF(AND(ROUND(SUM(I11:I61)/2,2)=ROUND(I61,2),ROUND(SUM(M11:M61)/2,2)=ROUND(M61,2),ROUND(SUM(N11:N61)/2,2)=ROUND(N61,2),ROUND(SUM(P11:P61)/2,2)=ROUND(P61,2)),"","SUMMENFEHLER")</f>
        <v/>
      </c>
      <c r="B7" s="288"/>
      <c r="C7" s="288"/>
      <c r="D7" s="289"/>
      <c r="E7" s="124"/>
      <c r="F7" s="279"/>
      <c r="G7" s="125"/>
      <c r="H7" s="123"/>
      <c r="I7" s="199"/>
      <c r="J7" s="200"/>
      <c r="K7" s="201" t="s">
        <v>40</v>
      </c>
      <c r="L7" s="202"/>
      <c r="M7" s="194" t="s">
        <v>207</v>
      </c>
      <c r="N7" s="194"/>
      <c r="O7" s="194"/>
      <c r="P7" s="203">
        <f>P2/12</f>
        <v>0</v>
      </c>
    </row>
    <row r="8" spans="1:16" ht="15.75">
      <c r="A8" s="290"/>
      <c r="B8" s="291"/>
      <c r="C8" s="291"/>
      <c r="D8" s="292"/>
      <c r="E8" s="124"/>
      <c r="F8" s="279"/>
      <c r="G8" s="125"/>
      <c r="H8" s="123"/>
      <c r="I8" s="200"/>
      <c r="J8" s="200"/>
      <c r="K8" s="201" t="s">
        <v>79</v>
      </c>
      <c r="L8" s="204">
        <v>215</v>
      </c>
      <c r="M8" s="194" t="s">
        <v>39</v>
      </c>
      <c r="N8" s="194"/>
      <c r="O8" s="194"/>
      <c r="P8" s="205">
        <f>COUNTA(J11:J60)</f>
        <v>46</v>
      </c>
    </row>
    <row r="9" spans="1:16" ht="25.5">
      <c r="A9" s="206" t="s">
        <v>1</v>
      </c>
      <c r="B9" s="207" t="s">
        <v>84</v>
      </c>
      <c r="C9" s="208" t="s">
        <v>103</v>
      </c>
      <c r="D9" s="209" t="s">
        <v>12</v>
      </c>
      <c r="E9" s="210" t="s">
        <v>2</v>
      </c>
      <c r="F9" s="210" t="s">
        <v>400</v>
      </c>
      <c r="G9" s="210" t="s">
        <v>20</v>
      </c>
      <c r="H9" s="211" t="s">
        <v>3</v>
      </c>
      <c r="I9" s="207" t="s">
        <v>21</v>
      </c>
      <c r="J9" s="207" t="s">
        <v>1525</v>
      </c>
      <c r="K9" s="212" t="s">
        <v>22</v>
      </c>
      <c r="L9" s="212" t="s">
        <v>194</v>
      </c>
      <c r="M9" s="213" t="s">
        <v>195</v>
      </c>
      <c r="N9" s="214" t="s">
        <v>15</v>
      </c>
      <c r="O9" s="213" t="s">
        <v>23</v>
      </c>
      <c r="P9" s="215" t="s">
        <v>24</v>
      </c>
    </row>
    <row r="10" spans="1:16">
      <c r="A10" s="216"/>
      <c r="B10" s="216"/>
      <c r="C10" s="217"/>
      <c r="D10" s="218"/>
      <c r="E10" s="219"/>
      <c r="F10" s="89"/>
      <c r="G10" s="219"/>
      <c r="H10" s="220"/>
      <c r="I10" s="221"/>
      <c r="J10" s="221"/>
      <c r="K10" s="222"/>
      <c r="L10" s="222"/>
      <c r="M10" s="223"/>
      <c r="N10" s="219"/>
      <c r="O10" s="223"/>
      <c r="P10" s="224"/>
    </row>
    <row r="11" spans="1:16" s="120" customFormat="1">
      <c r="A11" s="151">
        <v>1</v>
      </c>
      <c r="B11" s="98"/>
      <c r="C11" s="276" t="s">
        <v>131</v>
      </c>
      <c r="D11" s="277" t="s">
        <v>719</v>
      </c>
      <c r="E11" s="98" t="s">
        <v>216</v>
      </c>
      <c r="F11" s="98" t="s">
        <v>123</v>
      </c>
      <c r="G11" s="98" t="s">
        <v>190</v>
      </c>
      <c r="H11" s="97" t="s">
        <v>45</v>
      </c>
      <c r="I11" s="278">
        <v>53.6</v>
      </c>
      <c r="J11" s="97">
        <v>5</v>
      </c>
      <c r="K11" s="225">
        <v>192.25</v>
      </c>
      <c r="L11" s="152"/>
      <c r="M11" s="153">
        <f t="shared" ref="M11:M60" si="0">I11*K11</f>
        <v>10304.6</v>
      </c>
      <c r="N11" s="153">
        <f t="shared" ref="N11:N60" si="1">IFERROR(M11/L11,0)</f>
        <v>0</v>
      </c>
      <c r="O11" s="226">
        <f t="shared" ref="O11:O60" si="2">IF(P11&gt;0,P11/K11,0)</f>
        <v>0</v>
      </c>
      <c r="P11" s="153">
        <f t="shared" ref="P11" si="3">ROUND(N11*SVS_UR_3_1,2)</f>
        <v>0</v>
      </c>
    </row>
    <row r="12" spans="1:16" s="120" customFormat="1">
      <c r="A12" s="151">
        <v>2</v>
      </c>
      <c r="B12" s="98"/>
      <c r="C12" s="276" t="s">
        <v>131</v>
      </c>
      <c r="D12" s="277" t="s">
        <v>720</v>
      </c>
      <c r="E12" s="98" t="s">
        <v>213</v>
      </c>
      <c r="F12" s="98" t="s">
        <v>541</v>
      </c>
      <c r="G12" s="98" t="s">
        <v>190</v>
      </c>
      <c r="H12" s="97" t="s">
        <v>56</v>
      </c>
      <c r="I12" s="278">
        <v>11.24</v>
      </c>
      <c r="J12" s="97">
        <v>0.23</v>
      </c>
      <c r="K12" s="225">
        <v>12</v>
      </c>
      <c r="L12" s="152"/>
      <c r="M12" s="153">
        <f t="shared" si="0"/>
        <v>134.88</v>
      </c>
      <c r="N12" s="153">
        <f t="shared" si="1"/>
        <v>0</v>
      </c>
      <c r="O12" s="226">
        <f t="shared" si="2"/>
        <v>0</v>
      </c>
      <c r="P12" s="153">
        <f t="shared" ref="P12" si="4">ROUND(N12*SVS_UR_3_1,2)</f>
        <v>0</v>
      </c>
    </row>
    <row r="13" spans="1:16" s="120" customFormat="1">
      <c r="A13" s="151">
        <v>3</v>
      </c>
      <c r="B13" s="98"/>
      <c r="C13" s="276" t="s">
        <v>131</v>
      </c>
      <c r="D13" s="277" t="s">
        <v>721</v>
      </c>
      <c r="E13" s="98" t="s">
        <v>216</v>
      </c>
      <c r="F13" s="98" t="s">
        <v>4</v>
      </c>
      <c r="G13" s="98" t="s">
        <v>190</v>
      </c>
      <c r="H13" s="97" t="s">
        <v>45</v>
      </c>
      <c r="I13" s="278">
        <v>2.4</v>
      </c>
      <c r="J13" s="97">
        <v>5</v>
      </c>
      <c r="K13" s="225">
        <v>192.25</v>
      </c>
      <c r="L13" s="152"/>
      <c r="M13" s="153">
        <f t="shared" si="0"/>
        <v>461.4</v>
      </c>
      <c r="N13" s="153">
        <f t="shared" si="1"/>
        <v>0</v>
      </c>
      <c r="O13" s="226">
        <f t="shared" si="2"/>
        <v>0</v>
      </c>
      <c r="P13" s="153">
        <f t="shared" ref="P13" si="5">ROUND(N13*SVS_UR_3_1,2)</f>
        <v>0</v>
      </c>
    </row>
    <row r="14" spans="1:16" s="120" customFormat="1">
      <c r="A14" s="151">
        <v>4</v>
      </c>
      <c r="B14" s="98"/>
      <c r="C14" s="276" t="s">
        <v>131</v>
      </c>
      <c r="D14" s="277" t="s">
        <v>722</v>
      </c>
      <c r="E14" s="98" t="s">
        <v>213</v>
      </c>
      <c r="F14" s="98" t="s">
        <v>115</v>
      </c>
      <c r="G14" s="98" t="s">
        <v>226</v>
      </c>
      <c r="H14" s="97" t="s">
        <v>76</v>
      </c>
      <c r="I14" s="278">
        <v>6.9</v>
      </c>
      <c r="J14" s="154"/>
      <c r="K14" s="154"/>
      <c r="L14" s="154"/>
      <c r="M14" s="154"/>
      <c r="N14" s="154"/>
      <c r="O14" s="154"/>
      <c r="P14" s="154"/>
    </row>
    <row r="15" spans="1:16" s="120" customFormat="1">
      <c r="A15" s="151">
        <v>5</v>
      </c>
      <c r="B15" s="98"/>
      <c r="C15" s="276" t="s">
        <v>131</v>
      </c>
      <c r="D15" s="277" t="s">
        <v>723</v>
      </c>
      <c r="E15" s="98" t="s">
        <v>258</v>
      </c>
      <c r="F15" s="98" t="s">
        <v>126</v>
      </c>
      <c r="G15" s="98" t="s">
        <v>102</v>
      </c>
      <c r="H15" s="97" t="s">
        <v>44</v>
      </c>
      <c r="I15" s="278">
        <v>37.200000000000003</v>
      </c>
      <c r="J15" s="97">
        <v>5</v>
      </c>
      <c r="K15" s="225">
        <v>192.25</v>
      </c>
      <c r="L15" s="152"/>
      <c r="M15" s="153">
        <f t="shared" si="0"/>
        <v>7151.7000000000007</v>
      </c>
      <c r="N15" s="153">
        <f t="shared" si="1"/>
        <v>0</v>
      </c>
      <c r="O15" s="226">
        <f t="shared" si="2"/>
        <v>0</v>
      </c>
      <c r="P15" s="153">
        <f t="shared" ref="P15:P39" si="6">ROUND(N15*SVS_UR_3_1,2)</f>
        <v>0</v>
      </c>
    </row>
    <row r="16" spans="1:16" s="120" customFormat="1">
      <c r="A16" s="151">
        <v>6</v>
      </c>
      <c r="B16" s="98"/>
      <c r="C16" s="276" t="s">
        <v>131</v>
      </c>
      <c r="D16" s="277" t="s">
        <v>724</v>
      </c>
      <c r="E16" s="98" t="s">
        <v>213</v>
      </c>
      <c r="F16" s="98" t="s">
        <v>725</v>
      </c>
      <c r="G16" s="98" t="s">
        <v>214</v>
      </c>
      <c r="H16" s="97" t="s">
        <v>56</v>
      </c>
      <c r="I16" s="278">
        <v>39</v>
      </c>
      <c r="J16" s="97">
        <v>0.23</v>
      </c>
      <c r="K16" s="225">
        <v>12</v>
      </c>
      <c r="L16" s="152"/>
      <c r="M16" s="153">
        <f t="shared" si="0"/>
        <v>468</v>
      </c>
      <c r="N16" s="153">
        <f t="shared" si="1"/>
        <v>0</v>
      </c>
      <c r="O16" s="226">
        <f t="shared" si="2"/>
        <v>0</v>
      </c>
      <c r="P16" s="153">
        <f t="shared" si="6"/>
        <v>0</v>
      </c>
    </row>
    <row r="17" spans="1:16" s="120" customFormat="1">
      <c r="A17" s="151">
        <v>7</v>
      </c>
      <c r="B17" s="98"/>
      <c r="C17" s="276" t="s">
        <v>131</v>
      </c>
      <c r="D17" s="277" t="s">
        <v>726</v>
      </c>
      <c r="E17" s="98" t="s">
        <v>216</v>
      </c>
      <c r="F17" s="98" t="s">
        <v>4</v>
      </c>
      <c r="G17" s="98" t="s">
        <v>190</v>
      </c>
      <c r="H17" s="97" t="s">
        <v>45</v>
      </c>
      <c r="I17" s="278">
        <v>61.5</v>
      </c>
      <c r="J17" s="97">
        <v>5</v>
      </c>
      <c r="K17" s="225">
        <v>192.25</v>
      </c>
      <c r="L17" s="152"/>
      <c r="M17" s="153">
        <f t="shared" si="0"/>
        <v>11823.375</v>
      </c>
      <c r="N17" s="153">
        <f t="shared" si="1"/>
        <v>0</v>
      </c>
      <c r="O17" s="226">
        <f t="shared" si="2"/>
        <v>0</v>
      </c>
      <c r="P17" s="153">
        <f t="shared" si="6"/>
        <v>0</v>
      </c>
    </row>
    <row r="18" spans="1:16" s="120" customFormat="1">
      <c r="A18" s="151">
        <v>8</v>
      </c>
      <c r="B18" s="98"/>
      <c r="C18" s="276" t="s">
        <v>131</v>
      </c>
      <c r="D18" s="277" t="s">
        <v>727</v>
      </c>
      <c r="E18" s="98" t="s">
        <v>114</v>
      </c>
      <c r="F18" s="98" t="s">
        <v>114</v>
      </c>
      <c r="G18" s="98" t="s">
        <v>102</v>
      </c>
      <c r="H18" s="97" t="s">
        <v>189</v>
      </c>
      <c r="I18" s="278">
        <v>67.8</v>
      </c>
      <c r="J18" s="97">
        <v>3</v>
      </c>
      <c r="K18" s="225">
        <v>115.35</v>
      </c>
      <c r="L18" s="152"/>
      <c r="M18" s="153">
        <f t="shared" si="0"/>
        <v>7820.73</v>
      </c>
      <c r="N18" s="153">
        <f t="shared" si="1"/>
        <v>0</v>
      </c>
      <c r="O18" s="226">
        <f t="shared" si="2"/>
        <v>0</v>
      </c>
      <c r="P18" s="153">
        <f t="shared" si="6"/>
        <v>0</v>
      </c>
    </row>
    <row r="19" spans="1:16" s="120" customFormat="1">
      <c r="A19" s="151">
        <v>9</v>
      </c>
      <c r="B19" s="98"/>
      <c r="C19" s="276" t="s">
        <v>131</v>
      </c>
      <c r="D19" s="277" t="s">
        <v>728</v>
      </c>
      <c r="E19" s="98" t="s">
        <v>169</v>
      </c>
      <c r="F19" s="98" t="s">
        <v>169</v>
      </c>
      <c r="G19" s="98" t="s">
        <v>102</v>
      </c>
      <c r="H19" s="97" t="s">
        <v>56</v>
      </c>
      <c r="I19" s="278">
        <v>24.1</v>
      </c>
      <c r="J19" s="97">
        <v>0.23</v>
      </c>
      <c r="K19" s="225">
        <v>12</v>
      </c>
      <c r="L19" s="152"/>
      <c r="M19" s="153">
        <f t="shared" si="0"/>
        <v>289.20000000000005</v>
      </c>
      <c r="N19" s="153">
        <f t="shared" si="1"/>
        <v>0</v>
      </c>
      <c r="O19" s="226">
        <f t="shared" si="2"/>
        <v>0</v>
      </c>
      <c r="P19" s="153">
        <f t="shared" si="6"/>
        <v>0</v>
      </c>
    </row>
    <row r="20" spans="1:16" s="120" customFormat="1">
      <c r="A20" s="151">
        <v>10</v>
      </c>
      <c r="B20" s="98"/>
      <c r="C20" s="276" t="s">
        <v>131</v>
      </c>
      <c r="D20" s="277" t="s">
        <v>729</v>
      </c>
      <c r="E20" s="98" t="s">
        <v>114</v>
      </c>
      <c r="F20" s="98" t="s">
        <v>114</v>
      </c>
      <c r="G20" s="98" t="s">
        <v>102</v>
      </c>
      <c r="H20" s="97" t="s">
        <v>189</v>
      </c>
      <c r="I20" s="278">
        <v>67.900000000000006</v>
      </c>
      <c r="J20" s="97">
        <v>3</v>
      </c>
      <c r="K20" s="225">
        <v>115.35</v>
      </c>
      <c r="L20" s="152"/>
      <c r="M20" s="153">
        <f t="shared" si="0"/>
        <v>7832.2650000000003</v>
      </c>
      <c r="N20" s="153">
        <f t="shared" si="1"/>
        <v>0</v>
      </c>
      <c r="O20" s="226">
        <f t="shared" si="2"/>
        <v>0</v>
      </c>
      <c r="P20" s="153">
        <f t="shared" si="6"/>
        <v>0</v>
      </c>
    </row>
    <row r="21" spans="1:16" s="120" customFormat="1">
      <c r="A21" s="151">
        <v>11</v>
      </c>
      <c r="B21" s="98"/>
      <c r="C21" s="276" t="s">
        <v>131</v>
      </c>
      <c r="D21" s="277" t="s">
        <v>730</v>
      </c>
      <c r="E21" s="98" t="s">
        <v>219</v>
      </c>
      <c r="F21" s="98" t="s">
        <v>731</v>
      </c>
      <c r="G21" s="98" t="s">
        <v>214</v>
      </c>
      <c r="H21" s="97" t="s">
        <v>50</v>
      </c>
      <c r="I21" s="278">
        <v>13.8</v>
      </c>
      <c r="J21" s="97">
        <v>5</v>
      </c>
      <c r="K21" s="225">
        <v>192.25</v>
      </c>
      <c r="L21" s="152"/>
      <c r="M21" s="153">
        <f t="shared" si="0"/>
        <v>2653.05</v>
      </c>
      <c r="N21" s="153">
        <f t="shared" si="1"/>
        <v>0</v>
      </c>
      <c r="O21" s="226">
        <f t="shared" si="2"/>
        <v>0</v>
      </c>
      <c r="P21" s="153">
        <f t="shared" si="6"/>
        <v>0</v>
      </c>
    </row>
    <row r="22" spans="1:16" s="120" customFormat="1">
      <c r="A22" s="151">
        <v>12</v>
      </c>
      <c r="B22" s="98"/>
      <c r="C22" s="276" t="s">
        <v>131</v>
      </c>
      <c r="D22" s="277" t="s">
        <v>732</v>
      </c>
      <c r="E22" s="98" t="s">
        <v>219</v>
      </c>
      <c r="F22" s="98" t="s">
        <v>733</v>
      </c>
      <c r="G22" s="98" t="s">
        <v>214</v>
      </c>
      <c r="H22" s="97" t="s">
        <v>50</v>
      </c>
      <c r="I22" s="278">
        <v>15.4</v>
      </c>
      <c r="J22" s="97">
        <v>5</v>
      </c>
      <c r="K22" s="225">
        <v>192.25</v>
      </c>
      <c r="L22" s="152"/>
      <c r="M22" s="153">
        <f t="shared" si="0"/>
        <v>2960.65</v>
      </c>
      <c r="N22" s="153">
        <f t="shared" si="1"/>
        <v>0</v>
      </c>
      <c r="O22" s="226">
        <f t="shared" si="2"/>
        <v>0</v>
      </c>
      <c r="P22" s="153">
        <f t="shared" si="6"/>
        <v>0</v>
      </c>
    </row>
    <row r="23" spans="1:16" s="120" customFormat="1">
      <c r="A23" s="151">
        <v>13</v>
      </c>
      <c r="B23" s="98"/>
      <c r="C23" s="276" t="s">
        <v>142</v>
      </c>
      <c r="D23" s="277" t="s">
        <v>734</v>
      </c>
      <c r="E23" s="98" t="s">
        <v>216</v>
      </c>
      <c r="F23" s="98" t="s">
        <v>123</v>
      </c>
      <c r="G23" s="98" t="s">
        <v>102</v>
      </c>
      <c r="H23" s="97" t="s">
        <v>45</v>
      </c>
      <c r="I23" s="278">
        <v>54.73</v>
      </c>
      <c r="J23" s="97">
        <v>5</v>
      </c>
      <c r="K23" s="225">
        <v>192.25</v>
      </c>
      <c r="L23" s="152"/>
      <c r="M23" s="153">
        <f t="shared" si="0"/>
        <v>10521.842499999999</v>
      </c>
      <c r="N23" s="153">
        <f t="shared" si="1"/>
        <v>0</v>
      </c>
      <c r="O23" s="226">
        <f t="shared" si="2"/>
        <v>0</v>
      </c>
      <c r="P23" s="153">
        <f t="shared" si="6"/>
        <v>0</v>
      </c>
    </row>
    <row r="24" spans="1:16" s="120" customFormat="1" ht="24">
      <c r="A24" s="151">
        <v>14</v>
      </c>
      <c r="B24" s="98"/>
      <c r="C24" s="276" t="s">
        <v>142</v>
      </c>
      <c r="D24" s="277" t="s">
        <v>735</v>
      </c>
      <c r="E24" s="98" t="s">
        <v>216</v>
      </c>
      <c r="F24" s="98" t="s">
        <v>736</v>
      </c>
      <c r="G24" s="98" t="s">
        <v>102</v>
      </c>
      <c r="H24" s="97" t="s">
        <v>45</v>
      </c>
      <c r="I24" s="278">
        <v>5.3</v>
      </c>
      <c r="J24" s="97">
        <v>5</v>
      </c>
      <c r="K24" s="225">
        <v>192.25</v>
      </c>
      <c r="L24" s="152"/>
      <c r="M24" s="153">
        <f t="shared" si="0"/>
        <v>1018.925</v>
      </c>
      <c r="N24" s="153">
        <f t="shared" si="1"/>
        <v>0</v>
      </c>
      <c r="O24" s="226">
        <f t="shared" si="2"/>
        <v>0</v>
      </c>
      <c r="P24" s="153">
        <f t="shared" si="6"/>
        <v>0</v>
      </c>
    </row>
    <row r="25" spans="1:16" s="120" customFormat="1">
      <c r="A25" s="151">
        <v>15</v>
      </c>
      <c r="B25" s="98"/>
      <c r="C25" s="276" t="s">
        <v>142</v>
      </c>
      <c r="D25" s="277" t="s">
        <v>737</v>
      </c>
      <c r="E25" s="98" t="s">
        <v>258</v>
      </c>
      <c r="F25" s="98" t="s">
        <v>264</v>
      </c>
      <c r="G25" s="98" t="s">
        <v>102</v>
      </c>
      <c r="H25" s="97" t="s">
        <v>43</v>
      </c>
      <c r="I25" s="278">
        <v>19.899999999999999</v>
      </c>
      <c r="J25" s="97">
        <v>3</v>
      </c>
      <c r="K25" s="225">
        <v>115.35</v>
      </c>
      <c r="L25" s="152"/>
      <c r="M25" s="153">
        <f t="shared" si="0"/>
        <v>2295.4649999999997</v>
      </c>
      <c r="N25" s="153">
        <f t="shared" si="1"/>
        <v>0</v>
      </c>
      <c r="O25" s="226">
        <f t="shared" si="2"/>
        <v>0</v>
      </c>
      <c r="P25" s="153">
        <f t="shared" si="6"/>
        <v>0</v>
      </c>
    </row>
    <row r="26" spans="1:16" s="120" customFormat="1">
      <c r="A26" s="151">
        <v>16</v>
      </c>
      <c r="B26" s="98"/>
      <c r="C26" s="276" t="s">
        <v>142</v>
      </c>
      <c r="D26" s="277" t="s">
        <v>738</v>
      </c>
      <c r="E26" s="98" t="s">
        <v>219</v>
      </c>
      <c r="F26" s="98" t="s">
        <v>731</v>
      </c>
      <c r="G26" s="98" t="s">
        <v>214</v>
      </c>
      <c r="H26" s="97" t="s">
        <v>50</v>
      </c>
      <c r="I26" s="278">
        <v>3.4</v>
      </c>
      <c r="J26" s="97">
        <v>5</v>
      </c>
      <c r="K26" s="225">
        <v>192.25</v>
      </c>
      <c r="L26" s="152"/>
      <c r="M26" s="153">
        <f t="shared" si="0"/>
        <v>653.65</v>
      </c>
      <c r="N26" s="153">
        <f t="shared" si="1"/>
        <v>0</v>
      </c>
      <c r="O26" s="226">
        <f t="shared" si="2"/>
        <v>0</v>
      </c>
      <c r="P26" s="153">
        <f t="shared" si="6"/>
        <v>0</v>
      </c>
    </row>
    <row r="27" spans="1:16" s="120" customFormat="1">
      <c r="A27" s="151">
        <v>17</v>
      </c>
      <c r="B27" s="98"/>
      <c r="C27" s="276" t="s">
        <v>142</v>
      </c>
      <c r="D27" s="277" t="s">
        <v>739</v>
      </c>
      <c r="E27" s="98" t="s">
        <v>219</v>
      </c>
      <c r="F27" s="98" t="s">
        <v>733</v>
      </c>
      <c r="G27" s="98" t="s">
        <v>214</v>
      </c>
      <c r="H27" s="97" t="s">
        <v>50</v>
      </c>
      <c r="I27" s="278">
        <v>3.4</v>
      </c>
      <c r="J27" s="97">
        <v>5</v>
      </c>
      <c r="K27" s="225">
        <v>192.25</v>
      </c>
      <c r="L27" s="152"/>
      <c r="M27" s="153">
        <f t="shared" si="0"/>
        <v>653.65</v>
      </c>
      <c r="N27" s="153">
        <f t="shared" si="1"/>
        <v>0</v>
      </c>
      <c r="O27" s="226">
        <f t="shared" si="2"/>
        <v>0</v>
      </c>
      <c r="P27" s="153">
        <f t="shared" si="6"/>
        <v>0</v>
      </c>
    </row>
    <row r="28" spans="1:16" s="120" customFormat="1" ht="24">
      <c r="A28" s="151">
        <v>18</v>
      </c>
      <c r="B28" s="98"/>
      <c r="C28" s="276" t="s">
        <v>142</v>
      </c>
      <c r="D28" s="277" t="s">
        <v>740</v>
      </c>
      <c r="E28" s="98" t="s">
        <v>258</v>
      </c>
      <c r="F28" s="98" t="s">
        <v>438</v>
      </c>
      <c r="G28" s="98" t="s">
        <v>262</v>
      </c>
      <c r="H28" s="97" t="s">
        <v>43</v>
      </c>
      <c r="I28" s="278">
        <v>19.03</v>
      </c>
      <c r="J28" s="97">
        <v>3</v>
      </c>
      <c r="K28" s="225">
        <v>115.35</v>
      </c>
      <c r="L28" s="152"/>
      <c r="M28" s="153">
        <f t="shared" si="0"/>
        <v>2195.1105000000002</v>
      </c>
      <c r="N28" s="153">
        <f t="shared" si="1"/>
        <v>0</v>
      </c>
      <c r="O28" s="226">
        <f t="shared" si="2"/>
        <v>0</v>
      </c>
      <c r="P28" s="153">
        <f t="shared" si="6"/>
        <v>0</v>
      </c>
    </row>
    <row r="29" spans="1:16" s="120" customFormat="1">
      <c r="A29" s="151">
        <v>19</v>
      </c>
      <c r="B29" s="98"/>
      <c r="C29" s="276" t="s">
        <v>142</v>
      </c>
      <c r="D29" s="277" t="s">
        <v>741</v>
      </c>
      <c r="E29" s="98" t="s">
        <v>114</v>
      </c>
      <c r="F29" s="98" t="s">
        <v>114</v>
      </c>
      <c r="G29" s="98" t="s">
        <v>102</v>
      </c>
      <c r="H29" s="97" t="s">
        <v>189</v>
      </c>
      <c r="I29" s="278">
        <v>70.2</v>
      </c>
      <c r="J29" s="97">
        <v>3</v>
      </c>
      <c r="K29" s="225">
        <v>115.35</v>
      </c>
      <c r="L29" s="152"/>
      <c r="M29" s="153">
        <f t="shared" si="0"/>
        <v>8097.57</v>
      </c>
      <c r="N29" s="153">
        <f t="shared" si="1"/>
        <v>0</v>
      </c>
      <c r="O29" s="226">
        <f t="shared" si="2"/>
        <v>0</v>
      </c>
      <c r="P29" s="153">
        <f t="shared" si="6"/>
        <v>0</v>
      </c>
    </row>
    <row r="30" spans="1:16" s="120" customFormat="1">
      <c r="A30" s="151">
        <v>20</v>
      </c>
      <c r="B30" s="98"/>
      <c r="C30" s="276" t="s">
        <v>142</v>
      </c>
      <c r="D30" s="277" t="s">
        <v>742</v>
      </c>
      <c r="E30" s="98" t="s">
        <v>216</v>
      </c>
      <c r="F30" s="98" t="s">
        <v>4</v>
      </c>
      <c r="G30" s="98" t="s">
        <v>102</v>
      </c>
      <c r="H30" s="97" t="s">
        <v>45</v>
      </c>
      <c r="I30" s="278">
        <v>45.23</v>
      </c>
      <c r="J30" s="97">
        <v>5</v>
      </c>
      <c r="K30" s="225">
        <v>192.25</v>
      </c>
      <c r="L30" s="152"/>
      <c r="M30" s="153">
        <f t="shared" si="0"/>
        <v>8695.4674999999988</v>
      </c>
      <c r="N30" s="153">
        <f t="shared" si="1"/>
        <v>0</v>
      </c>
      <c r="O30" s="226">
        <f t="shared" si="2"/>
        <v>0</v>
      </c>
      <c r="P30" s="153">
        <f t="shared" si="6"/>
        <v>0</v>
      </c>
    </row>
    <row r="31" spans="1:16" s="120" customFormat="1">
      <c r="A31" s="151">
        <v>21</v>
      </c>
      <c r="B31" s="98"/>
      <c r="C31" s="276" t="s">
        <v>142</v>
      </c>
      <c r="D31" s="277" t="s">
        <v>743</v>
      </c>
      <c r="E31" s="98" t="s">
        <v>114</v>
      </c>
      <c r="F31" s="98" t="s">
        <v>114</v>
      </c>
      <c r="G31" s="98" t="s">
        <v>102</v>
      </c>
      <c r="H31" s="97" t="s">
        <v>189</v>
      </c>
      <c r="I31" s="278">
        <v>68.2</v>
      </c>
      <c r="J31" s="97">
        <v>3</v>
      </c>
      <c r="K31" s="225">
        <v>115.35</v>
      </c>
      <c r="L31" s="152"/>
      <c r="M31" s="153">
        <f t="shared" si="0"/>
        <v>7866.87</v>
      </c>
      <c r="N31" s="153">
        <f t="shared" si="1"/>
        <v>0</v>
      </c>
      <c r="O31" s="226">
        <f t="shared" si="2"/>
        <v>0</v>
      </c>
      <c r="P31" s="153">
        <f t="shared" si="6"/>
        <v>0</v>
      </c>
    </row>
    <row r="32" spans="1:16" s="120" customFormat="1">
      <c r="A32" s="151">
        <v>22</v>
      </c>
      <c r="B32" s="98"/>
      <c r="C32" s="276" t="s">
        <v>142</v>
      </c>
      <c r="D32" s="277" t="s">
        <v>744</v>
      </c>
      <c r="E32" s="98" t="s">
        <v>216</v>
      </c>
      <c r="F32" s="98" t="s">
        <v>4</v>
      </c>
      <c r="G32" s="98" t="s">
        <v>102</v>
      </c>
      <c r="H32" s="97" t="s">
        <v>45</v>
      </c>
      <c r="I32" s="278">
        <v>39.799999999999997</v>
      </c>
      <c r="J32" s="97">
        <v>5</v>
      </c>
      <c r="K32" s="225">
        <v>192.25</v>
      </c>
      <c r="L32" s="152"/>
      <c r="M32" s="153">
        <f t="shared" si="0"/>
        <v>7651.5499999999993</v>
      </c>
      <c r="N32" s="153">
        <f t="shared" si="1"/>
        <v>0</v>
      </c>
      <c r="O32" s="226">
        <f t="shared" si="2"/>
        <v>0</v>
      </c>
      <c r="P32" s="153">
        <f t="shared" si="6"/>
        <v>0</v>
      </c>
    </row>
    <row r="33" spans="1:16" s="120" customFormat="1">
      <c r="A33" s="151">
        <v>23</v>
      </c>
      <c r="B33" s="98"/>
      <c r="C33" s="276" t="s">
        <v>142</v>
      </c>
      <c r="D33" s="277" t="s">
        <v>745</v>
      </c>
      <c r="E33" s="98" t="s">
        <v>114</v>
      </c>
      <c r="F33" s="98" t="s">
        <v>114</v>
      </c>
      <c r="G33" s="98" t="s">
        <v>102</v>
      </c>
      <c r="H33" s="97" t="s">
        <v>189</v>
      </c>
      <c r="I33" s="278">
        <v>94.04</v>
      </c>
      <c r="J33" s="97">
        <v>3</v>
      </c>
      <c r="K33" s="225">
        <v>115.35</v>
      </c>
      <c r="L33" s="152"/>
      <c r="M33" s="153">
        <f t="shared" si="0"/>
        <v>10847.514000000001</v>
      </c>
      <c r="N33" s="153">
        <f t="shared" si="1"/>
        <v>0</v>
      </c>
      <c r="O33" s="226">
        <f t="shared" si="2"/>
        <v>0</v>
      </c>
      <c r="P33" s="153">
        <f t="shared" si="6"/>
        <v>0</v>
      </c>
    </row>
    <row r="34" spans="1:16" s="120" customFormat="1">
      <c r="A34" s="151">
        <v>24</v>
      </c>
      <c r="B34" s="98"/>
      <c r="C34" s="276" t="s">
        <v>142</v>
      </c>
      <c r="D34" s="277" t="s">
        <v>746</v>
      </c>
      <c r="E34" s="98" t="s">
        <v>216</v>
      </c>
      <c r="F34" s="98" t="s">
        <v>4</v>
      </c>
      <c r="G34" s="98" t="s">
        <v>102</v>
      </c>
      <c r="H34" s="97" t="s">
        <v>45</v>
      </c>
      <c r="I34" s="278">
        <v>11.3</v>
      </c>
      <c r="J34" s="97">
        <v>5</v>
      </c>
      <c r="K34" s="225">
        <v>192.25</v>
      </c>
      <c r="L34" s="152"/>
      <c r="M34" s="153">
        <f t="shared" si="0"/>
        <v>2172.4250000000002</v>
      </c>
      <c r="N34" s="153">
        <f t="shared" si="1"/>
        <v>0</v>
      </c>
      <c r="O34" s="226">
        <f t="shared" si="2"/>
        <v>0</v>
      </c>
      <c r="P34" s="153">
        <f t="shared" si="6"/>
        <v>0</v>
      </c>
    </row>
    <row r="35" spans="1:16" s="120" customFormat="1">
      <c r="A35" s="151">
        <v>25</v>
      </c>
      <c r="B35" s="98"/>
      <c r="C35" s="276" t="s">
        <v>142</v>
      </c>
      <c r="D35" s="277" t="s">
        <v>747</v>
      </c>
      <c r="E35" s="98" t="s">
        <v>114</v>
      </c>
      <c r="F35" s="98" t="s">
        <v>114</v>
      </c>
      <c r="G35" s="98" t="s">
        <v>102</v>
      </c>
      <c r="H35" s="97" t="s">
        <v>189</v>
      </c>
      <c r="I35" s="278">
        <v>94.01</v>
      </c>
      <c r="J35" s="97">
        <v>3</v>
      </c>
      <c r="K35" s="225">
        <v>115.35</v>
      </c>
      <c r="L35" s="152"/>
      <c r="M35" s="153">
        <f t="shared" si="0"/>
        <v>10844.0535</v>
      </c>
      <c r="N35" s="153">
        <f t="shared" si="1"/>
        <v>0</v>
      </c>
      <c r="O35" s="226">
        <f t="shared" si="2"/>
        <v>0</v>
      </c>
      <c r="P35" s="153">
        <f t="shared" si="6"/>
        <v>0</v>
      </c>
    </row>
    <row r="36" spans="1:16" s="120" customFormat="1">
      <c r="A36" s="151">
        <v>26</v>
      </c>
      <c r="B36" s="98" t="s">
        <v>205</v>
      </c>
      <c r="C36" s="276" t="s">
        <v>288</v>
      </c>
      <c r="D36" s="277" t="s">
        <v>401</v>
      </c>
      <c r="E36" s="98" t="s">
        <v>748</v>
      </c>
      <c r="F36" s="98" t="s">
        <v>279</v>
      </c>
      <c r="G36" s="98" t="s">
        <v>102</v>
      </c>
      <c r="H36" s="97" t="s">
        <v>189</v>
      </c>
      <c r="I36" s="278">
        <v>58.2</v>
      </c>
      <c r="J36" s="97">
        <v>3</v>
      </c>
      <c r="K36" s="225">
        <v>115.35</v>
      </c>
      <c r="L36" s="152"/>
      <c r="M36" s="153">
        <f t="shared" si="0"/>
        <v>6713.37</v>
      </c>
      <c r="N36" s="153">
        <f t="shared" si="1"/>
        <v>0</v>
      </c>
      <c r="O36" s="226">
        <f t="shared" si="2"/>
        <v>0</v>
      </c>
      <c r="P36" s="153">
        <f t="shared" si="6"/>
        <v>0</v>
      </c>
    </row>
    <row r="37" spans="1:16" s="120" customFormat="1">
      <c r="A37" s="151">
        <v>27</v>
      </c>
      <c r="B37" s="98" t="s">
        <v>205</v>
      </c>
      <c r="C37" s="276" t="s">
        <v>288</v>
      </c>
      <c r="D37" s="277" t="s">
        <v>402</v>
      </c>
      <c r="E37" s="98" t="s">
        <v>748</v>
      </c>
      <c r="F37" s="98" t="s">
        <v>279</v>
      </c>
      <c r="G37" s="98" t="s">
        <v>102</v>
      </c>
      <c r="H37" s="97" t="s">
        <v>189</v>
      </c>
      <c r="I37" s="278">
        <v>58.2</v>
      </c>
      <c r="J37" s="97">
        <v>3</v>
      </c>
      <c r="K37" s="225">
        <v>115.35</v>
      </c>
      <c r="L37" s="152"/>
      <c r="M37" s="153">
        <f t="shared" si="0"/>
        <v>6713.37</v>
      </c>
      <c r="N37" s="153">
        <f t="shared" si="1"/>
        <v>0</v>
      </c>
      <c r="O37" s="226">
        <f t="shared" si="2"/>
        <v>0</v>
      </c>
      <c r="P37" s="153">
        <f t="shared" si="6"/>
        <v>0</v>
      </c>
    </row>
    <row r="38" spans="1:16" s="120" customFormat="1">
      <c r="A38" s="151">
        <v>28</v>
      </c>
      <c r="B38" s="98" t="s">
        <v>205</v>
      </c>
      <c r="C38" s="276" t="s">
        <v>288</v>
      </c>
      <c r="D38" s="277" t="s">
        <v>404</v>
      </c>
      <c r="E38" s="98" t="s">
        <v>748</v>
      </c>
      <c r="F38" s="98" t="s">
        <v>279</v>
      </c>
      <c r="G38" s="98" t="s">
        <v>102</v>
      </c>
      <c r="H38" s="97" t="s">
        <v>189</v>
      </c>
      <c r="I38" s="278">
        <v>58.2</v>
      </c>
      <c r="J38" s="97">
        <v>3</v>
      </c>
      <c r="K38" s="225">
        <v>115.35</v>
      </c>
      <c r="L38" s="152"/>
      <c r="M38" s="153">
        <f t="shared" si="0"/>
        <v>6713.37</v>
      </c>
      <c r="N38" s="153">
        <f t="shared" si="1"/>
        <v>0</v>
      </c>
      <c r="O38" s="226">
        <f t="shared" si="2"/>
        <v>0</v>
      </c>
      <c r="P38" s="153">
        <f t="shared" si="6"/>
        <v>0</v>
      </c>
    </row>
    <row r="39" spans="1:16" s="120" customFormat="1" ht="24">
      <c r="A39" s="151">
        <v>29</v>
      </c>
      <c r="B39" s="98" t="s">
        <v>388</v>
      </c>
      <c r="C39" s="276" t="s">
        <v>749</v>
      </c>
      <c r="D39" s="277" t="s">
        <v>750</v>
      </c>
      <c r="E39" s="98" t="s">
        <v>390</v>
      </c>
      <c r="F39" s="98" t="s">
        <v>140</v>
      </c>
      <c r="G39" s="98" t="s">
        <v>214</v>
      </c>
      <c r="H39" s="97" t="s">
        <v>45</v>
      </c>
      <c r="I39" s="278">
        <v>25.1</v>
      </c>
      <c r="J39" s="97">
        <v>5</v>
      </c>
      <c r="K39" s="225">
        <v>192.25</v>
      </c>
      <c r="L39" s="152"/>
      <c r="M39" s="153">
        <f t="shared" si="0"/>
        <v>4825.4750000000004</v>
      </c>
      <c r="N39" s="153">
        <f t="shared" si="1"/>
        <v>0</v>
      </c>
      <c r="O39" s="226">
        <f t="shared" si="2"/>
        <v>0</v>
      </c>
      <c r="P39" s="153">
        <f t="shared" si="6"/>
        <v>0</v>
      </c>
    </row>
    <row r="40" spans="1:16" s="120" customFormat="1" ht="24">
      <c r="A40" s="151">
        <v>30</v>
      </c>
      <c r="B40" s="98" t="s">
        <v>388</v>
      </c>
      <c r="C40" s="276" t="s">
        <v>749</v>
      </c>
      <c r="D40" s="277" t="s">
        <v>751</v>
      </c>
      <c r="E40" s="98" t="s">
        <v>390</v>
      </c>
      <c r="F40" s="98" t="s">
        <v>140</v>
      </c>
      <c r="G40" s="98" t="s">
        <v>214</v>
      </c>
      <c r="H40" s="97" t="s">
        <v>45</v>
      </c>
      <c r="I40" s="278">
        <v>25.1</v>
      </c>
      <c r="J40" s="97">
        <v>5</v>
      </c>
      <c r="K40" s="225">
        <v>192.25</v>
      </c>
      <c r="L40" s="152"/>
      <c r="M40" s="153">
        <f t="shared" si="0"/>
        <v>4825.4750000000004</v>
      </c>
      <c r="N40" s="153">
        <f t="shared" si="1"/>
        <v>0</v>
      </c>
      <c r="O40" s="226">
        <f t="shared" si="2"/>
        <v>0</v>
      </c>
      <c r="P40" s="153">
        <f t="shared" ref="P40:P60" si="7">ROUND(N40*SVS_UR_3_1,2)</f>
        <v>0</v>
      </c>
    </row>
    <row r="41" spans="1:16" s="120" customFormat="1">
      <c r="A41" s="151">
        <v>31</v>
      </c>
      <c r="B41" s="98" t="s">
        <v>388</v>
      </c>
      <c r="C41" s="276" t="s">
        <v>749</v>
      </c>
      <c r="D41" s="277" t="s">
        <v>752</v>
      </c>
      <c r="E41" s="98" t="s">
        <v>325</v>
      </c>
      <c r="F41" s="98" t="s">
        <v>753</v>
      </c>
      <c r="G41" s="98" t="s">
        <v>214</v>
      </c>
      <c r="H41" s="97" t="s">
        <v>50</v>
      </c>
      <c r="I41" s="278">
        <v>10.8</v>
      </c>
      <c r="J41" s="97">
        <v>5</v>
      </c>
      <c r="K41" s="225">
        <v>192.25</v>
      </c>
      <c r="L41" s="152"/>
      <c r="M41" s="153">
        <f t="shared" si="0"/>
        <v>2076.3000000000002</v>
      </c>
      <c r="N41" s="153">
        <f t="shared" si="1"/>
        <v>0</v>
      </c>
      <c r="O41" s="226">
        <f t="shared" si="2"/>
        <v>0</v>
      </c>
      <c r="P41" s="153">
        <f t="shared" si="7"/>
        <v>0</v>
      </c>
    </row>
    <row r="42" spans="1:16" s="120" customFormat="1">
      <c r="A42" s="151">
        <v>32</v>
      </c>
      <c r="B42" s="98" t="s">
        <v>388</v>
      </c>
      <c r="C42" s="276" t="s">
        <v>749</v>
      </c>
      <c r="D42" s="277" t="s">
        <v>754</v>
      </c>
      <c r="E42" s="98" t="s">
        <v>325</v>
      </c>
      <c r="F42" s="98" t="s">
        <v>755</v>
      </c>
      <c r="G42" s="98" t="s">
        <v>214</v>
      </c>
      <c r="H42" s="97" t="s">
        <v>50</v>
      </c>
      <c r="I42" s="278">
        <v>12.8</v>
      </c>
      <c r="J42" s="97">
        <v>5</v>
      </c>
      <c r="K42" s="225">
        <v>192.25</v>
      </c>
      <c r="L42" s="152"/>
      <c r="M42" s="153">
        <f t="shared" si="0"/>
        <v>2460.8000000000002</v>
      </c>
      <c r="N42" s="153">
        <f t="shared" si="1"/>
        <v>0</v>
      </c>
      <c r="O42" s="226">
        <f t="shared" si="2"/>
        <v>0</v>
      </c>
      <c r="P42" s="153">
        <f t="shared" si="7"/>
        <v>0</v>
      </c>
    </row>
    <row r="43" spans="1:16" s="120" customFormat="1" ht="24">
      <c r="A43" s="151">
        <v>33</v>
      </c>
      <c r="B43" s="98" t="s">
        <v>388</v>
      </c>
      <c r="C43" s="276" t="s">
        <v>749</v>
      </c>
      <c r="D43" s="277" t="s">
        <v>756</v>
      </c>
      <c r="E43" s="98" t="s">
        <v>390</v>
      </c>
      <c r="F43" s="98" t="s">
        <v>55</v>
      </c>
      <c r="G43" s="98" t="s">
        <v>214</v>
      </c>
      <c r="H43" s="97" t="s">
        <v>54</v>
      </c>
      <c r="I43" s="278">
        <v>14.6</v>
      </c>
      <c r="J43" s="97">
        <v>5</v>
      </c>
      <c r="K43" s="225">
        <v>192.25</v>
      </c>
      <c r="L43" s="152"/>
      <c r="M43" s="153">
        <f t="shared" si="0"/>
        <v>2806.85</v>
      </c>
      <c r="N43" s="153">
        <f t="shared" si="1"/>
        <v>0</v>
      </c>
      <c r="O43" s="226">
        <f t="shared" si="2"/>
        <v>0</v>
      </c>
      <c r="P43" s="153">
        <f t="shared" si="7"/>
        <v>0</v>
      </c>
    </row>
    <row r="44" spans="1:16" s="120" customFormat="1">
      <c r="A44" s="151">
        <v>34</v>
      </c>
      <c r="B44" s="98" t="s">
        <v>388</v>
      </c>
      <c r="C44" s="276" t="s">
        <v>749</v>
      </c>
      <c r="D44" s="277" t="s">
        <v>757</v>
      </c>
      <c r="E44" s="98" t="s">
        <v>388</v>
      </c>
      <c r="F44" s="98" t="s">
        <v>139</v>
      </c>
      <c r="G44" s="98" t="s">
        <v>301</v>
      </c>
      <c r="H44" s="97" t="s">
        <v>389</v>
      </c>
      <c r="I44" s="278">
        <v>402.3</v>
      </c>
      <c r="J44" s="97">
        <v>5</v>
      </c>
      <c r="K44" s="225">
        <v>192.25</v>
      </c>
      <c r="L44" s="152"/>
      <c r="M44" s="153">
        <f t="shared" si="0"/>
        <v>77342.175000000003</v>
      </c>
      <c r="N44" s="153">
        <f t="shared" si="1"/>
        <v>0</v>
      </c>
      <c r="O44" s="226">
        <f t="shared" si="2"/>
        <v>0</v>
      </c>
      <c r="P44" s="153">
        <f t="shared" si="7"/>
        <v>0</v>
      </c>
    </row>
    <row r="45" spans="1:16" s="120" customFormat="1" ht="24">
      <c r="A45" s="151">
        <v>35</v>
      </c>
      <c r="B45" s="98" t="s">
        <v>388</v>
      </c>
      <c r="C45" s="276" t="s">
        <v>749</v>
      </c>
      <c r="D45" s="277" t="s">
        <v>758</v>
      </c>
      <c r="E45" s="98" t="s">
        <v>390</v>
      </c>
      <c r="F45" s="98" t="s">
        <v>117</v>
      </c>
      <c r="G45" s="98" t="s">
        <v>301</v>
      </c>
      <c r="H45" s="97" t="s">
        <v>76</v>
      </c>
      <c r="I45" s="278">
        <v>24.9</v>
      </c>
      <c r="J45" s="154"/>
      <c r="K45" s="154"/>
      <c r="L45" s="154"/>
      <c r="M45" s="154"/>
      <c r="N45" s="154"/>
      <c r="O45" s="154"/>
      <c r="P45" s="154"/>
    </row>
    <row r="46" spans="1:16" s="120" customFormat="1" ht="24">
      <c r="A46" s="151">
        <v>36</v>
      </c>
      <c r="B46" s="98" t="s">
        <v>388</v>
      </c>
      <c r="C46" s="276" t="s">
        <v>749</v>
      </c>
      <c r="D46" s="277" t="s">
        <v>759</v>
      </c>
      <c r="E46" s="98" t="s">
        <v>390</v>
      </c>
      <c r="F46" s="98" t="s">
        <v>150</v>
      </c>
      <c r="G46" s="98" t="s">
        <v>301</v>
      </c>
      <c r="H46" s="97" t="s">
        <v>56</v>
      </c>
      <c r="I46" s="278">
        <v>28.2</v>
      </c>
      <c r="J46" s="97">
        <v>0.23</v>
      </c>
      <c r="K46" s="225">
        <v>12</v>
      </c>
      <c r="L46" s="152"/>
      <c r="M46" s="153">
        <f t="shared" si="0"/>
        <v>338.4</v>
      </c>
      <c r="N46" s="153">
        <f t="shared" si="1"/>
        <v>0</v>
      </c>
      <c r="O46" s="226">
        <f t="shared" si="2"/>
        <v>0</v>
      </c>
      <c r="P46" s="153">
        <f t="shared" si="7"/>
        <v>0</v>
      </c>
    </row>
    <row r="47" spans="1:16" s="120" customFormat="1" ht="24">
      <c r="A47" s="151">
        <v>37</v>
      </c>
      <c r="B47" s="98" t="s">
        <v>388</v>
      </c>
      <c r="C47" s="276" t="s">
        <v>749</v>
      </c>
      <c r="D47" s="277" t="s">
        <v>760</v>
      </c>
      <c r="E47" s="98" t="s">
        <v>390</v>
      </c>
      <c r="F47" s="98" t="s">
        <v>700</v>
      </c>
      <c r="G47" s="98" t="s">
        <v>301</v>
      </c>
      <c r="H47" s="97" t="s">
        <v>56</v>
      </c>
      <c r="I47" s="278">
        <v>42</v>
      </c>
      <c r="J47" s="97">
        <v>0.23</v>
      </c>
      <c r="K47" s="225">
        <v>12</v>
      </c>
      <c r="L47" s="152"/>
      <c r="M47" s="153">
        <f t="shared" si="0"/>
        <v>504</v>
      </c>
      <c r="N47" s="153">
        <f t="shared" si="1"/>
        <v>0</v>
      </c>
      <c r="O47" s="226">
        <f t="shared" si="2"/>
        <v>0</v>
      </c>
      <c r="P47" s="153">
        <f t="shared" si="7"/>
        <v>0</v>
      </c>
    </row>
    <row r="48" spans="1:16" s="120" customFormat="1">
      <c r="A48" s="151">
        <v>38</v>
      </c>
      <c r="B48" s="98" t="s">
        <v>388</v>
      </c>
      <c r="C48" s="276" t="s">
        <v>749</v>
      </c>
      <c r="D48" s="277" t="s">
        <v>761</v>
      </c>
      <c r="E48" s="98" t="s">
        <v>216</v>
      </c>
      <c r="F48" s="98" t="s">
        <v>4</v>
      </c>
      <c r="G48" s="98" t="s">
        <v>214</v>
      </c>
      <c r="H48" s="97" t="s">
        <v>45</v>
      </c>
      <c r="I48" s="278">
        <v>12.5</v>
      </c>
      <c r="J48" s="97">
        <v>5</v>
      </c>
      <c r="K48" s="225">
        <v>192.25</v>
      </c>
      <c r="L48" s="152"/>
      <c r="M48" s="153">
        <f t="shared" si="0"/>
        <v>2403.125</v>
      </c>
      <c r="N48" s="153">
        <f t="shared" si="1"/>
        <v>0</v>
      </c>
      <c r="O48" s="226">
        <f t="shared" si="2"/>
        <v>0</v>
      </c>
      <c r="P48" s="153">
        <f t="shared" si="7"/>
        <v>0</v>
      </c>
    </row>
    <row r="49" spans="1:16" s="120" customFormat="1" ht="24">
      <c r="A49" s="151">
        <v>39</v>
      </c>
      <c r="B49" s="98" t="s">
        <v>388</v>
      </c>
      <c r="C49" s="276" t="s">
        <v>749</v>
      </c>
      <c r="D49" s="277" t="s">
        <v>762</v>
      </c>
      <c r="E49" s="98" t="s">
        <v>390</v>
      </c>
      <c r="F49" s="98" t="s">
        <v>703</v>
      </c>
      <c r="G49" s="98" t="s">
        <v>214</v>
      </c>
      <c r="H49" s="97" t="s">
        <v>252</v>
      </c>
      <c r="I49" s="278">
        <v>10.6</v>
      </c>
      <c r="J49" s="97">
        <v>5</v>
      </c>
      <c r="K49" s="225">
        <v>192.25</v>
      </c>
      <c r="L49" s="152"/>
      <c r="M49" s="153">
        <f t="shared" si="0"/>
        <v>2037.85</v>
      </c>
      <c r="N49" s="153">
        <f t="shared" si="1"/>
        <v>0</v>
      </c>
      <c r="O49" s="226">
        <f t="shared" si="2"/>
        <v>0</v>
      </c>
      <c r="P49" s="153">
        <f t="shared" si="7"/>
        <v>0</v>
      </c>
    </row>
    <row r="50" spans="1:16" s="120" customFormat="1" ht="24">
      <c r="A50" s="151">
        <v>40</v>
      </c>
      <c r="B50" s="98" t="s">
        <v>388</v>
      </c>
      <c r="C50" s="276" t="s">
        <v>749</v>
      </c>
      <c r="D50" s="277" t="s">
        <v>763</v>
      </c>
      <c r="E50" s="98" t="s">
        <v>390</v>
      </c>
      <c r="F50" s="98" t="s">
        <v>764</v>
      </c>
      <c r="G50" s="98" t="s">
        <v>214</v>
      </c>
      <c r="H50" s="97" t="s">
        <v>76</v>
      </c>
      <c r="I50" s="278">
        <v>5.3</v>
      </c>
      <c r="J50" s="154"/>
      <c r="K50" s="154"/>
      <c r="L50" s="154"/>
      <c r="M50" s="154"/>
      <c r="N50" s="154"/>
      <c r="O50" s="154"/>
      <c r="P50" s="154"/>
    </row>
    <row r="51" spans="1:16" s="120" customFormat="1" ht="24">
      <c r="A51" s="151">
        <v>41</v>
      </c>
      <c r="B51" s="98" t="s">
        <v>388</v>
      </c>
      <c r="C51" s="276" t="s">
        <v>749</v>
      </c>
      <c r="D51" s="277" t="s">
        <v>765</v>
      </c>
      <c r="E51" s="98" t="s">
        <v>390</v>
      </c>
      <c r="F51" s="98" t="s">
        <v>764</v>
      </c>
      <c r="G51" s="98" t="s">
        <v>214</v>
      </c>
      <c r="H51" s="97" t="s">
        <v>76</v>
      </c>
      <c r="I51" s="278">
        <v>4.9000000000000004</v>
      </c>
      <c r="J51" s="154"/>
      <c r="K51" s="154"/>
      <c r="L51" s="154"/>
      <c r="M51" s="154"/>
      <c r="N51" s="154"/>
      <c r="O51" s="154"/>
      <c r="P51" s="154"/>
    </row>
    <row r="52" spans="1:16" s="120" customFormat="1" ht="24">
      <c r="A52" s="151">
        <v>42</v>
      </c>
      <c r="B52" s="98" t="s">
        <v>388</v>
      </c>
      <c r="C52" s="276" t="s">
        <v>749</v>
      </c>
      <c r="D52" s="277" t="s">
        <v>766</v>
      </c>
      <c r="E52" s="98" t="s">
        <v>390</v>
      </c>
      <c r="F52" s="98" t="s">
        <v>397</v>
      </c>
      <c r="G52" s="98" t="s">
        <v>214</v>
      </c>
      <c r="H52" s="97" t="s">
        <v>51</v>
      </c>
      <c r="I52" s="278">
        <v>24.1</v>
      </c>
      <c r="J52" s="97">
        <v>5</v>
      </c>
      <c r="K52" s="225">
        <v>192.25</v>
      </c>
      <c r="L52" s="152"/>
      <c r="M52" s="153">
        <f t="shared" si="0"/>
        <v>4633.2250000000004</v>
      </c>
      <c r="N52" s="153">
        <f t="shared" si="1"/>
        <v>0</v>
      </c>
      <c r="O52" s="226">
        <f t="shared" si="2"/>
        <v>0</v>
      </c>
      <c r="P52" s="153">
        <f t="shared" si="7"/>
        <v>0</v>
      </c>
    </row>
    <row r="53" spans="1:16" s="120" customFormat="1">
      <c r="A53" s="151">
        <v>43</v>
      </c>
      <c r="B53" s="98" t="s">
        <v>388</v>
      </c>
      <c r="C53" s="276" t="s">
        <v>749</v>
      </c>
      <c r="D53" s="277" t="s">
        <v>767</v>
      </c>
      <c r="E53" s="98" t="s">
        <v>325</v>
      </c>
      <c r="F53" s="98" t="s">
        <v>768</v>
      </c>
      <c r="G53" s="98" t="s">
        <v>214</v>
      </c>
      <c r="H53" s="97" t="s">
        <v>50</v>
      </c>
      <c r="I53" s="278">
        <v>13.5</v>
      </c>
      <c r="J53" s="97">
        <v>5</v>
      </c>
      <c r="K53" s="225">
        <v>192.25</v>
      </c>
      <c r="L53" s="152"/>
      <c r="M53" s="153">
        <f t="shared" si="0"/>
        <v>2595.375</v>
      </c>
      <c r="N53" s="153">
        <f t="shared" si="1"/>
        <v>0</v>
      </c>
      <c r="O53" s="226">
        <f t="shared" si="2"/>
        <v>0</v>
      </c>
      <c r="P53" s="153">
        <f t="shared" si="7"/>
        <v>0</v>
      </c>
    </row>
    <row r="54" spans="1:16" s="120" customFormat="1">
      <c r="A54" s="151">
        <v>44</v>
      </c>
      <c r="B54" s="98" t="s">
        <v>388</v>
      </c>
      <c r="C54" s="276" t="s">
        <v>749</v>
      </c>
      <c r="D54" s="277" t="s">
        <v>769</v>
      </c>
      <c r="E54" s="98" t="s">
        <v>325</v>
      </c>
      <c r="F54" s="98" t="s">
        <v>119</v>
      </c>
      <c r="G54" s="98" t="s">
        <v>214</v>
      </c>
      <c r="H54" s="97" t="s">
        <v>50</v>
      </c>
      <c r="I54" s="278">
        <v>1.5</v>
      </c>
      <c r="J54" s="97">
        <v>5</v>
      </c>
      <c r="K54" s="225">
        <v>192.25</v>
      </c>
      <c r="L54" s="152"/>
      <c r="M54" s="153">
        <f t="shared" si="0"/>
        <v>288.375</v>
      </c>
      <c r="N54" s="153">
        <f t="shared" si="1"/>
        <v>0</v>
      </c>
      <c r="O54" s="226">
        <f t="shared" si="2"/>
        <v>0</v>
      </c>
      <c r="P54" s="153">
        <f t="shared" si="7"/>
        <v>0</v>
      </c>
    </row>
    <row r="55" spans="1:16" s="120" customFormat="1">
      <c r="A55" s="151">
        <v>45</v>
      </c>
      <c r="B55" s="98" t="s">
        <v>388</v>
      </c>
      <c r="C55" s="276" t="s">
        <v>749</v>
      </c>
      <c r="D55" s="277" t="s">
        <v>770</v>
      </c>
      <c r="E55" s="98" t="s">
        <v>325</v>
      </c>
      <c r="F55" s="98" t="s">
        <v>119</v>
      </c>
      <c r="G55" s="98" t="s">
        <v>214</v>
      </c>
      <c r="H55" s="97" t="s">
        <v>50</v>
      </c>
      <c r="I55" s="278">
        <v>1.9</v>
      </c>
      <c r="J55" s="97">
        <v>5</v>
      </c>
      <c r="K55" s="225">
        <v>192.25</v>
      </c>
      <c r="L55" s="152"/>
      <c r="M55" s="153">
        <f t="shared" si="0"/>
        <v>365.27499999999998</v>
      </c>
      <c r="N55" s="153">
        <f t="shared" si="1"/>
        <v>0</v>
      </c>
      <c r="O55" s="226">
        <f t="shared" si="2"/>
        <v>0</v>
      </c>
      <c r="P55" s="153">
        <f t="shared" si="7"/>
        <v>0</v>
      </c>
    </row>
    <row r="56" spans="1:16" s="120" customFormat="1">
      <c r="A56" s="151">
        <v>46</v>
      </c>
      <c r="B56" s="98" t="s">
        <v>388</v>
      </c>
      <c r="C56" s="276" t="s">
        <v>749</v>
      </c>
      <c r="D56" s="277" t="s">
        <v>771</v>
      </c>
      <c r="E56" s="98" t="s">
        <v>325</v>
      </c>
      <c r="F56" s="98" t="s">
        <v>119</v>
      </c>
      <c r="G56" s="98" t="s">
        <v>214</v>
      </c>
      <c r="H56" s="97" t="s">
        <v>50</v>
      </c>
      <c r="I56" s="278">
        <v>1.9</v>
      </c>
      <c r="J56" s="97">
        <v>5</v>
      </c>
      <c r="K56" s="225">
        <v>192.25</v>
      </c>
      <c r="L56" s="152"/>
      <c r="M56" s="153">
        <f t="shared" si="0"/>
        <v>365.27499999999998</v>
      </c>
      <c r="N56" s="153">
        <f t="shared" si="1"/>
        <v>0</v>
      </c>
      <c r="O56" s="226">
        <f t="shared" si="2"/>
        <v>0</v>
      </c>
      <c r="P56" s="153">
        <f t="shared" si="7"/>
        <v>0</v>
      </c>
    </row>
    <row r="57" spans="1:16" s="120" customFormat="1" ht="24">
      <c r="A57" s="151">
        <v>47</v>
      </c>
      <c r="B57" s="98" t="s">
        <v>388</v>
      </c>
      <c r="C57" s="276" t="s">
        <v>749</v>
      </c>
      <c r="D57" s="277" t="s">
        <v>772</v>
      </c>
      <c r="E57" s="98" t="s">
        <v>390</v>
      </c>
      <c r="F57" s="98" t="s">
        <v>52</v>
      </c>
      <c r="G57" s="98" t="s">
        <v>214</v>
      </c>
      <c r="H57" s="97" t="s">
        <v>51</v>
      </c>
      <c r="I57" s="278">
        <v>24.1</v>
      </c>
      <c r="J57" s="97">
        <v>5</v>
      </c>
      <c r="K57" s="225">
        <v>192.25</v>
      </c>
      <c r="L57" s="152"/>
      <c r="M57" s="153">
        <f t="shared" si="0"/>
        <v>4633.2250000000004</v>
      </c>
      <c r="N57" s="153">
        <f t="shared" si="1"/>
        <v>0</v>
      </c>
      <c r="O57" s="226">
        <f t="shared" si="2"/>
        <v>0</v>
      </c>
      <c r="P57" s="153">
        <f t="shared" si="7"/>
        <v>0</v>
      </c>
    </row>
    <row r="58" spans="1:16" s="120" customFormat="1">
      <c r="A58" s="151">
        <v>48</v>
      </c>
      <c r="B58" s="98" t="s">
        <v>388</v>
      </c>
      <c r="C58" s="276" t="s">
        <v>749</v>
      </c>
      <c r="D58" s="277" t="s">
        <v>773</v>
      </c>
      <c r="E58" s="98" t="s">
        <v>325</v>
      </c>
      <c r="F58" s="98" t="s">
        <v>768</v>
      </c>
      <c r="G58" s="98" t="s">
        <v>214</v>
      </c>
      <c r="H58" s="97" t="s">
        <v>50</v>
      </c>
      <c r="I58" s="278">
        <v>14.2</v>
      </c>
      <c r="J58" s="97">
        <v>5</v>
      </c>
      <c r="K58" s="225">
        <v>192.25</v>
      </c>
      <c r="L58" s="152"/>
      <c r="M58" s="153">
        <f t="shared" si="0"/>
        <v>2729.95</v>
      </c>
      <c r="N58" s="153">
        <f t="shared" si="1"/>
        <v>0</v>
      </c>
      <c r="O58" s="226">
        <f t="shared" si="2"/>
        <v>0</v>
      </c>
      <c r="P58" s="153">
        <f t="shared" si="7"/>
        <v>0</v>
      </c>
    </row>
    <row r="59" spans="1:16" s="120" customFormat="1">
      <c r="A59" s="151">
        <v>49</v>
      </c>
      <c r="B59" s="98" t="s">
        <v>388</v>
      </c>
      <c r="C59" s="276" t="s">
        <v>749</v>
      </c>
      <c r="D59" s="277" t="s">
        <v>774</v>
      </c>
      <c r="E59" s="98" t="s">
        <v>325</v>
      </c>
      <c r="F59" s="98" t="s">
        <v>119</v>
      </c>
      <c r="G59" s="98" t="s">
        <v>214</v>
      </c>
      <c r="H59" s="97" t="s">
        <v>50</v>
      </c>
      <c r="I59" s="278">
        <v>1.5</v>
      </c>
      <c r="J59" s="97">
        <v>5</v>
      </c>
      <c r="K59" s="225">
        <v>192.25</v>
      </c>
      <c r="L59" s="152"/>
      <c r="M59" s="153">
        <f t="shared" si="0"/>
        <v>288.375</v>
      </c>
      <c r="N59" s="153">
        <f t="shared" si="1"/>
        <v>0</v>
      </c>
      <c r="O59" s="226">
        <f t="shared" si="2"/>
        <v>0</v>
      </c>
      <c r="P59" s="153">
        <f t="shared" si="7"/>
        <v>0</v>
      </c>
    </row>
    <row r="60" spans="1:16" s="120" customFormat="1">
      <c r="A60" s="151">
        <v>50</v>
      </c>
      <c r="B60" s="98" t="s">
        <v>388</v>
      </c>
      <c r="C60" s="276" t="s">
        <v>749</v>
      </c>
      <c r="D60" s="277" t="s">
        <v>775</v>
      </c>
      <c r="E60" s="98" t="s">
        <v>216</v>
      </c>
      <c r="F60" s="98" t="s">
        <v>75</v>
      </c>
      <c r="G60" s="98" t="s">
        <v>214</v>
      </c>
      <c r="H60" s="97" t="s">
        <v>45</v>
      </c>
      <c r="I60" s="278">
        <v>6.6</v>
      </c>
      <c r="J60" s="97">
        <v>5</v>
      </c>
      <c r="K60" s="225">
        <v>192.25</v>
      </c>
      <c r="L60" s="152"/>
      <c r="M60" s="153">
        <f t="shared" si="0"/>
        <v>1268.8499999999999</v>
      </c>
      <c r="N60" s="153">
        <f t="shared" si="1"/>
        <v>0</v>
      </c>
      <c r="O60" s="226">
        <f t="shared" si="2"/>
        <v>0</v>
      </c>
      <c r="P60" s="153">
        <f t="shared" si="7"/>
        <v>0</v>
      </c>
    </row>
    <row r="61" spans="1:16" s="120" customFormat="1">
      <c r="A61" s="155" t="s">
        <v>5</v>
      </c>
      <c r="B61" s="156" t="s">
        <v>83</v>
      </c>
      <c r="C61" s="157"/>
      <c r="D61" s="158"/>
      <c r="E61" s="159"/>
      <c r="F61" s="178"/>
      <c r="G61" s="160"/>
      <c r="H61" s="161"/>
      <c r="I61" s="162">
        <f>SUM(I11:I60)</f>
        <v>1812.3799999999997</v>
      </c>
      <c r="J61" s="163"/>
      <c r="K61" s="163"/>
      <c r="L61" s="227">
        <f>IFERROR(M61/N61,0)</f>
        <v>0</v>
      </c>
      <c r="M61" s="162">
        <f>SUM(M11:M60)</f>
        <v>262342.42799999996</v>
      </c>
      <c r="N61" s="162">
        <f>SUM(N11:N60)</f>
        <v>0</v>
      </c>
      <c r="O61" s="179"/>
      <c r="P61" s="162">
        <f>SUM(P11:P60)</f>
        <v>0</v>
      </c>
    </row>
    <row r="62" spans="1:16">
      <c r="M62" s="166"/>
    </row>
    <row r="63" spans="1:16">
      <c r="A63" s="168" t="s">
        <v>25</v>
      </c>
      <c r="B63" s="168"/>
      <c r="C63" s="169"/>
      <c r="D63" s="170"/>
      <c r="E63" s="170"/>
      <c r="F63" s="170"/>
      <c r="G63" s="171"/>
      <c r="H63" s="172"/>
      <c r="I63" s="173"/>
      <c r="J63" s="173"/>
      <c r="K63" s="173"/>
      <c r="L63" s="173"/>
      <c r="M63" s="173"/>
      <c r="N63" s="173"/>
      <c r="O63" s="173"/>
      <c r="P63" s="173"/>
    </row>
    <row r="64" spans="1:16" ht="6" customHeight="1">
      <c r="A64" s="168"/>
      <c r="B64" s="168"/>
      <c r="C64" s="169"/>
      <c r="D64" s="170"/>
      <c r="E64" s="170"/>
      <c r="F64" s="170"/>
      <c r="G64" s="171"/>
      <c r="H64" s="172"/>
      <c r="I64" s="173"/>
      <c r="J64" s="173"/>
      <c r="K64" s="173"/>
      <c r="L64" s="173"/>
      <c r="M64" s="173"/>
      <c r="N64" s="173"/>
      <c r="O64" s="173"/>
      <c r="P64" s="173"/>
    </row>
    <row r="65" spans="1:16">
      <c r="A65" s="164" t="s">
        <v>26</v>
      </c>
      <c r="B65" s="164" t="s">
        <v>27</v>
      </c>
      <c r="D65" s="134" t="s">
        <v>28</v>
      </c>
      <c r="E65" s="174" t="s">
        <v>29</v>
      </c>
      <c r="F65" s="174"/>
      <c r="K65" s="166"/>
      <c r="L65" s="166"/>
      <c r="M65" s="166"/>
      <c r="N65" s="166"/>
      <c r="O65" s="166"/>
      <c r="P65" s="166"/>
    </row>
    <row r="66" spans="1:16">
      <c r="A66" s="164" t="s">
        <v>12</v>
      </c>
      <c r="B66" s="164" t="s">
        <v>30</v>
      </c>
      <c r="D66" s="134" t="s">
        <v>31</v>
      </c>
      <c r="E66" s="174" t="s">
        <v>32</v>
      </c>
      <c r="F66" s="174"/>
      <c r="K66" s="166"/>
      <c r="L66" s="166"/>
      <c r="M66" s="166"/>
      <c r="N66" s="166"/>
      <c r="O66" s="166"/>
      <c r="P66" s="166"/>
    </row>
    <row r="67" spans="1:16">
      <c r="A67" s="164" t="s">
        <v>33</v>
      </c>
      <c r="B67" s="164" t="s">
        <v>34</v>
      </c>
      <c r="D67" s="170" t="s">
        <v>60</v>
      </c>
      <c r="E67" s="175" t="s">
        <v>61</v>
      </c>
      <c r="F67" s="175"/>
      <c r="K67" s="166"/>
      <c r="L67" s="166"/>
      <c r="M67" s="166"/>
      <c r="N67" s="166"/>
      <c r="O67" s="166"/>
      <c r="P67" s="166"/>
    </row>
    <row r="68" spans="1:16">
      <c r="A68" s="164" t="s">
        <v>35</v>
      </c>
      <c r="B68" s="164" t="s">
        <v>36</v>
      </c>
      <c r="D68" s="176" t="s">
        <v>37</v>
      </c>
      <c r="E68" s="165" t="s">
        <v>38</v>
      </c>
      <c r="K68" s="166"/>
      <c r="L68" s="166"/>
      <c r="M68" s="166"/>
      <c r="N68" s="166"/>
      <c r="O68" s="166"/>
      <c r="P68" s="166"/>
    </row>
    <row r="69" spans="1:16">
      <c r="K69" s="166"/>
      <c r="L69" s="166"/>
      <c r="M69" s="166"/>
      <c r="N69" s="166"/>
      <c r="O69" s="166"/>
      <c r="P69" s="166"/>
    </row>
    <row r="70" spans="1:16">
      <c r="K70" s="166"/>
      <c r="L70" s="166"/>
      <c r="M70" s="166"/>
      <c r="N70" s="166"/>
      <c r="O70" s="166"/>
      <c r="P70" s="166"/>
    </row>
  </sheetData>
  <sheetProtection algorithmName="SHA-512" hashValue="OC1/F+7gh/7GjykkgOreehbheUI8HlhDe3nKQRIZa4Fy151IDGHF2cZvISxJyT8nX3czvUUjt+f8BcLmNeVaaQ==" saltValue="UZ0lKIriH5iTsc24i7uFfw==" spinCount="100000" sheet="1" objects="1" scenarios="1" formatColumns="0" formatRows="0" autoFilter="0"/>
  <autoFilter ref="A9:P61" xr:uid="{26A9351A-F416-4230-A181-B3E009E6B854}"/>
  <mergeCells count="2">
    <mergeCell ref="E5:L6"/>
    <mergeCell ref="A7:D8"/>
  </mergeCells>
  <conditionalFormatting sqref="A7">
    <cfRule type="expression" dxfId="38" priority="2">
      <formula>A7&lt;&gt;""</formula>
    </cfRule>
  </conditionalFormatting>
  <conditionalFormatting sqref="E5:F5">
    <cfRule type="expression" dxfId="37" priority="3">
      <formula>$E$5&lt;&gt;""</formula>
    </cfRule>
  </conditionalFormatting>
  <conditionalFormatting sqref="M1:P1">
    <cfRule type="expression" dxfId="36" priority="1">
      <formula>$M$1&lt;&gt;""</formula>
    </cfRule>
  </conditionalFormatting>
  <pageMargins left="0.70866141732283472" right="0.70866141732283472" top="0.78740157480314965" bottom="0.78740157480314965" header="0" footer="0.31496062992125984"/>
  <pageSetup paperSize="9" scale="53" fitToHeight="0" orientation="portrait" r:id="rId1"/>
  <headerFooter>
    <oddFooter>&amp;LPreisblätter&amp;C&amp;A&amp;R&amp;P -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E2293-FEFC-4058-9887-7FDB6669EC88}">
  <sheetPr codeName="Tabelle42">
    <tabColor rgb="FF00B0F0"/>
  </sheetPr>
  <dimension ref="A1:T78"/>
  <sheetViews>
    <sheetView zoomScale="85" zoomScaleNormal="85" workbookViewId="0">
      <pane ySplit="12" topLeftCell="A32" activePane="bottomLeft" state="frozen"/>
      <selection activeCell="A18" sqref="A18:N176"/>
      <selection pane="bottomLeft" activeCell="N35" sqref="N35"/>
    </sheetView>
  </sheetViews>
  <sheetFormatPr baseColWidth="10" defaultColWidth="11.42578125" defaultRowHeight="12"/>
  <cols>
    <col min="1" max="1" width="6.7109375" style="62" customWidth="1"/>
    <col min="2" max="3" width="11.7109375" style="3" customWidth="1"/>
    <col min="4" max="4" width="11" style="3" customWidth="1"/>
    <col min="5" max="5" width="13" style="62" customWidth="1"/>
    <col min="6" max="6" width="16.42578125" style="62" bestFit="1" customWidth="1"/>
    <col min="7" max="9" width="16.140625" style="62" customWidth="1"/>
    <col min="10" max="10" width="16.140625" style="3" customWidth="1"/>
    <col min="11" max="11" width="10.5703125" style="3" customWidth="1"/>
    <col min="12" max="12" width="15" style="113" customWidth="1"/>
    <col min="13" max="13" width="14.140625" style="3" customWidth="1"/>
    <col min="14" max="14" width="13.5703125" style="3" customWidth="1"/>
    <col min="15" max="15" width="17.42578125" style="3" customWidth="1"/>
    <col min="16" max="16384" width="11.42578125" style="3"/>
  </cols>
  <sheetData>
    <row r="1" spans="1:16" ht="13.5">
      <c r="A1" s="7" t="s">
        <v>16</v>
      </c>
      <c r="B1" s="8" t="s">
        <v>86</v>
      </c>
      <c r="C1" s="8"/>
      <c r="D1" s="9"/>
      <c r="E1" s="10"/>
      <c r="F1" s="10"/>
      <c r="G1" s="10"/>
      <c r="H1" s="10"/>
      <c r="I1" s="10"/>
      <c r="J1" s="11"/>
      <c r="K1" s="11"/>
      <c r="L1" s="12"/>
      <c r="M1" s="13" t="str">
        <f>IF(OR(COUNTA(M14:M41)&lt;&gt;COUNTIF(N14:N41,"&gt;0"),$L$6="",M10=""),"Das Preisblatt ist nicht vollständig ausgefüllt!","")</f>
        <v>Das Preisblatt ist nicht vollständig ausgefüllt!</v>
      </c>
      <c r="N1" s="14"/>
      <c r="O1" s="15"/>
    </row>
    <row r="2" spans="1:16" ht="12" customHeight="1">
      <c r="A2" s="7" t="s">
        <v>18</v>
      </c>
      <c r="B2" s="16" t="str">
        <f>KUNDE</f>
        <v>Verbandsgemeinde Montabaur</v>
      </c>
      <c r="C2" s="16"/>
      <c r="D2" s="17"/>
      <c r="E2" s="18"/>
      <c r="F2" s="9" t="s">
        <v>17</v>
      </c>
      <c r="G2" s="19" t="s">
        <v>6</v>
      </c>
      <c r="H2" s="57"/>
      <c r="I2" s="57"/>
      <c r="J2" s="280"/>
      <c r="K2" s="20" t="s">
        <v>13</v>
      </c>
      <c r="L2" s="21" t="str" cm="1">
        <f t="array" aca="1" ref="L2" ca="1">LEFT(MID(CELL( "dateiname",A1), FIND("]", CELL("dateiname", A1))+5, 255),1)</f>
        <v>8</v>
      </c>
      <c r="M2" s="22" t="s">
        <v>99</v>
      </c>
      <c r="N2" s="23"/>
      <c r="O2" s="24">
        <f>O42</f>
        <v>0</v>
      </c>
    </row>
    <row r="3" spans="1:16">
      <c r="A3" s="25"/>
      <c r="B3" s="26" t="s">
        <v>794</v>
      </c>
      <c r="C3" s="26"/>
      <c r="E3" s="27"/>
      <c r="F3" s="9" t="s">
        <v>19</v>
      </c>
      <c r="G3" s="28">
        <f>_xlfn.SINGLE(DATE)</f>
        <v>46190</v>
      </c>
      <c r="H3" s="282"/>
      <c r="I3" s="282"/>
      <c r="J3" s="281"/>
      <c r="K3" s="29" t="s">
        <v>59</v>
      </c>
      <c r="L3" s="30" t="str" cm="1">
        <f t="array" aca="1" ref="L3" ca="1">MID(CELL("dateiname",A1),FIND("]",CELL("dateiname",A1))+7,255)</f>
        <v>1 GlR</v>
      </c>
      <c r="M3" s="22" t="s">
        <v>100</v>
      </c>
      <c r="N3" s="23"/>
      <c r="O3" s="24">
        <f>O10</f>
        <v>0</v>
      </c>
    </row>
    <row r="4" spans="1:16">
      <c r="A4" s="25"/>
      <c r="B4" s="31"/>
      <c r="C4" s="31"/>
      <c r="E4" s="32"/>
      <c r="F4" s="302" t="str">
        <f>IF(M1="",IF(O6&gt;L7,"Die angebotene Durchschnittsleistung überschreitet die zulässige Obergrenze der Reinigungsleistung",""),"")</f>
        <v/>
      </c>
      <c r="G4" s="303"/>
      <c r="H4" s="304"/>
      <c r="I4" s="304"/>
      <c r="J4" s="304"/>
      <c r="K4" s="304"/>
      <c r="L4" s="305"/>
      <c r="M4" s="33" t="s">
        <v>11</v>
      </c>
      <c r="N4" s="34"/>
      <c r="O4" s="35">
        <f>O2+O3</f>
        <v>0</v>
      </c>
    </row>
    <row r="5" spans="1:16" s="41" customFormat="1" ht="12.75" customHeight="1">
      <c r="A5" s="36"/>
      <c r="B5" s="37"/>
      <c r="C5" s="37"/>
      <c r="D5" s="38"/>
      <c r="E5" s="39"/>
      <c r="F5" s="306"/>
      <c r="G5" s="307"/>
      <c r="H5" s="307"/>
      <c r="I5" s="307"/>
      <c r="J5" s="307"/>
      <c r="K5" s="307"/>
      <c r="L5" s="308"/>
      <c r="M5" s="33" t="s">
        <v>9</v>
      </c>
      <c r="N5" s="34"/>
      <c r="O5" s="40">
        <f>IF(L6&gt;0,O2/L6,0)</f>
        <v>0</v>
      </c>
    </row>
    <row r="6" spans="1:16" s="41" customFormat="1" ht="13.5">
      <c r="A6" s="42"/>
      <c r="E6" s="43"/>
      <c r="F6" s="44"/>
      <c r="G6" s="44"/>
      <c r="H6" s="44"/>
      <c r="I6" s="44"/>
      <c r="J6" s="45"/>
      <c r="K6" s="46" t="s">
        <v>87</v>
      </c>
      <c r="L6" s="47"/>
      <c r="M6" s="33" t="s">
        <v>10</v>
      </c>
      <c r="N6" s="34"/>
      <c r="O6" s="48">
        <f>N42</f>
        <v>0</v>
      </c>
    </row>
    <row r="7" spans="1:16" s="41" customFormat="1" ht="13.5">
      <c r="A7" s="36"/>
      <c r="B7" s="38"/>
      <c r="C7" s="38"/>
      <c r="D7" s="38"/>
      <c r="E7" s="39"/>
      <c r="F7" s="49"/>
      <c r="G7" s="49"/>
      <c r="H7" s="49"/>
      <c r="I7" s="49"/>
      <c r="J7" s="50"/>
      <c r="K7" s="51" t="s">
        <v>79</v>
      </c>
      <c r="L7" s="52">
        <v>21</v>
      </c>
      <c r="M7" s="53" t="s">
        <v>98</v>
      </c>
      <c r="N7" s="54"/>
      <c r="O7" s="55">
        <f>J42</f>
        <v>524.9722999999999</v>
      </c>
      <c r="P7" s="56"/>
    </row>
    <row r="8" spans="1:16" s="1" customFormat="1" ht="7.5" customHeight="1">
      <c r="A8" s="296" t="str">
        <f>IF(AND(ROUND(SUM(K14:K42)/2,2)=ROUND(K42,2),ROUND(SUM(O14:O42)/2,2)=ROUND(O42,2)),"","SUMMENFEHLER")</f>
        <v/>
      </c>
      <c r="B8" s="297"/>
      <c r="C8" s="297"/>
      <c r="D8" s="297"/>
      <c r="E8" s="57"/>
      <c r="F8" s="57"/>
      <c r="G8" s="57"/>
      <c r="H8" s="57"/>
      <c r="I8" s="57"/>
      <c r="J8" s="58"/>
      <c r="K8" s="58"/>
      <c r="L8" s="59"/>
      <c r="M8" s="59"/>
      <c r="N8" s="59"/>
      <c r="O8" s="60"/>
      <c r="P8" s="61"/>
    </row>
    <row r="9" spans="1:16" s="1" customFormat="1" ht="15.75">
      <c r="A9" s="298"/>
      <c r="B9" s="299"/>
      <c r="C9" s="299"/>
      <c r="D9" s="299"/>
      <c r="E9" s="62"/>
      <c r="F9" s="63"/>
      <c r="G9" s="63"/>
      <c r="H9" s="63"/>
      <c r="I9" s="63"/>
      <c r="J9" s="64"/>
      <c r="K9" s="64"/>
      <c r="L9" s="65"/>
      <c r="M9" s="63"/>
      <c r="N9" s="66" t="s">
        <v>96</v>
      </c>
      <c r="O9" s="67" t="s">
        <v>105</v>
      </c>
      <c r="P9" s="68"/>
    </row>
    <row r="10" spans="1:16" s="1" customFormat="1" ht="15.75">
      <c r="A10" s="298"/>
      <c r="B10" s="299"/>
      <c r="C10" s="299"/>
      <c r="D10" s="299"/>
      <c r="E10" s="69"/>
      <c r="F10" s="70"/>
      <c r="G10" s="70"/>
      <c r="H10" s="70"/>
      <c r="I10" s="70"/>
      <c r="J10" s="71"/>
      <c r="K10" s="71"/>
      <c r="L10" s="72" t="s">
        <v>106</v>
      </c>
      <c r="M10" s="73"/>
      <c r="N10" s="74">
        <v>2</v>
      </c>
      <c r="O10" s="75">
        <f>ROUND(M10*N10,2)</f>
        <v>0</v>
      </c>
      <c r="P10" s="68"/>
    </row>
    <row r="11" spans="1:16" s="1" customFormat="1" ht="7.5" customHeight="1">
      <c r="A11" s="300"/>
      <c r="B11" s="301"/>
      <c r="C11" s="301"/>
      <c r="D11" s="301"/>
      <c r="E11" s="76"/>
      <c r="F11" s="76"/>
      <c r="G11" s="76"/>
      <c r="H11" s="76"/>
      <c r="I11" s="76"/>
      <c r="J11" s="77"/>
      <c r="K11" s="77"/>
      <c r="L11" s="78"/>
      <c r="M11" s="79"/>
      <c r="N11" s="77"/>
      <c r="O11" s="80"/>
      <c r="P11" s="61"/>
    </row>
    <row r="12" spans="1:16" s="87" customFormat="1" ht="27" customHeight="1">
      <c r="A12" s="81" t="s">
        <v>1</v>
      </c>
      <c r="B12" s="82" t="s">
        <v>84</v>
      </c>
      <c r="C12" s="82" t="s">
        <v>104</v>
      </c>
      <c r="D12" s="83" t="s">
        <v>1548</v>
      </c>
      <c r="E12" s="81" t="s">
        <v>1549</v>
      </c>
      <c r="F12" s="5" t="s">
        <v>81</v>
      </c>
      <c r="G12" s="5" t="s">
        <v>1550</v>
      </c>
      <c r="H12" s="5" t="s">
        <v>1551</v>
      </c>
      <c r="I12" s="5" t="s">
        <v>1552</v>
      </c>
      <c r="J12" s="81" t="s">
        <v>21</v>
      </c>
      <c r="K12" s="81" t="s">
        <v>3</v>
      </c>
      <c r="L12" s="84" t="s">
        <v>95</v>
      </c>
      <c r="M12" s="82" t="s">
        <v>96</v>
      </c>
      <c r="N12" s="85" t="s">
        <v>97</v>
      </c>
      <c r="O12" s="84" t="s">
        <v>88</v>
      </c>
      <c r="P12" s="86"/>
    </row>
    <row r="13" spans="1:16" s="87" customFormat="1">
      <c r="A13" s="88">
        <v>0</v>
      </c>
      <c r="B13" s="89"/>
      <c r="C13" s="89"/>
      <c r="D13" s="90"/>
      <c r="E13" s="91"/>
      <c r="F13" s="91"/>
      <c r="G13" s="91"/>
      <c r="H13" s="91"/>
      <c r="I13" s="91"/>
      <c r="J13" s="92"/>
      <c r="K13" s="92"/>
      <c r="L13" s="93"/>
      <c r="M13" s="92"/>
      <c r="N13" s="92"/>
      <c r="O13" s="94"/>
    </row>
    <row r="14" spans="1:16" s="102" customFormat="1" ht="24">
      <c r="A14" s="95">
        <v>1</v>
      </c>
      <c r="B14" s="96"/>
      <c r="C14" s="97" t="s">
        <v>132</v>
      </c>
      <c r="D14" s="97" t="s">
        <v>401</v>
      </c>
      <c r="E14" s="98" t="s">
        <v>114</v>
      </c>
      <c r="F14" s="98" t="s">
        <v>1553</v>
      </c>
      <c r="G14" s="97">
        <v>2</v>
      </c>
      <c r="H14" s="97">
        <v>2.5</v>
      </c>
      <c r="I14" s="97">
        <v>4.7300000000000004</v>
      </c>
      <c r="J14" s="97">
        <f t="shared" ref="J14:J40" si="0">I14*H14*G14</f>
        <v>23.650000000000002</v>
      </c>
      <c r="K14" s="97" t="s">
        <v>89</v>
      </c>
      <c r="L14" s="98" t="s">
        <v>107</v>
      </c>
      <c r="M14" s="99">
        <v>2</v>
      </c>
      <c r="N14" s="100"/>
      <c r="O14" s="101">
        <f t="shared" ref="O14:O41" si="1">IF(COUNTA(N14)=COUNTA(M14),(J14*M14/N14)*SVS_GLR_4_1,0)</f>
        <v>0</v>
      </c>
    </row>
    <row r="15" spans="1:16" s="102" customFormat="1" ht="24">
      <c r="A15" s="95">
        <v>2</v>
      </c>
      <c r="B15" s="96"/>
      <c r="C15" s="97" t="s">
        <v>132</v>
      </c>
      <c r="D15" s="97" t="s">
        <v>402</v>
      </c>
      <c r="E15" s="98" t="s">
        <v>438</v>
      </c>
      <c r="F15" s="98" t="s">
        <v>1553</v>
      </c>
      <c r="G15" s="97">
        <v>1</v>
      </c>
      <c r="H15" s="97">
        <v>2.5</v>
      </c>
      <c r="I15" s="97">
        <v>4.7300000000000004</v>
      </c>
      <c r="J15" s="97">
        <f t="shared" si="0"/>
        <v>11.825000000000001</v>
      </c>
      <c r="K15" s="97" t="s">
        <v>89</v>
      </c>
      <c r="L15" s="98" t="s">
        <v>107</v>
      </c>
      <c r="M15" s="99">
        <v>2</v>
      </c>
      <c r="N15" s="100"/>
      <c r="O15" s="101">
        <f t="shared" si="1"/>
        <v>0</v>
      </c>
    </row>
    <row r="16" spans="1:16" s="102" customFormat="1" ht="24">
      <c r="A16" s="95">
        <v>3</v>
      </c>
      <c r="B16" s="96"/>
      <c r="C16" s="97" t="s">
        <v>132</v>
      </c>
      <c r="D16" s="97" t="s">
        <v>404</v>
      </c>
      <c r="E16" s="98" t="s">
        <v>264</v>
      </c>
      <c r="F16" s="98" t="s">
        <v>1553</v>
      </c>
      <c r="G16" s="97">
        <v>1</v>
      </c>
      <c r="H16" s="97">
        <v>2.5</v>
      </c>
      <c r="I16" s="97">
        <v>2.65</v>
      </c>
      <c r="J16" s="97">
        <f t="shared" si="0"/>
        <v>6.625</v>
      </c>
      <c r="K16" s="97" t="s">
        <v>89</v>
      </c>
      <c r="L16" s="98" t="s">
        <v>107</v>
      </c>
      <c r="M16" s="99">
        <v>2</v>
      </c>
      <c r="N16" s="100"/>
      <c r="O16" s="101">
        <f t="shared" si="1"/>
        <v>0</v>
      </c>
    </row>
    <row r="17" spans="1:15" s="102" customFormat="1" ht="24">
      <c r="A17" s="95">
        <v>4</v>
      </c>
      <c r="B17" s="96"/>
      <c r="C17" s="97" t="s">
        <v>132</v>
      </c>
      <c r="D17" s="97" t="s">
        <v>405</v>
      </c>
      <c r="E17" s="98" t="s">
        <v>126</v>
      </c>
      <c r="F17" s="98" t="s">
        <v>1553</v>
      </c>
      <c r="G17" s="97">
        <v>1</v>
      </c>
      <c r="H17" s="97">
        <v>2.5</v>
      </c>
      <c r="I17" s="97">
        <v>6.98</v>
      </c>
      <c r="J17" s="97">
        <f t="shared" si="0"/>
        <v>17.450000000000003</v>
      </c>
      <c r="K17" s="97" t="s">
        <v>89</v>
      </c>
      <c r="L17" s="98" t="s">
        <v>188</v>
      </c>
      <c r="M17" s="99">
        <v>2</v>
      </c>
      <c r="N17" s="100"/>
      <c r="O17" s="101">
        <f t="shared" si="1"/>
        <v>0</v>
      </c>
    </row>
    <row r="18" spans="1:15" s="102" customFormat="1" ht="24">
      <c r="A18" s="95">
        <v>5</v>
      </c>
      <c r="B18" s="96"/>
      <c r="C18" s="97" t="s">
        <v>132</v>
      </c>
      <c r="D18" s="97" t="s">
        <v>406</v>
      </c>
      <c r="E18" s="98" t="s">
        <v>795</v>
      </c>
      <c r="F18" s="98" t="s">
        <v>1553</v>
      </c>
      <c r="G18" s="97">
        <v>2</v>
      </c>
      <c r="H18" s="97">
        <v>1.4</v>
      </c>
      <c r="I18" s="97">
        <v>1.7</v>
      </c>
      <c r="J18" s="97">
        <f t="shared" si="0"/>
        <v>4.76</v>
      </c>
      <c r="K18" s="97" t="s">
        <v>89</v>
      </c>
      <c r="L18" s="98" t="s">
        <v>107</v>
      </c>
      <c r="M18" s="99">
        <v>2</v>
      </c>
      <c r="N18" s="100"/>
      <c r="O18" s="101">
        <f t="shared" si="1"/>
        <v>0</v>
      </c>
    </row>
    <row r="19" spans="1:15" s="102" customFormat="1" ht="24">
      <c r="A19" s="95">
        <v>6</v>
      </c>
      <c r="B19" s="96"/>
      <c r="C19" s="97" t="s">
        <v>132</v>
      </c>
      <c r="D19" s="97" t="s">
        <v>407</v>
      </c>
      <c r="E19" s="98" t="s">
        <v>279</v>
      </c>
      <c r="F19" s="98" t="s">
        <v>1553</v>
      </c>
      <c r="G19" s="97">
        <v>2</v>
      </c>
      <c r="H19" s="97">
        <v>2.5</v>
      </c>
      <c r="I19" s="97">
        <v>4.33</v>
      </c>
      <c r="J19" s="97">
        <f t="shared" si="0"/>
        <v>21.65</v>
      </c>
      <c r="K19" s="97" t="s">
        <v>89</v>
      </c>
      <c r="L19" s="98" t="s">
        <v>107</v>
      </c>
      <c r="M19" s="99">
        <v>2</v>
      </c>
      <c r="N19" s="100"/>
      <c r="O19" s="101">
        <f t="shared" si="1"/>
        <v>0</v>
      </c>
    </row>
    <row r="20" spans="1:15" s="102" customFormat="1" ht="24">
      <c r="A20" s="95">
        <v>7</v>
      </c>
      <c r="B20" s="96"/>
      <c r="C20" s="97" t="s">
        <v>142</v>
      </c>
      <c r="D20" s="97" t="s">
        <v>411</v>
      </c>
      <c r="E20" s="98" t="s">
        <v>114</v>
      </c>
      <c r="F20" s="98" t="s">
        <v>1553</v>
      </c>
      <c r="G20" s="97">
        <v>4</v>
      </c>
      <c r="H20" s="97">
        <v>1.9</v>
      </c>
      <c r="I20" s="97">
        <v>2.2999999999999998</v>
      </c>
      <c r="J20" s="97">
        <f t="shared" si="0"/>
        <v>17.479999999999997</v>
      </c>
      <c r="K20" s="97" t="s">
        <v>89</v>
      </c>
      <c r="L20" s="98" t="s">
        <v>107</v>
      </c>
      <c r="M20" s="99">
        <v>2</v>
      </c>
      <c r="N20" s="100"/>
      <c r="O20" s="101">
        <f t="shared" si="1"/>
        <v>0</v>
      </c>
    </row>
    <row r="21" spans="1:15" s="102" customFormat="1" ht="24">
      <c r="A21" s="95">
        <v>8</v>
      </c>
      <c r="B21" s="96"/>
      <c r="C21" s="97" t="s">
        <v>142</v>
      </c>
      <c r="D21" s="97" t="s">
        <v>413</v>
      </c>
      <c r="E21" s="98" t="s">
        <v>256</v>
      </c>
      <c r="F21" s="98" t="s">
        <v>1553</v>
      </c>
      <c r="G21" s="97">
        <v>4</v>
      </c>
      <c r="H21" s="97">
        <v>1.9</v>
      </c>
      <c r="I21" s="97">
        <v>2.35</v>
      </c>
      <c r="J21" s="97">
        <f t="shared" si="0"/>
        <v>17.86</v>
      </c>
      <c r="K21" s="97" t="s">
        <v>89</v>
      </c>
      <c r="L21" s="98" t="s">
        <v>107</v>
      </c>
      <c r="M21" s="99">
        <v>2</v>
      </c>
      <c r="N21" s="100"/>
      <c r="O21" s="101">
        <f t="shared" si="1"/>
        <v>0</v>
      </c>
    </row>
    <row r="22" spans="1:15" s="102" customFormat="1" ht="24">
      <c r="A22" s="95">
        <v>9</v>
      </c>
      <c r="B22" s="96"/>
      <c r="C22" s="97" t="s">
        <v>142</v>
      </c>
      <c r="D22" s="97" t="s">
        <v>423</v>
      </c>
      <c r="E22" s="98" t="s">
        <v>114</v>
      </c>
      <c r="F22" s="98" t="s">
        <v>1553</v>
      </c>
      <c r="G22" s="97">
        <v>2</v>
      </c>
      <c r="H22" s="97">
        <v>2.5</v>
      </c>
      <c r="I22" s="97">
        <v>4.78</v>
      </c>
      <c r="J22" s="97">
        <f t="shared" si="0"/>
        <v>23.900000000000002</v>
      </c>
      <c r="K22" s="97" t="s">
        <v>89</v>
      </c>
      <c r="L22" s="98" t="s">
        <v>107</v>
      </c>
      <c r="M22" s="99">
        <v>2</v>
      </c>
      <c r="N22" s="100"/>
      <c r="O22" s="101">
        <f t="shared" si="1"/>
        <v>0</v>
      </c>
    </row>
    <row r="23" spans="1:15" s="102" customFormat="1" ht="24">
      <c r="A23" s="95">
        <v>10</v>
      </c>
      <c r="B23" s="96"/>
      <c r="C23" s="97" t="s">
        <v>142</v>
      </c>
      <c r="D23" s="97" t="s">
        <v>168</v>
      </c>
      <c r="E23" s="98" t="s">
        <v>786</v>
      </c>
      <c r="F23" s="98" t="s">
        <v>1553</v>
      </c>
      <c r="G23" s="97">
        <v>1</v>
      </c>
      <c r="H23" s="97">
        <v>2.5</v>
      </c>
      <c r="I23" s="97">
        <v>4.78</v>
      </c>
      <c r="J23" s="97">
        <f t="shared" si="0"/>
        <v>11.950000000000001</v>
      </c>
      <c r="K23" s="97" t="s">
        <v>89</v>
      </c>
      <c r="L23" s="98" t="s">
        <v>107</v>
      </c>
      <c r="M23" s="99">
        <v>2</v>
      </c>
      <c r="N23" s="100"/>
      <c r="O23" s="101">
        <f t="shared" si="1"/>
        <v>0</v>
      </c>
    </row>
    <row r="24" spans="1:15" s="102" customFormat="1" ht="24">
      <c r="A24" s="95">
        <v>11</v>
      </c>
      <c r="B24" s="96"/>
      <c r="C24" s="97" t="s">
        <v>142</v>
      </c>
      <c r="D24" s="97" t="s">
        <v>802</v>
      </c>
      <c r="E24" s="98" t="s">
        <v>114</v>
      </c>
      <c r="F24" s="98" t="s">
        <v>1553</v>
      </c>
      <c r="G24" s="97">
        <v>2</v>
      </c>
      <c r="H24" s="97">
        <v>2.5</v>
      </c>
      <c r="I24" s="97">
        <v>4.78</v>
      </c>
      <c r="J24" s="97">
        <f t="shared" si="0"/>
        <v>23.900000000000002</v>
      </c>
      <c r="K24" s="97" t="s">
        <v>89</v>
      </c>
      <c r="L24" s="98" t="s">
        <v>107</v>
      </c>
      <c r="M24" s="99">
        <v>2</v>
      </c>
      <c r="N24" s="100"/>
      <c r="O24" s="101">
        <f t="shared" si="1"/>
        <v>0</v>
      </c>
    </row>
    <row r="25" spans="1:15" s="102" customFormat="1" ht="24">
      <c r="A25" s="95">
        <v>12</v>
      </c>
      <c r="B25" s="96"/>
      <c r="C25" s="97" t="s">
        <v>142</v>
      </c>
      <c r="D25" s="97" t="s">
        <v>288</v>
      </c>
      <c r="E25" s="98" t="s">
        <v>781</v>
      </c>
      <c r="F25" s="98" t="s">
        <v>1553</v>
      </c>
      <c r="G25" s="97">
        <v>1</v>
      </c>
      <c r="H25" s="97">
        <v>1.7</v>
      </c>
      <c r="I25" s="97">
        <v>1.4</v>
      </c>
      <c r="J25" s="97">
        <f t="shared" si="0"/>
        <v>2.38</v>
      </c>
      <c r="K25" s="97" t="s">
        <v>89</v>
      </c>
      <c r="L25" s="98" t="s">
        <v>107</v>
      </c>
      <c r="M25" s="99">
        <v>2</v>
      </c>
      <c r="N25" s="100"/>
      <c r="O25" s="101">
        <f t="shared" si="1"/>
        <v>0</v>
      </c>
    </row>
    <row r="26" spans="1:15" s="102" customFormat="1" ht="24">
      <c r="A26" s="95">
        <v>13</v>
      </c>
      <c r="B26" s="96"/>
      <c r="C26" s="97" t="s">
        <v>142</v>
      </c>
      <c r="D26" s="97" t="s">
        <v>288</v>
      </c>
      <c r="E26" s="98" t="s">
        <v>782</v>
      </c>
      <c r="F26" s="98" t="s">
        <v>1553</v>
      </c>
      <c r="G26" s="97">
        <v>1</v>
      </c>
      <c r="H26" s="97">
        <v>1.7</v>
      </c>
      <c r="I26" s="97">
        <v>1.4</v>
      </c>
      <c r="J26" s="97">
        <f t="shared" si="0"/>
        <v>2.38</v>
      </c>
      <c r="K26" s="97" t="s">
        <v>89</v>
      </c>
      <c r="L26" s="98" t="s">
        <v>107</v>
      </c>
      <c r="M26" s="99">
        <v>2</v>
      </c>
      <c r="N26" s="100"/>
      <c r="O26" s="101">
        <f t="shared" si="1"/>
        <v>0</v>
      </c>
    </row>
    <row r="27" spans="1:15" s="102" customFormat="1" ht="24">
      <c r="A27" s="95">
        <v>14</v>
      </c>
      <c r="B27" s="96"/>
      <c r="C27" s="97" t="s">
        <v>142</v>
      </c>
      <c r="D27" s="97" t="s">
        <v>426</v>
      </c>
      <c r="E27" s="98" t="s">
        <v>114</v>
      </c>
      <c r="F27" s="98" t="s">
        <v>1553</v>
      </c>
      <c r="G27" s="97">
        <v>2</v>
      </c>
      <c r="H27" s="97">
        <v>2.4</v>
      </c>
      <c r="I27" s="97">
        <v>4.8</v>
      </c>
      <c r="J27" s="97">
        <f t="shared" si="0"/>
        <v>23.04</v>
      </c>
      <c r="K27" s="97" t="s">
        <v>89</v>
      </c>
      <c r="L27" s="98" t="s">
        <v>107</v>
      </c>
      <c r="M27" s="99">
        <v>2</v>
      </c>
      <c r="N27" s="100"/>
      <c r="O27" s="101">
        <f t="shared" si="1"/>
        <v>0</v>
      </c>
    </row>
    <row r="28" spans="1:15" s="102" customFormat="1" ht="24">
      <c r="A28" s="95">
        <v>15</v>
      </c>
      <c r="B28" s="96"/>
      <c r="C28" s="97" t="s">
        <v>142</v>
      </c>
      <c r="D28" s="97" t="s">
        <v>428</v>
      </c>
      <c r="E28" s="98" t="s">
        <v>114</v>
      </c>
      <c r="F28" s="98" t="s">
        <v>1553</v>
      </c>
      <c r="G28" s="97">
        <v>2</v>
      </c>
      <c r="H28" s="97">
        <v>2.4</v>
      </c>
      <c r="I28" s="97">
        <v>4.8</v>
      </c>
      <c r="J28" s="97">
        <f t="shared" si="0"/>
        <v>23.04</v>
      </c>
      <c r="K28" s="97" t="s">
        <v>89</v>
      </c>
      <c r="L28" s="98" t="s">
        <v>107</v>
      </c>
      <c r="M28" s="99">
        <v>2</v>
      </c>
      <c r="N28" s="100"/>
      <c r="O28" s="101">
        <f t="shared" si="1"/>
        <v>0</v>
      </c>
    </row>
    <row r="29" spans="1:15" s="102" customFormat="1" ht="24">
      <c r="A29" s="95">
        <v>16</v>
      </c>
      <c r="B29" s="96"/>
      <c r="C29" s="97" t="s">
        <v>142</v>
      </c>
      <c r="D29" s="97" t="s">
        <v>429</v>
      </c>
      <c r="E29" s="98" t="s">
        <v>114</v>
      </c>
      <c r="F29" s="98" t="s">
        <v>1553</v>
      </c>
      <c r="G29" s="97">
        <v>2</v>
      </c>
      <c r="H29" s="97">
        <v>2.4</v>
      </c>
      <c r="I29" s="97">
        <v>4.8</v>
      </c>
      <c r="J29" s="97">
        <f t="shared" si="0"/>
        <v>23.04</v>
      </c>
      <c r="K29" s="97" t="s">
        <v>89</v>
      </c>
      <c r="L29" s="98" t="s">
        <v>107</v>
      </c>
      <c r="M29" s="99">
        <v>2</v>
      </c>
      <c r="N29" s="100"/>
      <c r="O29" s="101">
        <f t="shared" si="1"/>
        <v>0</v>
      </c>
    </row>
    <row r="30" spans="1:15" s="102" customFormat="1" ht="24">
      <c r="A30" s="95">
        <v>17</v>
      </c>
      <c r="B30" s="96"/>
      <c r="C30" s="97" t="s">
        <v>142</v>
      </c>
      <c r="D30" s="97" t="s">
        <v>431</v>
      </c>
      <c r="E30" s="98" t="s">
        <v>114</v>
      </c>
      <c r="F30" s="98" t="s">
        <v>1553</v>
      </c>
      <c r="G30" s="97">
        <v>2</v>
      </c>
      <c r="H30" s="97">
        <v>2.4</v>
      </c>
      <c r="I30" s="97">
        <v>4.93</v>
      </c>
      <c r="J30" s="97">
        <f t="shared" si="0"/>
        <v>23.663999999999998</v>
      </c>
      <c r="K30" s="97" t="s">
        <v>89</v>
      </c>
      <c r="L30" s="98" t="s">
        <v>107</v>
      </c>
      <c r="M30" s="99">
        <v>2</v>
      </c>
      <c r="N30" s="100"/>
      <c r="O30" s="101">
        <f t="shared" si="1"/>
        <v>0</v>
      </c>
    </row>
    <row r="31" spans="1:15" s="102" customFormat="1" ht="24">
      <c r="A31" s="95">
        <v>18</v>
      </c>
      <c r="B31" s="96"/>
      <c r="C31" s="97" t="s">
        <v>142</v>
      </c>
      <c r="D31" s="97" t="s">
        <v>288</v>
      </c>
      <c r="E31" s="98" t="s">
        <v>4</v>
      </c>
      <c r="F31" s="98" t="s">
        <v>1553</v>
      </c>
      <c r="G31" s="97">
        <v>5</v>
      </c>
      <c r="H31" s="97">
        <v>2.4</v>
      </c>
      <c r="I31" s="97">
        <v>4.6500000000000004</v>
      </c>
      <c r="J31" s="97">
        <f t="shared" si="0"/>
        <v>55.8</v>
      </c>
      <c r="K31" s="97" t="s">
        <v>89</v>
      </c>
      <c r="L31" s="98" t="s">
        <v>107</v>
      </c>
      <c r="M31" s="99">
        <v>2</v>
      </c>
      <c r="N31" s="100"/>
      <c r="O31" s="101">
        <f t="shared" si="1"/>
        <v>0</v>
      </c>
    </row>
    <row r="32" spans="1:15" s="102" customFormat="1" ht="24">
      <c r="A32" s="95">
        <v>19</v>
      </c>
      <c r="B32" s="96"/>
      <c r="C32" s="97" t="s">
        <v>142</v>
      </c>
      <c r="D32" s="97" t="s">
        <v>288</v>
      </c>
      <c r="E32" s="98" t="s">
        <v>4</v>
      </c>
      <c r="F32" s="98" t="s">
        <v>1554</v>
      </c>
      <c r="G32" s="97">
        <v>1</v>
      </c>
      <c r="H32" s="97">
        <v>4.9000000000000004</v>
      </c>
      <c r="I32" s="97">
        <v>4.8099999999999996</v>
      </c>
      <c r="J32" s="97">
        <f t="shared" si="0"/>
        <v>23.568999999999999</v>
      </c>
      <c r="K32" s="97" t="s">
        <v>89</v>
      </c>
      <c r="L32" s="98" t="s">
        <v>107</v>
      </c>
      <c r="M32" s="99">
        <v>2</v>
      </c>
      <c r="N32" s="100"/>
      <c r="O32" s="101">
        <f t="shared" si="1"/>
        <v>0</v>
      </c>
    </row>
    <row r="33" spans="1:20" s="102" customFormat="1" ht="24">
      <c r="A33" s="95">
        <v>20</v>
      </c>
      <c r="B33" s="96" t="s">
        <v>205</v>
      </c>
      <c r="C33" s="97"/>
      <c r="D33" s="97"/>
      <c r="E33" s="98" t="s">
        <v>114</v>
      </c>
      <c r="F33" s="98" t="s">
        <v>1553</v>
      </c>
      <c r="G33" s="97">
        <v>4</v>
      </c>
      <c r="H33" s="97">
        <v>1.2</v>
      </c>
      <c r="I33" s="97">
        <v>1.8</v>
      </c>
      <c r="J33" s="97">
        <f t="shared" si="0"/>
        <v>8.64</v>
      </c>
      <c r="K33" s="97" t="s">
        <v>89</v>
      </c>
      <c r="L33" s="98" t="s">
        <v>107</v>
      </c>
      <c r="M33" s="99">
        <v>2</v>
      </c>
      <c r="N33" s="100"/>
      <c r="O33" s="101">
        <f t="shared" si="1"/>
        <v>0</v>
      </c>
    </row>
    <row r="34" spans="1:20" s="102" customFormat="1" ht="24">
      <c r="A34" s="95">
        <v>21</v>
      </c>
      <c r="B34" s="96" t="s">
        <v>205</v>
      </c>
      <c r="C34" s="97"/>
      <c r="D34" s="97"/>
      <c r="E34" s="98" t="s">
        <v>4</v>
      </c>
      <c r="F34" s="98" t="s">
        <v>1553</v>
      </c>
      <c r="G34" s="97">
        <v>1</v>
      </c>
      <c r="H34" s="97">
        <v>0.6</v>
      </c>
      <c r="I34" s="97">
        <v>1</v>
      </c>
      <c r="J34" s="97">
        <f t="shared" si="0"/>
        <v>0.6</v>
      </c>
      <c r="K34" s="97" t="s">
        <v>89</v>
      </c>
      <c r="L34" s="98" t="s">
        <v>107</v>
      </c>
      <c r="M34" s="99">
        <v>2</v>
      </c>
      <c r="N34" s="100"/>
      <c r="O34" s="101">
        <f t="shared" si="1"/>
        <v>0</v>
      </c>
    </row>
    <row r="35" spans="1:20" s="102" customFormat="1" ht="24">
      <c r="A35" s="95">
        <v>22</v>
      </c>
      <c r="B35" s="96" t="s">
        <v>205</v>
      </c>
      <c r="C35" s="97"/>
      <c r="D35" s="97"/>
      <c r="E35" s="98" t="s">
        <v>114</v>
      </c>
      <c r="F35" s="98" t="s">
        <v>1553</v>
      </c>
      <c r="G35" s="97">
        <v>4</v>
      </c>
      <c r="H35" s="97">
        <v>1.2</v>
      </c>
      <c r="I35" s="97">
        <v>1.8</v>
      </c>
      <c r="J35" s="97">
        <f t="shared" si="0"/>
        <v>8.64</v>
      </c>
      <c r="K35" s="97" t="s">
        <v>89</v>
      </c>
      <c r="L35" s="98" t="s">
        <v>107</v>
      </c>
      <c r="M35" s="99">
        <v>2</v>
      </c>
      <c r="N35" s="100"/>
      <c r="O35" s="101">
        <f t="shared" si="1"/>
        <v>0</v>
      </c>
    </row>
    <row r="36" spans="1:20" s="102" customFormat="1" ht="24">
      <c r="A36" s="95">
        <v>23</v>
      </c>
      <c r="B36" s="96" t="s">
        <v>205</v>
      </c>
      <c r="C36" s="97"/>
      <c r="D36" s="97"/>
      <c r="E36" s="98" t="s">
        <v>4</v>
      </c>
      <c r="F36" s="98" t="s">
        <v>1553</v>
      </c>
      <c r="G36" s="97">
        <v>1</v>
      </c>
      <c r="H36" s="97">
        <v>0.6</v>
      </c>
      <c r="I36" s="97">
        <v>1</v>
      </c>
      <c r="J36" s="97">
        <f t="shared" si="0"/>
        <v>0.6</v>
      </c>
      <c r="K36" s="97" t="s">
        <v>89</v>
      </c>
      <c r="L36" s="98" t="s">
        <v>107</v>
      </c>
      <c r="M36" s="99">
        <v>2</v>
      </c>
      <c r="N36" s="100"/>
      <c r="O36" s="101">
        <f t="shared" si="1"/>
        <v>0</v>
      </c>
    </row>
    <row r="37" spans="1:20" s="102" customFormat="1" ht="24">
      <c r="A37" s="95">
        <v>24</v>
      </c>
      <c r="B37" s="96" t="s">
        <v>388</v>
      </c>
      <c r="C37" s="97" t="s">
        <v>749</v>
      </c>
      <c r="D37" s="97" t="s">
        <v>288</v>
      </c>
      <c r="E37" s="98" t="s">
        <v>139</v>
      </c>
      <c r="F37" s="98" t="s">
        <v>1553</v>
      </c>
      <c r="G37" s="97">
        <v>6</v>
      </c>
      <c r="H37" s="97">
        <v>3.95</v>
      </c>
      <c r="I37" s="97">
        <v>5.55</v>
      </c>
      <c r="J37" s="97">
        <f t="shared" si="0"/>
        <v>131.535</v>
      </c>
      <c r="K37" s="97" t="s">
        <v>89</v>
      </c>
      <c r="L37" s="98" t="s">
        <v>107</v>
      </c>
      <c r="M37" s="99">
        <v>2</v>
      </c>
      <c r="N37" s="100"/>
      <c r="O37" s="101">
        <f t="shared" si="1"/>
        <v>0</v>
      </c>
    </row>
    <row r="38" spans="1:20" s="102" customFormat="1" ht="24">
      <c r="A38" s="95">
        <v>25</v>
      </c>
      <c r="B38" s="96" t="s">
        <v>388</v>
      </c>
      <c r="C38" s="97"/>
      <c r="D38" s="97"/>
      <c r="E38" s="98"/>
      <c r="F38" s="98" t="s">
        <v>1555</v>
      </c>
      <c r="G38" s="97">
        <v>7</v>
      </c>
      <c r="H38" s="97">
        <v>0.75</v>
      </c>
      <c r="I38" s="97">
        <v>0.75</v>
      </c>
      <c r="J38" s="97">
        <f t="shared" si="0"/>
        <v>3.9375</v>
      </c>
      <c r="K38" s="97" t="s">
        <v>89</v>
      </c>
      <c r="L38" s="98" t="s">
        <v>107</v>
      </c>
      <c r="M38" s="99">
        <v>2</v>
      </c>
      <c r="N38" s="100"/>
      <c r="O38" s="101">
        <f t="shared" si="1"/>
        <v>0</v>
      </c>
    </row>
    <row r="39" spans="1:20" s="102" customFormat="1" ht="24">
      <c r="A39" s="95">
        <v>26</v>
      </c>
      <c r="B39" s="96" t="s">
        <v>388</v>
      </c>
      <c r="C39" s="97"/>
      <c r="D39" s="97"/>
      <c r="E39" s="98"/>
      <c r="F39" s="98" t="s">
        <v>1556</v>
      </c>
      <c r="G39" s="97">
        <v>6</v>
      </c>
      <c r="H39" s="97">
        <v>2.2599999999999998</v>
      </c>
      <c r="I39" s="97">
        <v>0.85</v>
      </c>
      <c r="J39" s="97">
        <f t="shared" si="0"/>
        <v>11.526</v>
      </c>
      <c r="K39" s="97" t="s">
        <v>89</v>
      </c>
      <c r="L39" s="98" t="s">
        <v>107</v>
      </c>
      <c r="M39" s="99">
        <v>2</v>
      </c>
      <c r="N39" s="100"/>
      <c r="O39" s="101">
        <f t="shared" si="1"/>
        <v>0</v>
      </c>
    </row>
    <row r="40" spans="1:20" s="102" customFormat="1" ht="24">
      <c r="A40" s="95">
        <v>27</v>
      </c>
      <c r="B40" s="96" t="s">
        <v>388</v>
      </c>
      <c r="C40" s="97" t="s">
        <v>749</v>
      </c>
      <c r="D40" s="97" t="s">
        <v>288</v>
      </c>
      <c r="E40" s="98" t="s">
        <v>134</v>
      </c>
      <c r="F40" s="98" t="s">
        <v>1553</v>
      </c>
      <c r="G40" s="97">
        <v>1</v>
      </c>
      <c r="H40" s="97">
        <v>0.89</v>
      </c>
      <c r="I40" s="97">
        <v>0.86</v>
      </c>
      <c r="J40" s="97">
        <f t="shared" si="0"/>
        <v>0.76539999999999997</v>
      </c>
      <c r="K40" s="97" t="s">
        <v>89</v>
      </c>
      <c r="L40" s="98" t="s">
        <v>107</v>
      </c>
      <c r="M40" s="99">
        <v>2</v>
      </c>
      <c r="N40" s="100"/>
      <c r="O40" s="101">
        <f t="shared" si="1"/>
        <v>0</v>
      </c>
    </row>
    <row r="41" spans="1:20" s="102" customFormat="1" ht="24">
      <c r="A41" s="95">
        <v>28</v>
      </c>
      <c r="B41" s="96" t="s">
        <v>388</v>
      </c>
      <c r="C41" s="97" t="s">
        <v>749</v>
      </c>
      <c r="D41" s="97" t="s">
        <v>288</v>
      </c>
      <c r="E41" s="98" t="s">
        <v>136</v>
      </c>
      <c r="F41" s="98" t="s">
        <v>1553</v>
      </c>
      <c r="G41" s="97">
        <v>1</v>
      </c>
      <c r="H41" s="97">
        <v>0.89</v>
      </c>
      <c r="I41" s="97">
        <v>0.86</v>
      </c>
      <c r="J41" s="97">
        <f>I41*H41*G41</f>
        <v>0.76539999999999997</v>
      </c>
      <c r="K41" s="97" t="s">
        <v>89</v>
      </c>
      <c r="L41" s="98" t="s">
        <v>107</v>
      </c>
      <c r="M41" s="99">
        <v>2</v>
      </c>
      <c r="N41" s="100"/>
      <c r="O41" s="101">
        <f t="shared" si="1"/>
        <v>0</v>
      </c>
    </row>
    <row r="42" spans="1:20" s="4" customFormat="1">
      <c r="A42" s="103" t="s">
        <v>5</v>
      </c>
      <c r="B42" s="104" t="s">
        <v>83</v>
      </c>
      <c r="C42" s="104"/>
      <c r="D42" s="105"/>
      <c r="E42" s="106"/>
      <c r="F42" s="106"/>
      <c r="G42" s="107"/>
      <c r="H42" s="107"/>
      <c r="I42" s="107"/>
      <c r="J42" s="108">
        <f>SUM(J14:J41)</f>
        <v>524.9722999999999</v>
      </c>
      <c r="K42" s="109"/>
      <c r="L42" s="109"/>
      <c r="M42" s="109"/>
      <c r="N42" s="110" cm="1">
        <f t="array" ref="N42">IFERROR(SUMPRODUCT(J14:J41*M14:M41*SVS_GLR_4_1)/SUMPRODUCT((O14:O41)),0)</f>
        <v>0</v>
      </c>
      <c r="O42" s="108">
        <f>SUM(O14:O41)</f>
        <v>0</v>
      </c>
    </row>
    <row r="43" spans="1:20" s="1" customFormat="1" ht="13.5">
      <c r="A43" s="111"/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</row>
    <row r="44" spans="1:20" s="6" customFormat="1" ht="13.5">
      <c r="A44" s="3" t="s">
        <v>193</v>
      </c>
      <c r="D44" s="62"/>
      <c r="E44" s="62"/>
      <c r="F44" s="62"/>
      <c r="G44" s="62"/>
      <c r="H44" s="62"/>
      <c r="I44" s="62"/>
      <c r="J44" s="62"/>
      <c r="K44" s="62"/>
      <c r="L44" s="113"/>
      <c r="M44" s="3"/>
      <c r="N44" s="3"/>
      <c r="O44" s="113"/>
    </row>
    <row r="45" spans="1:20" s="6" customFormat="1">
      <c r="A45" s="3" t="s">
        <v>90</v>
      </c>
      <c r="D45" s="62"/>
      <c r="E45" s="62"/>
      <c r="F45" s="62"/>
      <c r="G45" s="62"/>
      <c r="H45" s="62"/>
      <c r="I45" s="62"/>
      <c r="J45" s="62"/>
      <c r="K45" s="62"/>
      <c r="L45" s="113"/>
      <c r="M45" s="3"/>
      <c r="N45" s="3"/>
      <c r="O45" s="113"/>
    </row>
    <row r="46" spans="1:20" s="118" customFormat="1" ht="7.5" customHeight="1">
      <c r="A46" s="114"/>
      <c r="B46" s="2"/>
      <c r="C46" s="2"/>
      <c r="D46" s="115"/>
      <c r="E46" s="112"/>
      <c r="F46" s="112"/>
      <c r="G46" s="112"/>
      <c r="H46" s="112"/>
      <c r="I46" s="112"/>
      <c r="J46" s="116"/>
      <c r="K46" s="116"/>
      <c r="L46" s="117"/>
      <c r="M46" s="116"/>
      <c r="N46" s="116"/>
    </row>
    <row r="47" spans="1:20">
      <c r="A47" s="3" t="s">
        <v>91</v>
      </c>
      <c r="D47" s="62"/>
      <c r="O47" s="113"/>
    </row>
    <row r="48" spans="1:20" ht="7.5" customHeight="1">
      <c r="A48" s="3"/>
      <c r="O48" s="113"/>
    </row>
    <row r="49" spans="1:1">
      <c r="A49" s="3" t="s">
        <v>25</v>
      </c>
    </row>
    <row r="50" spans="1:1">
      <c r="A50" s="3" t="s">
        <v>92</v>
      </c>
    </row>
    <row r="51" spans="1:1">
      <c r="A51" s="3" t="s">
        <v>93</v>
      </c>
    </row>
    <row r="52" spans="1:1">
      <c r="A52" s="3" t="s">
        <v>94</v>
      </c>
    </row>
    <row r="74" spans="4:4">
      <c r="D74" s="119"/>
    </row>
    <row r="75" spans="4:4">
      <c r="D75" s="119"/>
    </row>
    <row r="76" spans="4:4">
      <c r="D76" s="119"/>
    </row>
    <row r="77" spans="4:4">
      <c r="D77" s="119"/>
    </row>
    <row r="78" spans="4:4">
      <c r="D78" s="119"/>
    </row>
  </sheetData>
  <sheetProtection algorithmName="SHA-512" hashValue="9sT0stCmMbgYN1R/kgsDgMP3mt4o0vC+ROGcPhsFQ3vGiP1p1uofLHDiXboKG/dVx/aTx4os/lYb3VLApoQDOw==" saltValue="2B0+PGnOyEwoKMqb9UwSXg==" spinCount="100000" sheet="1" objects="1" scenarios="1" formatColumns="0" formatRows="0" autoFilter="0"/>
  <autoFilter ref="A12:O42" xr:uid="{5E9E2293-FEFC-4058-9887-7FDB6669EC88}"/>
  <mergeCells count="2">
    <mergeCell ref="A8:D11"/>
    <mergeCell ref="F4:L5"/>
  </mergeCells>
  <conditionalFormatting sqref="A8:D11">
    <cfRule type="expression" dxfId="35" priority="1">
      <formula>$A$8&lt;&gt;""</formula>
    </cfRule>
  </conditionalFormatting>
  <conditionalFormatting sqref="J1:K1">
    <cfRule type="expression" dxfId="34" priority="3">
      <formula>#REF!&lt;&gt;""</formula>
    </cfRule>
  </conditionalFormatting>
  <conditionalFormatting sqref="M1:O1">
    <cfRule type="expression" dxfId="33" priority="2">
      <formula>$M$1&lt;&gt;""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E4CDE-CDAF-4689-A8A9-EFEF5A4A8DC3}">
  <sheetPr>
    <tabColor rgb="FF00B0F0"/>
  </sheetPr>
  <dimension ref="A1:T96"/>
  <sheetViews>
    <sheetView zoomScale="85" zoomScaleNormal="85" workbookViewId="0">
      <pane ySplit="12" topLeftCell="A46" activePane="bottomLeft" state="frozen"/>
      <selection activeCell="N35" sqref="N35"/>
      <selection pane="bottomLeft" activeCell="N35" sqref="N35"/>
    </sheetView>
  </sheetViews>
  <sheetFormatPr baseColWidth="10" defaultColWidth="11.42578125" defaultRowHeight="12"/>
  <cols>
    <col min="1" max="1" width="6.7109375" style="62" customWidth="1"/>
    <col min="2" max="3" width="11.7109375" style="3" customWidth="1"/>
    <col min="4" max="4" width="11" style="3" customWidth="1"/>
    <col min="5" max="5" width="13" style="62" customWidth="1"/>
    <col min="6" max="6" width="16.42578125" style="62" bestFit="1" customWidth="1"/>
    <col min="7" max="9" width="16.140625" style="62" customWidth="1"/>
    <col min="10" max="10" width="16.140625" style="3" customWidth="1"/>
    <col min="11" max="11" width="10.5703125" style="3" customWidth="1"/>
    <col min="12" max="12" width="15" style="113" customWidth="1"/>
    <col min="13" max="13" width="14.140625" style="3" customWidth="1"/>
    <col min="14" max="14" width="13.5703125" style="3" customWidth="1"/>
    <col min="15" max="15" width="17.42578125" style="3" customWidth="1"/>
    <col min="16" max="16384" width="11.42578125" style="3"/>
  </cols>
  <sheetData>
    <row r="1" spans="1:16" ht="13.5">
      <c r="A1" s="7" t="s">
        <v>16</v>
      </c>
      <c r="B1" s="8" t="s">
        <v>86</v>
      </c>
      <c r="C1" s="8"/>
      <c r="D1" s="9"/>
      <c r="E1" s="10"/>
      <c r="F1" s="10"/>
      <c r="G1" s="10"/>
      <c r="H1" s="10"/>
      <c r="I1" s="10"/>
      <c r="J1" s="11"/>
      <c r="K1" s="11"/>
      <c r="L1" s="12"/>
      <c r="M1" s="13" t="str">
        <f>IF(OR(COUNTA(M14:M59)&lt;&gt;COUNTIF(N14:N59,"&gt;0"),$L$6="",M10=""),"Das Preisblatt ist nicht vollständig ausgefüllt!","")</f>
        <v>Das Preisblatt ist nicht vollständig ausgefüllt!</v>
      </c>
      <c r="N1" s="14"/>
      <c r="O1" s="15"/>
    </row>
    <row r="2" spans="1:16" ht="12" customHeight="1">
      <c r="A2" s="7" t="s">
        <v>18</v>
      </c>
      <c r="B2" s="16" t="str">
        <f>KUNDE</f>
        <v>Verbandsgemeinde Montabaur</v>
      </c>
      <c r="C2" s="16"/>
      <c r="D2" s="17"/>
      <c r="E2" s="18"/>
      <c r="F2" s="9" t="s">
        <v>17</v>
      </c>
      <c r="G2" s="19" t="s">
        <v>6</v>
      </c>
      <c r="H2" s="57"/>
      <c r="I2" s="57"/>
      <c r="J2" s="280"/>
      <c r="K2" s="20" t="s">
        <v>13</v>
      </c>
      <c r="L2" s="21" t="str" cm="1">
        <f t="array" aca="1" ref="L2" ca="1">LEFT(MID(CELL( "dateiname",A1), FIND("]", CELL("dateiname", A1))+5, 255),1)</f>
        <v>8</v>
      </c>
      <c r="M2" s="22" t="s">
        <v>99</v>
      </c>
      <c r="N2" s="23"/>
      <c r="O2" s="24">
        <f>O60</f>
        <v>0</v>
      </c>
    </row>
    <row r="3" spans="1:16">
      <c r="A3" s="25"/>
      <c r="B3" s="26" t="s">
        <v>717</v>
      </c>
      <c r="C3" s="26"/>
      <c r="E3" s="27"/>
      <c r="F3" s="9" t="s">
        <v>19</v>
      </c>
      <c r="G3" s="28">
        <f>_xlfn.SINGLE(DATE)</f>
        <v>46190</v>
      </c>
      <c r="H3" s="282"/>
      <c r="I3" s="282"/>
      <c r="J3" s="281"/>
      <c r="K3" s="29" t="s">
        <v>59</v>
      </c>
      <c r="L3" s="30" t="str" cm="1">
        <f t="array" aca="1" ref="L3" ca="1">MID(CELL("dateiname",A1),FIND("]",CELL("dateiname",A1))+7,255)</f>
        <v>2 GlR</v>
      </c>
      <c r="M3" s="22" t="s">
        <v>100</v>
      </c>
      <c r="N3" s="23"/>
      <c r="O3" s="24">
        <f>O10</f>
        <v>0</v>
      </c>
    </row>
    <row r="4" spans="1:16">
      <c r="A4" s="25"/>
      <c r="B4" s="31"/>
      <c r="C4" s="31"/>
      <c r="E4" s="32"/>
      <c r="F4" s="302" t="str">
        <f>IF(M1="",IF(O6&gt;L7,"Die angebotene Durchschnittsleistung überschreitet die zulässige Obergrenze der Reinigungsleistung",""),"")</f>
        <v/>
      </c>
      <c r="G4" s="303"/>
      <c r="H4" s="304"/>
      <c r="I4" s="304"/>
      <c r="J4" s="304"/>
      <c r="K4" s="304"/>
      <c r="L4" s="305"/>
      <c r="M4" s="33" t="s">
        <v>11</v>
      </c>
      <c r="N4" s="34"/>
      <c r="O4" s="35">
        <f>O2+O3</f>
        <v>0</v>
      </c>
    </row>
    <row r="5" spans="1:16" s="41" customFormat="1" ht="12.75" customHeight="1">
      <c r="A5" s="36"/>
      <c r="B5" s="37"/>
      <c r="C5" s="37"/>
      <c r="D5" s="38"/>
      <c r="E5" s="39"/>
      <c r="F5" s="306"/>
      <c r="G5" s="307"/>
      <c r="H5" s="307"/>
      <c r="I5" s="307"/>
      <c r="J5" s="307"/>
      <c r="K5" s="307"/>
      <c r="L5" s="308"/>
      <c r="M5" s="33" t="s">
        <v>9</v>
      </c>
      <c r="N5" s="34"/>
      <c r="O5" s="40">
        <f>IF(L6&gt;0,O2/L6,0)</f>
        <v>0</v>
      </c>
    </row>
    <row r="6" spans="1:16" s="41" customFormat="1" ht="13.5">
      <c r="A6" s="42"/>
      <c r="E6" s="43"/>
      <c r="F6" s="44"/>
      <c r="G6" s="44"/>
      <c r="H6" s="44"/>
      <c r="I6" s="44"/>
      <c r="J6" s="45"/>
      <c r="K6" s="46" t="s">
        <v>87</v>
      </c>
      <c r="L6" s="47"/>
      <c r="M6" s="33" t="s">
        <v>10</v>
      </c>
      <c r="N6" s="34"/>
      <c r="O6" s="48">
        <f>N60</f>
        <v>0</v>
      </c>
    </row>
    <row r="7" spans="1:16" s="41" customFormat="1" ht="13.5">
      <c r="A7" s="36"/>
      <c r="B7" s="38"/>
      <c r="C7" s="38"/>
      <c r="D7" s="38"/>
      <c r="E7" s="39"/>
      <c r="F7" s="49"/>
      <c r="G7" s="49"/>
      <c r="H7" s="49"/>
      <c r="I7" s="49"/>
      <c r="J7" s="50"/>
      <c r="K7" s="51" t="s">
        <v>79</v>
      </c>
      <c r="L7" s="52">
        <v>20</v>
      </c>
      <c r="M7" s="53" t="s">
        <v>98</v>
      </c>
      <c r="N7" s="54"/>
      <c r="O7" s="55">
        <f>J60</f>
        <v>631.65600000000006</v>
      </c>
      <c r="P7" s="56"/>
    </row>
    <row r="8" spans="1:16" s="1" customFormat="1" ht="7.5" customHeight="1">
      <c r="A8" s="296" t="str">
        <f>IF(AND(ROUND(SUM(K14:K60)/2,2)=ROUND(K60,2),ROUND(SUM(O14:O60)/2,2)=ROUND(O60,2)),"","SUMMENFEHLER")</f>
        <v/>
      </c>
      <c r="B8" s="297"/>
      <c r="C8" s="297"/>
      <c r="D8" s="297"/>
      <c r="E8" s="57"/>
      <c r="F8" s="57"/>
      <c r="G8" s="57"/>
      <c r="H8" s="57"/>
      <c r="I8" s="57"/>
      <c r="J8" s="58"/>
      <c r="K8" s="58"/>
      <c r="L8" s="59"/>
      <c r="M8" s="59"/>
      <c r="N8" s="59"/>
      <c r="O8" s="60"/>
      <c r="P8" s="61"/>
    </row>
    <row r="9" spans="1:16" s="1" customFormat="1" ht="15.75">
      <c r="A9" s="298"/>
      <c r="B9" s="299"/>
      <c r="C9" s="299"/>
      <c r="D9" s="299"/>
      <c r="E9" s="62"/>
      <c r="F9" s="63"/>
      <c r="G9" s="63"/>
      <c r="H9" s="63"/>
      <c r="I9" s="63"/>
      <c r="J9" s="64"/>
      <c r="K9" s="64"/>
      <c r="L9" s="65"/>
      <c r="M9" s="63"/>
      <c r="N9" s="66" t="s">
        <v>96</v>
      </c>
      <c r="O9" s="67" t="s">
        <v>105</v>
      </c>
      <c r="P9" s="68"/>
    </row>
    <row r="10" spans="1:16" s="1" customFormat="1" ht="15.75">
      <c r="A10" s="298"/>
      <c r="B10" s="299"/>
      <c r="C10" s="299"/>
      <c r="D10" s="299"/>
      <c r="E10" s="69"/>
      <c r="F10" s="70"/>
      <c r="G10" s="70"/>
      <c r="H10" s="70"/>
      <c r="I10" s="70"/>
      <c r="J10" s="71"/>
      <c r="K10" s="71"/>
      <c r="L10" s="72" t="s">
        <v>106</v>
      </c>
      <c r="M10" s="73"/>
      <c r="N10" s="74">
        <v>2</v>
      </c>
      <c r="O10" s="75">
        <f>ROUND(M10*N10,2)</f>
        <v>0</v>
      </c>
      <c r="P10" s="68"/>
    </row>
    <row r="11" spans="1:16" s="1" customFormat="1" ht="7.5" customHeight="1">
      <c r="A11" s="300"/>
      <c r="B11" s="301"/>
      <c r="C11" s="301"/>
      <c r="D11" s="301"/>
      <c r="E11" s="76"/>
      <c r="F11" s="76"/>
      <c r="G11" s="76"/>
      <c r="H11" s="76"/>
      <c r="I11" s="76"/>
      <c r="J11" s="77"/>
      <c r="K11" s="77"/>
      <c r="L11" s="78"/>
      <c r="M11" s="79"/>
      <c r="N11" s="77"/>
      <c r="O11" s="80"/>
      <c r="P11" s="61"/>
    </row>
    <row r="12" spans="1:16" s="87" customFormat="1" ht="27" customHeight="1">
      <c r="A12" s="81" t="s">
        <v>1</v>
      </c>
      <c r="B12" s="82" t="s">
        <v>84</v>
      </c>
      <c r="C12" s="82" t="s">
        <v>104</v>
      </c>
      <c r="D12" s="83" t="s">
        <v>1548</v>
      </c>
      <c r="E12" s="81" t="s">
        <v>1549</v>
      </c>
      <c r="F12" s="5" t="s">
        <v>81</v>
      </c>
      <c r="G12" s="5" t="s">
        <v>1550</v>
      </c>
      <c r="H12" s="5" t="s">
        <v>1551</v>
      </c>
      <c r="I12" s="5" t="s">
        <v>1552</v>
      </c>
      <c r="J12" s="81" t="s">
        <v>21</v>
      </c>
      <c r="K12" s="81" t="s">
        <v>3</v>
      </c>
      <c r="L12" s="84" t="s">
        <v>95</v>
      </c>
      <c r="M12" s="82" t="s">
        <v>96</v>
      </c>
      <c r="N12" s="85" t="s">
        <v>97</v>
      </c>
      <c r="O12" s="84" t="s">
        <v>88</v>
      </c>
      <c r="P12" s="86"/>
    </row>
    <row r="13" spans="1:16" s="87" customFormat="1">
      <c r="A13" s="88">
        <v>0</v>
      </c>
      <c r="B13" s="89"/>
      <c r="C13" s="89"/>
      <c r="D13" s="90"/>
      <c r="E13" s="91"/>
      <c r="F13" s="91"/>
      <c r="G13" s="91"/>
      <c r="H13" s="91"/>
      <c r="I13" s="91"/>
      <c r="J13" s="92"/>
      <c r="K13" s="92"/>
      <c r="L13" s="93"/>
      <c r="M13" s="92"/>
      <c r="N13" s="92"/>
      <c r="O13" s="94"/>
    </row>
    <row r="14" spans="1:16" s="102" customFormat="1" ht="24">
      <c r="A14" s="95">
        <v>1</v>
      </c>
      <c r="B14" s="96"/>
      <c r="C14" s="97" t="s">
        <v>132</v>
      </c>
      <c r="D14" s="97" t="s">
        <v>634</v>
      </c>
      <c r="E14" s="98" t="s">
        <v>125</v>
      </c>
      <c r="F14" s="98" t="s">
        <v>1553</v>
      </c>
      <c r="G14" s="97">
        <v>1</v>
      </c>
      <c r="H14" s="97">
        <v>2.29</v>
      </c>
      <c r="I14" s="97">
        <v>2.63</v>
      </c>
      <c r="J14" s="97">
        <f>I14*H14*G14</f>
        <v>6.0226999999999995</v>
      </c>
      <c r="K14" s="97" t="s">
        <v>89</v>
      </c>
      <c r="L14" s="98" t="s">
        <v>107</v>
      </c>
      <c r="M14" s="99">
        <v>2</v>
      </c>
      <c r="N14" s="100"/>
      <c r="O14" s="101">
        <f t="shared" ref="O14:O59" si="0">IF(COUNTA(N14)=COUNTA(M14),(J14*M14/N14)*SVS_GLR_4_1,0)</f>
        <v>0</v>
      </c>
    </row>
    <row r="15" spans="1:16" s="102" customFormat="1" ht="24">
      <c r="A15" s="95">
        <v>2</v>
      </c>
      <c r="B15" s="96"/>
      <c r="C15" s="97" t="s">
        <v>132</v>
      </c>
      <c r="D15" s="97" t="s">
        <v>638</v>
      </c>
      <c r="E15" s="98" t="s">
        <v>171</v>
      </c>
      <c r="F15" s="98" t="s">
        <v>1553</v>
      </c>
      <c r="G15" s="97">
        <v>1</v>
      </c>
      <c r="H15" s="97">
        <v>2.29</v>
      </c>
      <c r="I15" s="97">
        <v>2.63</v>
      </c>
      <c r="J15" s="97">
        <f t="shared" ref="J15:J59" si="1">I15*H15*G15</f>
        <v>6.0226999999999995</v>
      </c>
      <c r="K15" s="97" t="s">
        <v>89</v>
      </c>
      <c r="L15" s="98" t="s">
        <v>107</v>
      </c>
      <c r="M15" s="99">
        <v>2</v>
      </c>
      <c r="N15" s="100"/>
      <c r="O15" s="101">
        <f t="shared" si="0"/>
        <v>0</v>
      </c>
    </row>
    <row r="16" spans="1:16" s="102" customFormat="1" ht="24">
      <c r="A16" s="95">
        <v>3</v>
      </c>
      <c r="B16" s="96"/>
      <c r="C16" s="97" t="s">
        <v>132</v>
      </c>
      <c r="D16" s="97" t="s">
        <v>639</v>
      </c>
      <c r="E16" s="98" t="s">
        <v>266</v>
      </c>
      <c r="F16" s="98" t="s">
        <v>1553</v>
      </c>
      <c r="G16" s="97">
        <v>1</v>
      </c>
      <c r="H16" s="97">
        <v>2.29</v>
      </c>
      <c r="I16" s="97">
        <v>2.63</v>
      </c>
      <c r="J16" s="97">
        <f t="shared" si="1"/>
        <v>6.0226999999999995</v>
      </c>
      <c r="K16" s="97" t="s">
        <v>89</v>
      </c>
      <c r="L16" s="98" t="s">
        <v>107</v>
      </c>
      <c r="M16" s="99">
        <v>2</v>
      </c>
      <c r="N16" s="100"/>
      <c r="O16" s="101">
        <f t="shared" si="0"/>
        <v>0</v>
      </c>
    </row>
    <row r="17" spans="1:15" s="102" customFormat="1" ht="24">
      <c r="A17" s="95">
        <v>4</v>
      </c>
      <c r="B17" s="96"/>
      <c r="C17" s="97" t="s">
        <v>132</v>
      </c>
      <c r="D17" s="97" t="s">
        <v>643</v>
      </c>
      <c r="E17" s="98" t="s">
        <v>645</v>
      </c>
      <c r="F17" s="98" t="s">
        <v>1553</v>
      </c>
      <c r="G17" s="97">
        <v>3</v>
      </c>
      <c r="H17" s="97">
        <v>2.29</v>
      </c>
      <c r="I17" s="97">
        <v>2.63</v>
      </c>
      <c r="J17" s="97">
        <f t="shared" si="1"/>
        <v>18.068099999999998</v>
      </c>
      <c r="K17" s="97" t="s">
        <v>89</v>
      </c>
      <c r="L17" s="98" t="s">
        <v>188</v>
      </c>
      <c r="M17" s="99">
        <v>2</v>
      </c>
      <c r="N17" s="100"/>
      <c r="O17" s="101">
        <f t="shared" si="0"/>
        <v>0</v>
      </c>
    </row>
    <row r="18" spans="1:15" s="102" customFormat="1" ht="24">
      <c r="A18" s="95">
        <v>5</v>
      </c>
      <c r="B18" s="96"/>
      <c r="C18" s="97" t="s">
        <v>132</v>
      </c>
      <c r="D18" s="97" t="s">
        <v>646</v>
      </c>
      <c r="E18" s="98" t="s">
        <v>169</v>
      </c>
      <c r="F18" s="98" t="s">
        <v>1553</v>
      </c>
      <c r="G18" s="97">
        <v>1</v>
      </c>
      <c r="H18" s="97">
        <v>2.29</v>
      </c>
      <c r="I18" s="97">
        <v>2.64</v>
      </c>
      <c r="J18" s="97">
        <f t="shared" si="1"/>
        <v>6.0456000000000003</v>
      </c>
      <c r="K18" s="97" t="s">
        <v>89</v>
      </c>
      <c r="L18" s="98" t="s">
        <v>107</v>
      </c>
      <c r="M18" s="99">
        <v>2</v>
      </c>
      <c r="N18" s="100"/>
      <c r="O18" s="101">
        <f t="shared" si="0"/>
        <v>0</v>
      </c>
    </row>
    <row r="19" spans="1:15" s="102" customFormat="1" ht="24">
      <c r="A19" s="95">
        <v>6</v>
      </c>
      <c r="B19" s="96"/>
      <c r="C19" s="97" t="s">
        <v>132</v>
      </c>
      <c r="D19" s="97" t="s">
        <v>647</v>
      </c>
      <c r="E19" s="98" t="s">
        <v>126</v>
      </c>
      <c r="F19" s="98" t="s">
        <v>1553</v>
      </c>
      <c r="G19" s="97">
        <v>3</v>
      </c>
      <c r="H19" s="97">
        <v>2.29</v>
      </c>
      <c r="I19" s="97">
        <v>2.8</v>
      </c>
      <c r="J19" s="97">
        <f t="shared" si="1"/>
        <v>19.236000000000001</v>
      </c>
      <c r="K19" s="97" t="s">
        <v>89</v>
      </c>
      <c r="L19" s="98" t="s">
        <v>107</v>
      </c>
      <c r="M19" s="99">
        <v>2</v>
      </c>
      <c r="N19" s="100"/>
      <c r="O19" s="101">
        <f t="shared" si="0"/>
        <v>0</v>
      </c>
    </row>
    <row r="20" spans="1:15" s="102" customFormat="1" ht="24">
      <c r="A20" s="95">
        <v>7</v>
      </c>
      <c r="B20" s="96"/>
      <c r="C20" s="97" t="s">
        <v>132</v>
      </c>
      <c r="D20" s="97" t="s">
        <v>650</v>
      </c>
      <c r="E20" s="98" t="s">
        <v>251</v>
      </c>
      <c r="F20" s="98" t="s">
        <v>1553</v>
      </c>
      <c r="G20" s="97">
        <v>1</v>
      </c>
      <c r="H20" s="97">
        <v>2.29</v>
      </c>
      <c r="I20" s="97">
        <v>2.63</v>
      </c>
      <c r="J20" s="97">
        <f t="shared" si="1"/>
        <v>6.0226999999999995</v>
      </c>
      <c r="K20" s="97" t="s">
        <v>89</v>
      </c>
      <c r="L20" s="98" t="s">
        <v>107</v>
      </c>
      <c r="M20" s="99">
        <v>2</v>
      </c>
      <c r="N20" s="100"/>
      <c r="O20" s="101">
        <f t="shared" si="0"/>
        <v>0</v>
      </c>
    </row>
    <row r="21" spans="1:15" s="102" customFormat="1" ht="24">
      <c r="A21" s="95">
        <v>8</v>
      </c>
      <c r="B21" s="96"/>
      <c r="C21" s="97" t="s">
        <v>132</v>
      </c>
      <c r="D21" s="97" t="s">
        <v>651</v>
      </c>
      <c r="E21" s="98" t="s">
        <v>1557</v>
      </c>
      <c r="F21" s="98" t="s">
        <v>1553</v>
      </c>
      <c r="G21" s="97">
        <v>1</v>
      </c>
      <c r="H21" s="97">
        <v>2.29</v>
      </c>
      <c r="I21" s="97">
        <v>2.63</v>
      </c>
      <c r="J21" s="97">
        <f t="shared" si="1"/>
        <v>6.0226999999999995</v>
      </c>
      <c r="K21" s="97" t="s">
        <v>89</v>
      </c>
      <c r="L21" s="98" t="s">
        <v>107</v>
      </c>
      <c r="M21" s="99">
        <v>2</v>
      </c>
      <c r="N21" s="100"/>
      <c r="O21" s="101">
        <f t="shared" si="0"/>
        <v>0</v>
      </c>
    </row>
    <row r="22" spans="1:15" s="102" customFormat="1" ht="24">
      <c r="A22" s="95">
        <v>9</v>
      </c>
      <c r="B22" s="96"/>
      <c r="C22" s="97" t="s">
        <v>132</v>
      </c>
      <c r="D22" s="97" t="s">
        <v>654</v>
      </c>
      <c r="E22" s="98" t="s">
        <v>78</v>
      </c>
      <c r="F22" s="98" t="s">
        <v>1553</v>
      </c>
      <c r="G22" s="97">
        <v>1</v>
      </c>
      <c r="H22" s="97">
        <v>2.29</v>
      </c>
      <c r="I22" s="97">
        <v>2.83</v>
      </c>
      <c r="J22" s="97">
        <f t="shared" si="1"/>
        <v>6.4807000000000006</v>
      </c>
      <c r="K22" s="97" t="s">
        <v>89</v>
      </c>
      <c r="L22" s="98" t="s">
        <v>107</v>
      </c>
      <c r="M22" s="99">
        <v>2</v>
      </c>
      <c r="N22" s="100"/>
      <c r="O22" s="101">
        <f t="shared" si="0"/>
        <v>0</v>
      </c>
    </row>
    <row r="23" spans="1:15" s="102" customFormat="1" ht="24">
      <c r="A23" s="95">
        <v>10</v>
      </c>
      <c r="B23" s="96"/>
      <c r="C23" s="97" t="s">
        <v>132</v>
      </c>
      <c r="D23" s="97"/>
      <c r="E23" s="98"/>
      <c r="F23" s="98" t="s">
        <v>1553</v>
      </c>
      <c r="G23" s="97">
        <v>1</v>
      </c>
      <c r="H23" s="97">
        <v>2.29</v>
      </c>
      <c r="I23" s="97">
        <v>2.8</v>
      </c>
      <c r="J23" s="97">
        <f t="shared" si="1"/>
        <v>6.4119999999999999</v>
      </c>
      <c r="K23" s="97" t="s">
        <v>89</v>
      </c>
      <c r="L23" s="98" t="s">
        <v>107</v>
      </c>
      <c r="M23" s="99">
        <v>2</v>
      </c>
      <c r="N23" s="100"/>
      <c r="O23" s="101">
        <f t="shared" si="0"/>
        <v>0</v>
      </c>
    </row>
    <row r="24" spans="1:15" s="102" customFormat="1" ht="24">
      <c r="A24" s="95">
        <v>11</v>
      </c>
      <c r="B24" s="96"/>
      <c r="C24" s="97" t="s">
        <v>132</v>
      </c>
      <c r="D24" s="97"/>
      <c r="E24" s="98"/>
      <c r="F24" s="98" t="s">
        <v>1553</v>
      </c>
      <c r="G24" s="97">
        <v>1</v>
      </c>
      <c r="H24" s="97">
        <v>2.29</v>
      </c>
      <c r="I24" s="97">
        <v>2.79</v>
      </c>
      <c r="J24" s="97">
        <f t="shared" si="1"/>
        <v>6.3891</v>
      </c>
      <c r="K24" s="97" t="s">
        <v>89</v>
      </c>
      <c r="L24" s="98" t="s">
        <v>107</v>
      </c>
      <c r="M24" s="99">
        <v>2</v>
      </c>
      <c r="N24" s="100"/>
      <c r="O24" s="101">
        <f t="shared" si="0"/>
        <v>0</v>
      </c>
    </row>
    <row r="25" spans="1:15" s="102" customFormat="1" ht="24">
      <c r="A25" s="95">
        <v>12</v>
      </c>
      <c r="B25" s="96"/>
      <c r="C25" s="97" t="s">
        <v>132</v>
      </c>
      <c r="D25" s="97" t="s">
        <v>655</v>
      </c>
      <c r="E25" s="98" t="s">
        <v>114</v>
      </c>
      <c r="F25" s="98" t="s">
        <v>1553</v>
      </c>
      <c r="G25" s="97">
        <v>2</v>
      </c>
      <c r="H25" s="97">
        <v>2.0099999999999998</v>
      </c>
      <c r="I25" s="97">
        <v>4.13</v>
      </c>
      <c r="J25" s="97">
        <f t="shared" si="1"/>
        <v>16.602599999999999</v>
      </c>
      <c r="K25" s="97" t="s">
        <v>89</v>
      </c>
      <c r="L25" s="98" t="s">
        <v>107</v>
      </c>
      <c r="M25" s="99">
        <v>2</v>
      </c>
      <c r="N25" s="100"/>
      <c r="O25" s="101">
        <f t="shared" si="0"/>
        <v>0</v>
      </c>
    </row>
    <row r="26" spans="1:15" s="102" customFormat="1" ht="24">
      <c r="A26" s="95">
        <v>13</v>
      </c>
      <c r="B26" s="96"/>
      <c r="C26" s="97" t="s">
        <v>132</v>
      </c>
      <c r="D26" s="97" t="s">
        <v>656</v>
      </c>
      <c r="E26" s="98" t="s">
        <v>443</v>
      </c>
      <c r="F26" s="98" t="s">
        <v>1553</v>
      </c>
      <c r="G26" s="97">
        <v>2</v>
      </c>
      <c r="H26" s="97">
        <v>2.0099999999999998</v>
      </c>
      <c r="I26" s="97">
        <v>4.13</v>
      </c>
      <c r="J26" s="97">
        <f t="shared" si="1"/>
        <v>16.602599999999999</v>
      </c>
      <c r="K26" s="97" t="s">
        <v>89</v>
      </c>
      <c r="L26" s="98" t="s">
        <v>107</v>
      </c>
      <c r="M26" s="99">
        <v>2</v>
      </c>
      <c r="N26" s="100"/>
      <c r="O26" s="101">
        <f t="shared" si="0"/>
        <v>0</v>
      </c>
    </row>
    <row r="27" spans="1:15" s="102" customFormat="1" ht="24">
      <c r="A27" s="95">
        <v>14</v>
      </c>
      <c r="B27" s="96"/>
      <c r="C27" s="97" t="s">
        <v>132</v>
      </c>
      <c r="D27" s="97" t="s">
        <v>657</v>
      </c>
      <c r="E27" s="98" t="s">
        <v>1558</v>
      </c>
      <c r="F27" s="98" t="s">
        <v>1553</v>
      </c>
      <c r="G27" s="97">
        <v>2</v>
      </c>
      <c r="H27" s="97">
        <v>2.0099999999999998</v>
      </c>
      <c r="I27" s="97">
        <v>4.13</v>
      </c>
      <c r="J27" s="97">
        <f t="shared" si="1"/>
        <v>16.602599999999999</v>
      </c>
      <c r="K27" s="97" t="s">
        <v>89</v>
      </c>
      <c r="L27" s="98" t="s">
        <v>107</v>
      </c>
      <c r="M27" s="99">
        <v>2</v>
      </c>
      <c r="N27" s="100"/>
      <c r="O27" s="101">
        <f t="shared" si="0"/>
        <v>0</v>
      </c>
    </row>
    <row r="28" spans="1:15" s="102" customFormat="1" ht="24">
      <c r="A28" s="95">
        <v>15</v>
      </c>
      <c r="B28" s="96"/>
      <c r="C28" s="97" t="s">
        <v>132</v>
      </c>
      <c r="D28" s="97" t="s">
        <v>658</v>
      </c>
      <c r="E28" s="98" t="s">
        <v>1028</v>
      </c>
      <c r="F28" s="98" t="s">
        <v>1553</v>
      </c>
      <c r="G28" s="97">
        <v>2</v>
      </c>
      <c r="H28" s="97">
        <v>2.0099999999999998</v>
      </c>
      <c r="I28" s="97">
        <v>4.13</v>
      </c>
      <c r="J28" s="97">
        <f t="shared" si="1"/>
        <v>16.602599999999999</v>
      </c>
      <c r="K28" s="97" t="s">
        <v>89</v>
      </c>
      <c r="L28" s="98" t="s">
        <v>107</v>
      </c>
      <c r="M28" s="99">
        <v>2</v>
      </c>
      <c r="N28" s="100"/>
      <c r="O28" s="101">
        <f t="shared" si="0"/>
        <v>0</v>
      </c>
    </row>
    <row r="29" spans="1:15" s="102" customFormat="1" ht="24">
      <c r="A29" s="95">
        <v>16</v>
      </c>
      <c r="B29" s="96"/>
      <c r="C29" s="97" t="s">
        <v>132</v>
      </c>
      <c r="D29" s="97" t="s">
        <v>659</v>
      </c>
      <c r="E29" s="98" t="s">
        <v>660</v>
      </c>
      <c r="F29" s="98" t="s">
        <v>1553</v>
      </c>
      <c r="G29" s="97">
        <v>2</v>
      </c>
      <c r="H29" s="97">
        <v>2.0099999999999998</v>
      </c>
      <c r="I29" s="97">
        <v>4.13</v>
      </c>
      <c r="J29" s="97">
        <f t="shared" si="1"/>
        <v>16.602599999999999</v>
      </c>
      <c r="K29" s="97" t="s">
        <v>89</v>
      </c>
      <c r="L29" s="98" t="s">
        <v>107</v>
      </c>
      <c r="M29" s="99">
        <v>2</v>
      </c>
      <c r="N29" s="100"/>
      <c r="O29" s="101">
        <f t="shared" si="0"/>
        <v>0</v>
      </c>
    </row>
    <row r="30" spans="1:15" s="102" customFormat="1" ht="24">
      <c r="A30" s="95">
        <v>17</v>
      </c>
      <c r="B30" s="96"/>
      <c r="C30" s="97" t="s">
        <v>142</v>
      </c>
      <c r="D30" s="97" t="s">
        <v>667</v>
      </c>
      <c r="E30" s="98" t="s">
        <v>305</v>
      </c>
      <c r="F30" s="98" t="s">
        <v>1553</v>
      </c>
      <c r="G30" s="97">
        <v>3</v>
      </c>
      <c r="H30" s="97">
        <v>2.29</v>
      </c>
      <c r="I30" s="97">
        <v>2.64</v>
      </c>
      <c r="J30" s="97">
        <f t="shared" si="1"/>
        <v>18.136800000000001</v>
      </c>
      <c r="K30" s="97" t="s">
        <v>89</v>
      </c>
      <c r="L30" s="98" t="s">
        <v>107</v>
      </c>
      <c r="M30" s="99">
        <v>2</v>
      </c>
      <c r="N30" s="100"/>
      <c r="O30" s="101">
        <f t="shared" si="0"/>
        <v>0</v>
      </c>
    </row>
    <row r="31" spans="1:15" s="102" customFormat="1" ht="24">
      <c r="A31" s="95">
        <v>18</v>
      </c>
      <c r="B31" s="96"/>
      <c r="C31" s="97" t="s">
        <v>142</v>
      </c>
      <c r="D31" s="97" t="s">
        <v>668</v>
      </c>
      <c r="E31" s="98" t="s">
        <v>585</v>
      </c>
      <c r="F31" s="98" t="s">
        <v>1553</v>
      </c>
      <c r="G31" s="97">
        <v>1</v>
      </c>
      <c r="H31" s="97">
        <v>2.29</v>
      </c>
      <c r="I31" s="97">
        <v>2.63</v>
      </c>
      <c r="J31" s="97">
        <f t="shared" si="1"/>
        <v>6.0226999999999995</v>
      </c>
      <c r="K31" s="97" t="s">
        <v>89</v>
      </c>
      <c r="L31" s="98" t="s">
        <v>107</v>
      </c>
      <c r="M31" s="99">
        <v>2</v>
      </c>
      <c r="N31" s="100"/>
      <c r="O31" s="101">
        <f t="shared" si="0"/>
        <v>0</v>
      </c>
    </row>
    <row r="32" spans="1:15" s="102" customFormat="1" ht="24">
      <c r="A32" s="95">
        <v>19</v>
      </c>
      <c r="B32" s="96"/>
      <c r="C32" s="97" t="s">
        <v>142</v>
      </c>
      <c r="D32" s="97" t="s">
        <v>669</v>
      </c>
      <c r="E32" s="98" t="s">
        <v>118</v>
      </c>
      <c r="F32" s="98" t="s">
        <v>1553</v>
      </c>
      <c r="G32" s="97">
        <v>2</v>
      </c>
      <c r="H32" s="97">
        <v>2.29</v>
      </c>
      <c r="I32" s="97">
        <v>2.79</v>
      </c>
      <c r="J32" s="97">
        <f t="shared" si="1"/>
        <v>12.7782</v>
      </c>
      <c r="K32" s="97" t="s">
        <v>89</v>
      </c>
      <c r="L32" s="98" t="s">
        <v>107</v>
      </c>
      <c r="M32" s="99">
        <v>2</v>
      </c>
      <c r="N32" s="100"/>
      <c r="O32" s="101">
        <f t="shared" si="0"/>
        <v>0</v>
      </c>
    </row>
    <row r="33" spans="1:15" s="102" customFormat="1" ht="24">
      <c r="A33" s="95">
        <v>20</v>
      </c>
      <c r="B33" s="96"/>
      <c r="C33" s="97" t="s">
        <v>142</v>
      </c>
      <c r="D33" s="97"/>
      <c r="E33" s="98"/>
      <c r="F33" s="98" t="s">
        <v>1553</v>
      </c>
      <c r="G33" s="97">
        <v>1</v>
      </c>
      <c r="H33" s="97">
        <v>2.29</v>
      </c>
      <c r="I33" s="97">
        <v>2.82</v>
      </c>
      <c r="J33" s="97">
        <f t="shared" si="1"/>
        <v>6.4577999999999998</v>
      </c>
      <c r="K33" s="97" t="s">
        <v>89</v>
      </c>
      <c r="L33" s="98" t="s">
        <v>107</v>
      </c>
      <c r="M33" s="99">
        <v>2</v>
      </c>
      <c r="N33" s="100"/>
      <c r="O33" s="101">
        <f t="shared" si="0"/>
        <v>0</v>
      </c>
    </row>
    <row r="34" spans="1:15" s="102" customFormat="1" ht="24">
      <c r="A34" s="95">
        <v>21</v>
      </c>
      <c r="B34" s="96"/>
      <c r="C34" s="97" t="s">
        <v>142</v>
      </c>
      <c r="D34" s="97" t="s">
        <v>671</v>
      </c>
      <c r="E34" s="98" t="s">
        <v>114</v>
      </c>
      <c r="F34" s="98" t="s">
        <v>1553</v>
      </c>
      <c r="G34" s="97">
        <v>2</v>
      </c>
      <c r="H34" s="97">
        <v>2.29</v>
      </c>
      <c r="I34" s="97">
        <v>2.8</v>
      </c>
      <c r="J34" s="97">
        <f t="shared" si="1"/>
        <v>12.824</v>
      </c>
      <c r="K34" s="97" t="s">
        <v>89</v>
      </c>
      <c r="L34" s="98" t="s">
        <v>107</v>
      </c>
      <c r="M34" s="99">
        <v>2</v>
      </c>
      <c r="N34" s="100"/>
      <c r="O34" s="101">
        <f t="shared" si="0"/>
        <v>0</v>
      </c>
    </row>
    <row r="35" spans="1:15" s="102" customFormat="1" ht="24">
      <c r="A35" s="95">
        <v>22</v>
      </c>
      <c r="B35" s="96"/>
      <c r="C35" s="97" t="s">
        <v>142</v>
      </c>
      <c r="D35" s="97"/>
      <c r="E35" s="98"/>
      <c r="F35" s="98" t="s">
        <v>1553</v>
      </c>
      <c r="G35" s="97">
        <v>1</v>
      </c>
      <c r="H35" s="97">
        <v>2.29</v>
      </c>
      <c r="I35" s="97">
        <v>2.83</v>
      </c>
      <c r="J35" s="97">
        <f t="shared" si="1"/>
        <v>6.4807000000000006</v>
      </c>
      <c r="K35" s="97" t="s">
        <v>89</v>
      </c>
      <c r="L35" s="98" t="s">
        <v>107</v>
      </c>
      <c r="M35" s="99">
        <v>2</v>
      </c>
      <c r="N35" s="100"/>
      <c r="O35" s="101">
        <f t="shared" si="0"/>
        <v>0</v>
      </c>
    </row>
    <row r="36" spans="1:15" s="102" customFormat="1" ht="24">
      <c r="A36" s="95">
        <v>23</v>
      </c>
      <c r="B36" s="96"/>
      <c r="C36" s="97" t="s">
        <v>142</v>
      </c>
      <c r="D36" s="97" t="s">
        <v>672</v>
      </c>
      <c r="E36" s="98" t="s">
        <v>114</v>
      </c>
      <c r="F36" s="98" t="s">
        <v>1553</v>
      </c>
      <c r="G36" s="97">
        <v>3</v>
      </c>
      <c r="H36" s="97">
        <v>2.29</v>
      </c>
      <c r="I36" s="97">
        <v>2.8</v>
      </c>
      <c r="J36" s="97">
        <f t="shared" si="1"/>
        <v>19.236000000000001</v>
      </c>
      <c r="K36" s="97" t="s">
        <v>89</v>
      </c>
      <c r="L36" s="98" t="s">
        <v>107</v>
      </c>
      <c r="M36" s="99">
        <v>2</v>
      </c>
      <c r="N36" s="100"/>
      <c r="O36" s="101">
        <f t="shared" si="0"/>
        <v>0</v>
      </c>
    </row>
    <row r="37" spans="1:15" s="102" customFormat="1" ht="24">
      <c r="A37" s="95">
        <v>24</v>
      </c>
      <c r="B37" s="96"/>
      <c r="C37" s="97" t="s">
        <v>142</v>
      </c>
      <c r="D37" s="97" t="s">
        <v>673</v>
      </c>
      <c r="E37" s="98" t="s">
        <v>674</v>
      </c>
      <c r="F37" s="98" t="s">
        <v>1553</v>
      </c>
      <c r="G37" s="97">
        <v>1</v>
      </c>
      <c r="H37" s="97">
        <v>2.29</v>
      </c>
      <c r="I37" s="97">
        <v>2.65</v>
      </c>
      <c r="J37" s="97">
        <f t="shared" si="1"/>
        <v>6.0685000000000002</v>
      </c>
      <c r="K37" s="97" t="s">
        <v>89</v>
      </c>
      <c r="L37" s="98" t="s">
        <v>107</v>
      </c>
      <c r="M37" s="99">
        <v>2</v>
      </c>
      <c r="N37" s="100"/>
      <c r="O37" s="101">
        <f t="shared" si="0"/>
        <v>0</v>
      </c>
    </row>
    <row r="38" spans="1:15" s="102" customFormat="1" ht="24">
      <c r="A38" s="95">
        <v>25</v>
      </c>
      <c r="B38" s="96"/>
      <c r="C38" s="97" t="s">
        <v>142</v>
      </c>
      <c r="D38" s="97" t="s">
        <v>675</v>
      </c>
      <c r="E38" s="98" t="s">
        <v>1559</v>
      </c>
      <c r="F38" s="98" t="s">
        <v>1553</v>
      </c>
      <c r="G38" s="97">
        <v>3</v>
      </c>
      <c r="H38" s="97">
        <v>2.29</v>
      </c>
      <c r="I38" s="97">
        <v>2.64</v>
      </c>
      <c r="J38" s="97">
        <f t="shared" si="1"/>
        <v>18.136800000000001</v>
      </c>
      <c r="K38" s="97" t="s">
        <v>89</v>
      </c>
      <c r="L38" s="98" t="s">
        <v>107</v>
      </c>
      <c r="M38" s="99">
        <v>2</v>
      </c>
      <c r="N38" s="100"/>
      <c r="O38" s="101">
        <f t="shared" si="0"/>
        <v>0</v>
      </c>
    </row>
    <row r="39" spans="1:15" s="102" customFormat="1" ht="24">
      <c r="A39" s="95">
        <v>26</v>
      </c>
      <c r="B39" s="96"/>
      <c r="C39" s="97" t="s">
        <v>142</v>
      </c>
      <c r="D39" s="97" t="s">
        <v>676</v>
      </c>
      <c r="E39" s="98" t="s">
        <v>674</v>
      </c>
      <c r="F39" s="98" t="s">
        <v>1553</v>
      </c>
      <c r="G39" s="97">
        <v>1</v>
      </c>
      <c r="H39" s="97">
        <v>2.29</v>
      </c>
      <c r="I39" s="97">
        <v>2.65</v>
      </c>
      <c r="J39" s="97">
        <f t="shared" si="1"/>
        <v>6.0685000000000002</v>
      </c>
      <c r="K39" s="97" t="s">
        <v>89</v>
      </c>
      <c r="L39" s="98" t="s">
        <v>107</v>
      </c>
      <c r="M39" s="99">
        <v>2</v>
      </c>
      <c r="N39" s="100"/>
      <c r="O39" s="101">
        <f t="shared" si="0"/>
        <v>0</v>
      </c>
    </row>
    <row r="40" spans="1:15" s="102" customFormat="1" ht="24">
      <c r="A40" s="95">
        <v>27</v>
      </c>
      <c r="B40" s="96"/>
      <c r="C40" s="97" t="s">
        <v>142</v>
      </c>
      <c r="D40" s="97" t="s">
        <v>678</v>
      </c>
      <c r="E40" s="98" t="s">
        <v>114</v>
      </c>
      <c r="F40" s="98" t="s">
        <v>1553</v>
      </c>
      <c r="G40" s="97">
        <v>2</v>
      </c>
      <c r="H40" s="97">
        <v>2.29</v>
      </c>
      <c r="I40" s="97">
        <v>2.8</v>
      </c>
      <c r="J40" s="97">
        <f t="shared" si="1"/>
        <v>12.824</v>
      </c>
      <c r="K40" s="97" t="s">
        <v>89</v>
      </c>
      <c r="L40" s="98" t="s">
        <v>107</v>
      </c>
      <c r="M40" s="99">
        <v>2</v>
      </c>
      <c r="N40" s="100"/>
      <c r="O40" s="101">
        <f t="shared" si="0"/>
        <v>0</v>
      </c>
    </row>
    <row r="41" spans="1:15" s="102" customFormat="1" ht="24">
      <c r="A41" s="95">
        <v>28</v>
      </c>
      <c r="B41" s="96"/>
      <c r="C41" s="97" t="s">
        <v>142</v>
      </c>
      <c r="D41" s="97"/>
      <c r="E41" s="98"/>
      <c r="F41" s="98" t="s">
        <v>1553</v>
      </c>
      <c r="G41" s="97">
        <v>1</v>
      </c>
      <c r="H41" s="97">
        <v>2.29</v>
      </c>
      <c r="I41" s="97">
        <v>2.83</v>
      </c>
      <c r="J41" s="97">
        <f t="shared" si="1"/>
        <v>6.4807000000000006</v>
      </c>
      <c r="K41" s="97" t="s">
        <v>89</v>
      </c>
      <c r="L41" s="98" t="s">
        <v>107</v>
      </c>
      <c r="M41" s="99">
        <v>2</v>
      </c>
      <c r="N41" s="100"/>
      <c r="O41" s="101">
        <f t="shared" si="0"/>
        <v>0</v>
      </c>
    </row>
    <row r="42" spans="1:15" s="102" customFormat="1" ht="24">
      <c r="A42" s="95">
        <v>29</v>
      </c>
      <c r="B42" s="96"/>
      <c r="C42" s="97" t="s">
        <v>142</v>
      </c>
      <c r="D42" s="97" t="s">
        <v>679</v>
      </c>
      <c r="E42" s="98" t="s">
        <v>114</v>
      </c>
      <c r="F42" s="98" t="s">
        <v>1553</v>
      </c>
      <c r="G42" s="97">
        <v>3</v>
      </c>
      <c r="H42" s="97">
        <v>2.29</v>
      </c>
      <c r="I42" s="97">
        <v>2.8</v>
      </c>
      <c r="J42" s="97">
        <f t="shared" si="1"/>
        <v>19.236000000000001</v>
      </c>
      <c r="K42" s="97" t="s">
        <v>89</v>
      </c>
      <c r="L42" s="98" t="s">
        <v>107</v>
      </c>
      <c r="M42" s="99">
        <v>2</v>
      </c>
      <c r="N42" s="100"/>
      <c r="O42" s="101">
        <f t="shared" si="0"/>
        <v>0</v>
      </c>
    </row>
    <row r="43" spans="1:15" s="102" customFormat="1" ht="24">
      <c r="A43" s="95">
        <v>30</v>
      </c>
      <c r="B43" s="96"/>
      <c r="C43" s="97" t="s">
        <v>142</v>
      </c>
      <c r="D43" s="97" t="s">
        <v>682</v>
      </c>
      <c r="E43" s="98" t="s">
        <v>114</v>
      </c>
      <c r="F43" s="98" t="s">
        <v>1553</v>
      </c>
      <c r="G43" s="97">
        <v>3</v>
      </c>
      <c r="H43" s="97">
        <v>2.29</v>
      </c>
      <c r="I43" s="97">
        <v>2.8</v>
      </c>
      <c r="J43" s="97">
        <f t="shared" si="1"/>
        <v>19.236000000000001</v>
      </c>
      <c r="K43" s="97" t="s">
        <v>89</v>
      </c>
      <c r="L43" s="98" t="s">
        <v>107</v>
      </c>
      <c r="M43" s="99">
        <v>2</v>
      </c>
      <c r="N43" s="100"/>
      <c r="O43" s="101">
        <f t="shared" si="0"/>
        <v>0</v>
      </c>
    </row>
    <row r="44" spans="1:15" s="102" customFormat="1" ht="24">
      <c r="A44" s="95">
        <v>31</v>
      </c>
      <c r="B44" s="96"/>
      <c r="C44" s="97" t="s">
        <v>142</v>
      </c>
      <c r="D44" s="97" t="s">
        <v>683</v>
      </c>
      <c r="E44" s="98" t="s">
        <v>114</v>
      </c>
      <c r="F44" s="98" t="s">
        <v>1553</v>
      </c>
      <c r="G44" s="97">
        <v>3</v>
      </c>
      <c r="H44" s="97">
        <v>2.29</v>
      </c>
      <c r="I44" s="97">
        <v>2.8</v>
      </c>
      <c r="J44" s="97">
        <f t="shared" si="1"/>
        <v>19.236000000000001</v>
      </c>
      <c r="K44" s="97" t="s">
        <v>89</v>
      </c>
      <c r="L44" s="98" t="s">
        <v>107</v>
      </c>
      <c r="M44" s="99">
        <v>2</v>
      </c>
      <c r="N44" s="100"/>
      <c r="O44" s="101">
        <f t="shared" si="0"/>
        <v>0</v>
      </c>
    </row>
    <row r="45" spans="1:15" s="102" customFormat="1" ht="24">
      <c r="A45" s="95">
        <v>32</v>
      </c>
      <c r="B45" s="96"/>
      <c r="C45" s="97" t="s">
        <v>142</v>
      </c>
      <c r="D45" s="97" t="s">
        <v>684</v>
      </c>
      <c r="E45" s="98" t="s">
        <v>674</v>
      </c>
      <c r="F45" s="98" t="s">
        <v>1553</v>
      </c>
      <c r="G45" s="97">
        <v>1</v>
      </c>
      <c r="H45" s="97">
        <v>2.29</v>
      </c>
      <c r="I45" s="97">
        <v>2.64</v>
      </c>
      <c r="J45" s="97">
        <f t="shared" si="1"/>
        <v>6.0456000000000003</v>
      </c>
      <c r="K45" s="97" t="s">
        <v>89</v>
      </c>
      <c r="L45" s="98" t="s">
        <v>107</v>
      </c>
      <c r="M45" s="99">
        <v>2</v>
      </c>
      <c r="N45" s="100"/>
      <c r="O45" s="101">
        <f t="shared" si="0"/>
        <v>0</v>
      </c>
    </row>
    <row r="46" spans="1:15" s="102" customFormat="1" ht="24">
      <c r="A46" s="95">
        <v>33</v>
      </c>
      <c r="B46" s="96"/>
      <c r="C46" s="97" t="s">
        <v>142</v>
      </c>
      <c r="D46" s="97" t="s">
        <v>686</v>
      </c>
      <c r="E46" s="98" t="s">
        <v>687</v>
      </c>
      <c r="F46" s="98" t="s">
        <v>1553</v>
      </c>
      <c r="G46" s="97">
        <v>1</v>
      </c>
      <c r="H46" s="97">
        <v>1.48</v>
      </c>
      <c r="I46" s="97">
        <v>1.48</v>
      </c>
      <c r="J46" s="97">
        <f t="shared" si="1"/>
        <v>2.1903999999999999</v>
      </c>
      <c r="K46" s="97" t="s">
        <v>89</v>
      </c>
      <c r="L46" s="98" t="s">
        <v>107</v>
      </c>
      <c r="M46" s="99">
        <v>2</v>
      </c>
      <c r="N46" s="100"/>
      <c r="O46" s="101">
        <f t="shared" si="0"/>
        <v>0</v>
      </c>
    </row>
    <row r="47" spans="1:15" s="102" customFormat="1" ht="24">
      <c r="A47" s="95">
        <v>34</v>
      </c>
      <c r="B47" s="96"/>
      <c r="C47" s="97" t="s">
        <v>142</v>
      </c>
      <c r="D47" s="97" t="s">
        <v>688</v>
      </c>
      <c r="E47" s="98" t="s">
        <v>114</v>
      </c>
      <c r="F47" s="98" t="s">
        <v>1553</v>
      </c>
      <c r="G47" s="97">
        <v>2</v>
      </c>
      <c r="H47" s="97">
        <v>1.94</v>
      </c>
      <c r="I47" s="97">
        <v>4.0999999999999996</v>
      </c>
      <c r="J47" s="97">
        <f t="shared" si="1"/>
        <v>15.907999999999998</v>
      </c>
      <c r="K47" s="97" t="s">
        <v>89</v>
      </c>
      <c r="L47" s="98" t="s">
        <v>107</v>
      </c>
      <c r="M47" s="99">
        <v>2</v>
      </c>
      <c r="N47" s="100"/>
      <c r="O47" s="101">
        <f t="shared" si="0"/>
        <v>0</v>
      </c>
    </row>
    <row r="48" spans="1:15" s="102" customFormat="1" ht="24">
      <c r="A48" s="95">
        <v>35</v>
      </c>
      <c r="B48" s="96"/>
      <c r="C48" s="97" t="s">
        <v>142</v>
      </c>
      <c r="D48" s="97" t="s">
        <v>689</v>
      </c>
      <c r="E48" s="98" t="s">
        <v>114</v>
      </c>
      <c r="F48" s="98" t="s">
        <v>1553</v>
      </c>
      <c r="G48" s="97">
        <v>2</v>
      </c>
      <c r="H48" s="97">
        <v>1.94</v>
      </c>
      <c r="I48" s="97">
        <v>4.0999999999999996</v>
      </c>
      <c r="J48" s="97">
        <f t="shared" si="1"/>
        <v>15.907999999999998</v>
      </c>
      <c r="K48" s="97" t="s">
        <v>89</v>
      </c>
      <c r="L48" s="98" t="s">
        <v>107</v>
      </c>
      <c r="M48" s="99">
        <v>2</v>
      </c>
      <c r="N48" s="100"/>
      <c r="O48" s="101">
        <f t="shared" si="0"/>
        <v>0</v>
      </c>
    </row>
    <row r="49" spans="1:20" s="102" customFormat="1" ht="24">
      <c r="A49" s="95">
        <v>36</v>
      </c>
      <c r="B49" s="96"/>
      <c r="C49" s="97" t="s">
        <v>142</v>
      </c>
      <c r="D49" s="97" t="s">
        <v>690</v>
      </c>
      <c r="E49" s="98" t="s">
        <v>114</v>
      </c>
      <c r="F49" s="98" t="s">
        <v>1553</v>
      </c>
      <c r="G49" s="97">
        <v>2</v>
      </c>
      <c r="H49" s="97">
        <v>1.94</v>
      </c>
      <c r="I49" s="97">
        <v>4.0999999999999996</v>
      </c>
      <c r="J49" s="97">
        <f t="shared" si="1"/>
        <v>15.907999999999998</v>
      </c>
      <c r="K49" s="97" t="s">
        <v>89</v>
      </c>
      <c r="L49" s="98" t="s">
        <v>107</v>
      </c>
      <c r="M49" s="99">
        <v>2</v>
      </c>
      <c r="N49" s="100"/>
      <c r="O49" s="101">
        <f t="shared" si="0"/>
        <v>0</v>
      </c>
    </row>
    <row r="50" spans="1:20" s="102" customFormat="1" ht="24">
      <c r="A50" s="95">
        <v>37</v>
      </c>
      <c r="B50" s="96"/>
      <c r="C50" s="97" t="s">
        <v>142</v>
      </c>
      <c r="D50" s="97" t="s">
        <v>691</v>
      </c>
      <c r="E50" s="98" t="s">
        <v>114</v>
      </c>
      <c r="F50" s="98" t="s">
        <v>1553</v>
      </c>
      <c r="G50" s="97">
        <v>2</v>
      </c>
      <c r="H50" s="97">
        <v>1.94</v>
      </c>
      <c r="I50" s="97">
        <v>4.0999999999999996</v>
      </c>
      <c r="J50" s="97">
        <f t="shared" si="1"/>
        <v>15.907999999999998</v>
      </c>
      <c r="K50" s="97" t="s">
        <v>89</v>
      </c>
      <c r="L50" s="98" t="s">
        <v>107</v>
      </c>
      <c r="M50" s="99">
        <v>2</v>
      </c>
      <c r="N50" s="100"/>
      <c r="O50" s="101">
        <f t="shared" si="0"/>
        <v>0</v>
      </c>
    </row>
    <row r="51" spans="1:20" s="102" customFormat="1" ht="24">
      <c r="A51" s="95">
        <v>38</v>
      </c>
      <c r="B51" s="96"/>
      <c r="C51" s="97" t="s">
        <v>142</v>
      </c>
      <c r="D51" s="97" t="s">
        <v>692</v>
      </c>
      <c r="E51" s="98" t="s">
        <v>114</v>
      </c>
      <c r="F51" s="98" t="s">
        <v>1553</v>
      </c>
      <c r="G51" s="97">
        <v>2</v>
      </c>
      <c r="H51" s="97">
        <v>1.94</v>
      </c>
      <c r="I51" s="97">
        <v>4.0999999999999996</v>
      </c>
      <c r="J51" s="97">
        <f t="shared" si="1"/>
        <v>15.907999999999998</v>
      </c>
      <c r="K51" s="97" t="s">
        <v>89</v>
      </c>
      <c r="L51" s="98" t="s">
        <v>107</v>
      </c>
      <c r="M51" s="99">
        <v>2</v>
      </c>
      <c r="N51" s="100"/>
      <c r="O51" s="101">
        <f t="shared" si="0"/>
        <v>0</v>
      </c>
    </row>
    <row r="52" spans="1:20" s="102" customFormat="1" ht="24">
      <c r="A52" s="95">
        <v>39</v>
      </c>
      <c r="B52" s="96"/>
      <c r="C52" s="97" t="s">
        <v>142</v>
      </c>
      <c r="D52" s="97" t="s">
        <v>693</v>
      </c>
      <c r="E52" s="98" t="s">
        <v>114</v>
      </c>
      <c r="F52" s="98" t="s">
        <v>1553</v>
      </c>
      <c r="G52" s="97">
        <v>2</v>
      </c>
      <c r="H52" s="97">
        <v>1.94</v>
      </c>
      <c r="I52" s="97">
        <v>4.0999999999999996</v>
      </c>
      <c r="J52" s="97">
        <f t="shared" si="1"/>
        <v>15.907999999999998</v>
      </c>
      <c r="K52" s="97" t="s">
        <v>89</v>
      </c>
      <c r="L52" s="98" t="s">
        <v>107</v>
      </c>
      <c r="M52" s="99">
        <v>2</v>
      </c>
      <c r="N52" s="100"/>
      <c r="O52" s="101">
        <f t="shared" si="0"/>
        <v>0</v>
      </c>
    </row>
    <row r="53" spans="1:20" s="102" customFormat="1" ht="24">
      <c r="A53" s="95">
        <v>40</v>
      </c>
      <c r="B53" s="96" t="s">
        <v>121</v>
      </c>
      <c r="C53" s="97" t="s">
        <v>132</v>
      </c>
      <c r="D53" s="97" t="s">
        <v>695</v>
      </c>
      <c r="E53" s="98" t="s">
        <v>121</v>
      </c>
      <c r="F53" s="98" t="s">
        <v>1553</v>
      </c>
      <c r="G53" s="97">
        <v>3</v>
      </c>
      <c r="H53" s="97">
        <v>2.29</v>
      </c>
      <c r="I53" s="97">
        <v>2.8</v>
      </c>
      <c r="J53" s="97">
        <f t="shared" si="1"/>
        <v>19.236000000000001</v>
      </c>
      <c r="K53" s="97" t="s">
        <v>89</v>
      </c>
      <c r="L53" s="98" t="s">
        <v>107</v>
      </c>
      <c r="M53" s="99">
        <v>2</v>
      </c>
      <c r="N53" s="100"/>
      <c r="O53" s="101">
        <f t="shared" si="0"/>
        <v>0</v>
      </c>
    </row>
    <row r="54" spans="1:20" s="102" customFormat="1" ht="24">
      <c r="A54" s="95">
        <v>41</v>
      </c>
      <c r="B54" s="96" t="s">
        <v>121</v>
      </c>
      <c r="C54" s="97" t="s">
        <v>132</v>
      </c>
      <c r="D54" s="97"/>
      <c r="E54" s="98"/>
      <c r="F54" s="98" t="s">
        <v>1553</v>
      </c>
      <c r="G54" s="97">
        <v>1</v>
      </c>
      <c r="H54" s="97">
        <v>2.29</v>
      </c>
      <c r="I54" s="97">
        <v>2.63</v>
      </c>
      <c r="J54" s="97">
        <f t="shared" si="1"/>
        <v>6.0226999999999995</v>
      </c>
      <c r="K54" s="97" t="s">
        <v>89</v>
      </c>
      <c r="L54" s="98" t="s">
        <v>107</v>
      </c>
      <c r="M54" s="99">
        <v>2</v>
      </c>
      <c r="N54" s="100"/>
      <c r="O54" s="101">
        <f t="shared" si="0"/>
        <v>0</v>
      </c>
    </row>
    <row r="55" spans="1:20" s="102" customFormat="1" ht="24">
      <c r="A55" s="95">
        <v>42</v>
      </c>
      <c r="B55" s="96" t="s">
        <v>121</v>
      </c>
      <c r="C55" s="97" t="s">
        <v>132</v>
      </c>
      <c r="D55" s="97" t="s">
        <v>696</v>
      </c>
      <c r="E55" s="98" t="s">
        <v>55</v>
      </c>
      <c r="F55" s="98" t="s">
        <v>1553</v>
      </c>
      <c r="G55" s="97">
        <v>2</v>
      </c>
      <c r="H55" s="97">
        <v>2.29</v>
      </c>
      <c r="I55" s="97">
        <v>2.62</v>
      </c>
      <c r="J55" s="97">
        <f t="shared" si="1"/>
        <v>11.999600000000001</v>
      </c>
      <c r="K55" s="97" t="s">
        <v>89</v>
      </c>
      <c r="L55" s="98" t="s">
        <v>107</v>
      </c>
      <c r="M55" s="99">
        <v>2</v>
      </c>
      <c r="N55" s="100"/>
      <c r="O55" s="101">
        <f t="shared" si="0"/>
        <v>0</v>
      </c>
    </row>
    <row r="56" spans="1:20" s="102" customFormat="1" ht="24">
      <c r="A56" s="95">
        <v>43</v>
      </c>
      <c r="B56" s="96" t="s">
        <v>388</v>
      </c>
      <c r="C56" s="97"/>
      <c r="D56" s="97" t="s">
        <v>401</v>
      </c>
      <c r="E56" s="98" t="s">
        <v>139</v>
      </c>
      <c r="F56" s="98" t="s">
        <v>1553</v>
      </c>
      <c r="G56" s="97">
        <v>6</v>
      </c>
      <c r="H56" s="97">
        <v>3.33</v>
      </c>
      <c r="I56" s="97">
        <v>5.6</v>
      </c>
      <c r="J56" s="97">
        <f t="shared" si="1"/>
        <v>111.88800000000001</v>
      </c>
      <c r="K56" s="97" t="s">
        <v>89</v>
      </c>
      <c r="L56" s="98" t="s">
        <v>107</v>
      </c>
      <c r="M56" s="99">
        <v>2</v>
      </c>
      <c r="N56" s="100"/>
      <c r="O56" s="101">
        <f t="shared" si="0"/>
        <v>0</v>
      </c>
    </row>
    <row r="57" spans="1:20" s="102" customFormat="1" ht="24">
      <c r="A57" s="95">
        <v>44</v>
      </c>
      <c r="B57" s="96" t="s">
        <v>388</v>
      </c>
      <c r="C57" s="97"/>
      <c r="D57" s="97" t="s">
        <v>288</v>
      </c>
      <c r="E57" s="98" t="s">
        <v>702</v>
      </c>
      <c r="F57" s="98" t="s">
        <v>1553</v>
      </c>
      <c r="G57" s="97">
        <v>1</v>
      </c>
      <c r="H57" s="97">
        <v>2.5</v>
      </c>
      <c r="I57" s="97">
        <v>2.97</v>
      </c>
      <c r="J57" s="97">
        <f t="shared" si="1"/>
        <v>7.4250000000000007</v>
      </c>
      <c r="K57" s="97" t="s">
        <v>89</v>
      </c>
      <c r="L57" s="98" t="s">
        <v>107</v>
      </c>
      <c r="M57" s="99">
        <v>2</v>
      </c>
      <c r="N57" s="100"/>
      <c r="O57" s="101">
        <f t="shared" si="0"/>
        <v>0</v>
      </c>
    </row>
    <row r="58" spans="1:20" s="102" customFormat="1" ht="24">
      <c r="A58" s="95">
        <v>45</v>
      </c>
      <c r="B58" s="96" t="s">
        <v>388</v>
      </c>
      <c r="C58" s="97"/>
      <c r="D58" s="97" t="s">
        <v>413</v>
      </c>
      <c r="E58" s="98" t="s">
        <v>704</v>
      </c>
      <c r="F58" s="98" t="s">
        <v>1553</v>
      </c>
      <c r="G58" s="97">
        <v>1</v>
      </c>
      <c r="H58" s="97">
        <v>1</v>
      </c>
      <c r="I58" s="97">
        <v>3.48</v>
      </c>
      <c r="J58" s="97">
        <f t="shared" si="1"/>
        <v>3.48</v>
      </c>
      <c r="K58" s="97" t="s">
        <v>89</v>
      </c>
      <c r="L58" s="98" t="s">
        <v>107</v>
      </c>
      <c r="M58" s="99">
        <v>2</v>
      </c>
      <c r="N58" s="100"/>
      <c r="O58" s="101">
        <f t="shared" si="0"/>
        <v>0</v>
      </c>
    </row>
    <row r="59" spans="1:20" s="102" customFormat="1" ht="24">
      <c r="A59" s="95">
        <v>46</v>
      </c>
      <c r="B59" s="96" t="s">
        <v>388</v>
      </c>
      <c r="C59" s="97"/>
      <c r="D59" s="97" t="s">
        <v>167</v>
      </c>
      <c r="E59" s="98" t="s">
        <v>707</v>
      </c>
      <c r="F59" s="98" t="s">
        <v>1553</v>
      </c>
      <c r="G59" s="97">
        <v>1</v>
      </c>
      <c r="H59" s="97">
        <v>1</v>
      </c>
      <c r="I59" s="97">
        <v>2.94</v>
      </c>
      <c r="J59" s="97">
        <f t="shared" si="1"/>
        <v>2.94</v>
      </c>
      <c r="K59" s="97" t="s">
        <v>89</v>
      </c>
      <c r="L59" s="98" t="s">
        <v>107</v>
      </c>
      <c r="M59" s="99">
        <v>2</v>
      </c>
      <c r="N59" s="100"/>
      <c r="O59" s="101">
        <f t="shared" si="0"/>
        <v>0</v>
      </c>
    </row>
    <row r="60" spans="1:20" s="4" customFormat="1">
      <c r="A60" s="103" t="s">
        <v>5</v>
      </c>
      <c r="B60" s="104" t="s">
        <v>83</v>
      </c>
      <c r="C60" s="104"/>
      <c r="D60" s="105"/>
      <c r="E60" s="106"/>
      <c r="F60" s="106"/>
      <c r="G60" s="107"/>
      <c r="H60" s="107"/>
      <c r="I60" s="107"/>
      <c r="J60" s="108">
        <f>SUM(J14:J59)</f>
        <v>631.65600000000006</v>
      </c>
      <c r="K60" s="109"/>
      <c r="L60" s="109"/>
      <c r="M60" s="109"/>
      <c r="N60" s="110" cm="1">
        <f t="array" ref="N60">IFERROR(SUMPRODUCT(J14:J59*M14:M59*SVS_GLR_4_1)/SUMPRODUCT((O14:O59)),0)</f>
        <v>0</v>
      </c>
      <c r="O60" s="108">
        <f>SUM(O14:O59)</f>
        <v>0</v>
      </c>
    </row>
    <row r="61" spans="1:20" s="1" customFormat="1" ht="13.5">
      <c r="A61" s="111"/>
      <c r="B61" s="111"/>
      <c r="C61" s="111"/>
      <c r="D61" s="111"/>
      <c r="E61" s="111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T61" s="111"/>
    </row>
    <row r="62" spans="1:20" s="6" customFormat="1" ht="13.5">
      <c r="A62" s="3" t="s">
        <v>193</v>
      </c>
      <c r="D62" s="62"/>
      <c r="E62" s="62"/>
      <c r="F62" s="62"/>
      <c r="G62" s="62"/>
      <c r="H62" s="62"/>
      <c r="I62" s="62"/>
      <c r="J62" s="62"/>
      <c r="K62" s="62"/>
      <c r="L62" s="113"/>
      <c r="M62" s="3"/>
      <c r="N62" s="3"/>
      <c r="O62" s="113"/>
    </row>
    <row r="63" spans="1:20" s="6" customFormat="1">
      <c r="A63" s="3" t="s">
        <v>90</v>
      </c>
      <c r="D63" s="62"/>
      <c r="E63" s="62"/>
      <c r="F63" s="62"/>
      <c r="G63" s="62"/>
      <c r="H63" s="62"/>
      <c r="I63" s="62"/>
      <c r="J63" s="62"/>
      <c r="K63" s="62"/>
      <c r="L63" s="113"/>
      <c r="M63" s="3"/>
      <c r="N63" s="3"/>
      <c r="O63" s="113"/>
    </row>
    <row r="64" spans="1:20" s="118" customFormat="1" ht="7.5" customHeight="1">
      <c r="A64" s="114"/>
      <c r="B64" s="2"/>
      <c r="C64" s="2"/>
      <c r="D64" s="115"/>
      <c r="E64" s="112"/>
      <c r="F64" s="112"/>
      <c r="G64" s="112"/>
      <c r="H64" s="112"/>
      <c r="I64" s="112"/>
      <c r="J64" s="116"/>
      <c r="K64" s="116"/>
      <c r="L64" s="117"/>
      <c r="M64" s="116"/>
      <c r="N64" s="116"/>
    </row>
    <row r="65" spans="1:15">
      <c r="A65" s="3" t="s">
        <v>91</v>
      </c>
      <c r="D65" s="62"/>
      <c r="O65" s="113"/>
    </row>
    <row r="66" spans="1:15" ht="7.5" customHeight="1">
      <c r="A66" s="3"/>
      <c r="O66" s="113"/>
    </row>
    <row r="67" spans="1:15">
      <c r="A67" s="3" t="s">
        <v>25</v>
      </c>
    </row>
    <row r="68" spans="1:15">
      <c r="A68" s="3" t="s">
        <v>92</v>
      </c>
    </row>
    <row r="69" spans="1:15">
      <c r="A69" s="3" t="s">
        <v>93</v>
      </c>
    </row>
    <row r="70" spans="1:15">
      <c r="A70" s="3" t="s">
        <v>94</v>
      </c>
    </row>
    <row r="92" spans="4:4">
      <c r="D92" s="119"/>
    </row>
    <row r="93" spans="4:4">
      <c r="D93" s="119"/>
    </row>
    <row r="94" spans="4:4">
      <c r="D94" s="119"/>
    </row>
    <row r="95" spans="4:4">
      <c r="D95" s="119"/>
    </row>
    <row r="96" spans="4:4">
      <c r="D96" s="119"/>
    </row>
  </sheetData>
  <sheetProtection algorithmName="SHA-512" hashValue="f/NpR+9b/oV4Aou9TihPpvy8sNtxfrB9DdbPuHOCecAH32ro7WaRjx8FKr60rauPDWi4VqRsGaBym82BWZBqng==" saltValue="NyfewJX+Pjq4FeMa7FsUlg==" spinCount="100000" sheet="1" objects="1" scenarios="1" formatColumns="0" formatRows="0" autoFilter="0"/>
  <autoFilter ref="A12:O60" xr:uid="{5E9E2293-FEFC-4058-9887-7FDB6669EC88}"/>
  <mergeCells count="2">
    <mergeCell ref="F4:L5"/>
    <mergeCell ref="A8:D11"/>
  </mergeCells>
  <conditionalFormatting sqref="A8:D11">
    <cfRule type="expression" dxfId="32" priority="1">
      <formula>$A$8&lt;&gt;""</formula>
    </cfRule>
  </conditionalFormatting>
  <conditionalFormatting sqref="J1:K1">
    <cfRule type="expression" dxfId="31" priority="3">
      <formula>#REF!&lt;&gt;""</formula>
    </cfRule>
  </conditionalFormatting>
  <conditionalFormatting sqref="M1:O1">
    <cfRule type="expression" dxfId="30" priority="2">
      <formula>$M$1&lt;&gt;""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E4707-810D-4240-B241-156F2A73CC05}">
  <sheetPr>
    <tabColor rgb="FF00B0F0"/>
  </sheetPr>
  <dimension ref="A1:T77"/>
  <sheetViews>
    <sheetView zoomScaleNormal="100" workbookViewId="0">
      <pane ySplit="12" topLeftCell="A37" activePane="bottomLeft" state="frozen"/>
      <selection activeCell="N35" sqref="N35"/>
      <selection pane="bottomLeft" activeCell="N35" sqref="N35"/>
    </sheetView>
  </sheetViews>
  <sheetFormatPr baseColWidth="10" defaultColWidth="11.42578125" defaultRowHeight="12"/>
  <cols>
    <col min="1" max="1" width="6.7109375" style="62" customWidth="1"/>
    <col min="2" max="3" width="11.7109375" style="3" customWidth="1"/>
    <col min="4" max="4" width="11" style="3" customWidth="1"/>
    <col min="5" max="5" width="13" style="62" customWidth="1"/>
    <col min="6" max="6" width="16.42578125" style="62" bestFit="1" customWidth="1"/>
    <col min="7" max="9" width="16.140625" style="62" customWidth="1"/>
    <col min="10" max="10" width="16.140625" style="3" customWidth="1"/>
    <col min="11" max="11" width="10.5703125" style="3" customWidth="1"/>
    <col min="12" max="12" width="15" style="113" customWidth="1"/>
    <col min="13" max="13" width="14.140625" style="3" customWidth="1"/>
    <col min="14" max="14" width="13.5703125" style="3" customWidth="1"/>
    <col min="15" max="15" width="17.42578125" style="3" customWidth="1"/>
    <col min="16" max="16384" width="11.42578125" style="3"/>
  </cols>
  <sheetData>
    <row r="1" spans="1:16" ht="13.5">
      <c r="A1" s="7" t="s">
        <v>16</v>
      </c>
      <c r="B1" s="8" t="s">
        <v>86</v>
      </c>
      <c r="C1" s="8"/>
      <c r="D1" s="9"/>
      <c r="E1" s="10"/>
      <c r="F1" s="10"/>
      <c r="G1" s="10"/>
      <c r="H1" s="10"/>
      <c r="I1" s="10"/>
      <c r="J1" s="11"/>
      <c r="K1" s="11"/>
      <c r="L1" s="12"/>
      <c r="M1" s="13" t="str">
        <f>IF(OR(COUNTA(M14:M40)&lt;&gt;COUNTIF(N14:N40,"&gt;0"),$L$6="",M10=""),"Das Preisblatt ist nicht vollständig ausgefüllt!","")</f>
        <v>Das Preisblatt ist nicht vollständig ausgefüllt!</v>
      </c>
      <c r="N1" s="14"/>
      <c r="O1" s="15"/>
    </row>
    <row r="2" spans="1:16" ht="12" customHeight="1">
      <c r="A2" s="7" t="s">
        <v>18</v>
      </c>
      <c r="B2" s="16" t="str">
        <f>KUNDE</f>
        <v>Verbandsgemeinde Montabaur</v>
      </c>
      <c r="C2" s="16"/>
      <c r="D2" s="17"/>
      <c r="E2" s="18"/>
      <c r="F2" s="9" t="s">
        <v>17</v>
      </c>
      <c r="G2" s="19" t="s">
        <v>6</v>
      </c>
      <c r="H2" s="57"/>
      <c r="I2" s="57"/>
      <c r="J2" s="280"/>
      <c r="K2" s="20" t="s">
        <v>13</v>
      </c>
      <c r="L2" s="21" t="str" cm="1">
        <f t="array" aca="1" ref="L2" ca="1">LEFT(MID(CELL( "dateiname",A1), FIND("]", CELL("dateiname", A1))+5, 255),1)</f>
        <v>8</v>
      </c>
      <c r="M2" s="22" t="s">
        <v>99</v>
      </c>
      <c r="N2" s="23"/>
      <c r="O2" s="24">
        <f>O41</f>
        <v>0</v>
      </c>
    </row>
    <row r="3" spans="1:16">
      <c r="A3" s="25"/>
      <c r="B3" s="26" t="s">
        <v>776</v>
      </c>
      <c r="C3" s="26"/>
      <c r="E3" s="27"/>
      <c r="F3" s="9" t="s">
        <v>19</v>
      </c>
      <c r="G3" s="28">
        <f>_xlfn.SINGLE(DATE)</f>
        <v>46190</v>
      </c>
      <c r="H3" s="282"/>
      <c r="I3" s="282"/>
      <c r="J3" s="281"/>
      <c r="K3" s="29" t="s">
        <v>59</v>
      </c>
      <c r="L3" s="30" t="str" cm="1">
        <f t="array" aca="1" ref="L3" ca="1">MID(CELL("dateiname",A1),FIND("]",CELL("dateiname",A1))+7,255)</f>
        <v>3 GlR</v>
      </c>
      <c r="M3" s="22" t="s">
        <v>100</v>
      </c>
      <c r="N3" s="23"/>
      <c r="O3" s="24">
        <f>O10</f>
        <v>0</v>
      </c>
    </row>
    <row r="4" spans="1:16">
      <c r="A4" s="25"/>
      <c r="B4" s="31"/>
      <c r="C4" s="31"/>
      <c r="E4" s="32"/>
      <c r="F4" s="302" t="str">
        <f>IF(M1="",IF(O6&gt;L7,"Die angebotene Durchschnittsleistung überschreitet die zulässige Obergrenze der Reinigungsleistung",""),"")</f>
        <v/>
      </c>
      <c r="G4" s="303"/>
      <c r="H4" s="304"/>
      <c r="I4" s="304"/>
      <c r="J4" s="304"/>
      <c r="K4" s="304"/>
      <c r="L4" s="305"/>
      <c r="M4" s="33" t="s">
        <v>11</v>
      </c>
      <c r="N4" s="34"/>
      <c r="O4" s="35">
        <f>O2+O3</f>
        <v>0</v>
      </c>
    </row>
    <row r="5" spans="1:16" s="41" customFormat="1" ht="12.75" customHeight="1">
      <c r="A5" s="36"/>
      <c r="B5" s="37"/>
      <c r="C5" s="37"/>
      <c r="D5" s="38"/>
      <c r="E5" s="39"/>
      <c r="F5" s="306"/>
      <c r="G5" s="307"/>
      <c r="H5" s="307"/>
      <c r="I5" s="307"/>
      <c r="J5" s="307"/>
      <c r="K5" s="307"/>
      <c r="L5" s="308"/>
      <c r="M5" s="33" t="s">
        <v>9</v>
      </c>
      <c r="N5" s="34"/>
      <c r="O5" s="40">
        <f>IF(L6&gt;0,O2/L6,0)</f>
        <v>0</v>
      </c>
    </row>
    <row r="6" spans="1:16" s="41" customFormat="1" ht="13.5">
      <c r="A6" s="42"/>
      <c r="E6" s="43"/>
      <c r="F6" s="44"/>
      <c r="G6" s="44"/>
      <c r="H6" s="44"/>
      <c r="I6" s="44"/>
      <c r="J6" s="45"/>
      <c r="K6" s="46" t="s">
        <v>87</v>
      </c>
      <c r="L6" s="47"/>
      <c r="M6" s="33" t="s">
        <v>10</v>
      </c>
      <c r="N6" s="34"/>
      <c r="O6" s="48">
        <f>N41</f>
        <v>0</v>
      </c>
    </row>
    <row r="7" spans="1:16" s="41" customFormat="1" ht="13.5">
      <c r="A7" s="36"/>
      <c r="B7" s="38"/>
      <c r="C7" s="38"/>
      <c r="D7" s="38"/>
      <c r="E7" s="39"/>
      <c r="F7" s="49"/>
      <c r="G7" s="49"/>
      <c r="H7" s="49"/>
      <c r="I7" s="49"/>
      <c r="J7" s="50"/>
      <c r="K7" s="51" t="s">
        <v>79</v>
      </c>
      <c r="L7" s="52">
        <v>21</v>
      </c>
      <c r="M7" s="53" t="s">
        <v>98</v>
      </c>
      <c r="N7" s="54"/>
      <c r="O7" s="55">
        <f>J41</f>
        <v>240.99250000000001</v>
      </c>
      <c r="P7" s="56"/>
    </row>
    <row r="8" spans="1:16" s="1" customFormat="1" ht="7.5" customHeight="1">
      <c r="A8" s="296" t="str">
        <f>IF(AND(ROUND(SUM(K14:K41)/2,2)=ROUND(K41,2),ROUND(SUM(O14:O41)/2,2)=ROUND(O41,2)),"","SUMMENFEHLER")</f>
        <v/>
      </c>
      <c r="B8" s="297"/>
      <c r="C8" s="297"/>
      <c r="D8" s="297"/>
      <c r="E8" s="57"/>
      <c r="F8" s="57"/>
      <c r="G8" s="57"/>
      <c r="H8" s="57"/>
      <c r="I8" s="57"/>
      <c r="J8" s="58"/>
      <c r="K8" s="58"/>
      <c r="L8" s="59"/>
      <c r="M8" s="59"/>
      <c r="N8" s="59"/>
      <c r="O8" s="60"/>
      <c r="P8" s="61"/>
    </row>
    <row r="9" spans="1:16" s="1" customFormat="1" ht="15.75">
      <c r="A9" s="298"/>
      <c r="B9" s="299"/>
      <c r="C9" s="299"/>
      <c r="D9" s="299"/>
      <c r="E9" s="62"/>
      <c r="F9" s="63"/>
      <c r="G9" s="63"/>
      <c r="H9" s="63"/>
      <c r="I9" s="63"/>
      <c r="J9" s="64"/>
      <c r="K9" s="64"/>
      <c r="L9" s="65"/>
      <c r="M9" s="63"/>
      <c r="N9" s="66" t="s">
        <v>96</v>
      </c>
      <c r="O9" s="67" t="s">
        <v>105</v>
      </c>
      <c r="P9" s="68"/>
    </row>
    <row r="10" spans="1:16" s="1" customFormat="1" ht="15.75">
      <c r="A10" s="298"/>
      <c r="B10" s="299"/>
      <c r="C10" s="299"/>
      <c r="D10" s="299"/>
      <c r="E10" s="69"/>
      <c r="F10" s="70"/>
      <c r="G10" s="70"/>
      <c r="H10" s="70"/>
      <c r="I10" s="70"/>
      <c r="J10" s="71"/>
      <c r="K10" s="71"/>
      <c r="L10" s="72" t="s">
        <v>106</v>
      </c>
      <c r="M10" s="73"/>
      <c r="N10" s="74">
        <v>2</v>
      </c>
      <c r="O10" s="75">
        <f>ROUND(M10*N10,2)</f>
        <v>0</v>
      </c>
      <c r="P10" s="68"/>
    </row>
    <row r="11" spans="1:16" s="1" customFormat="1" ht="7.5" customHeight="1">
      <c r="A11" s="300"/>
      <c r="B11" s="301"/>
      <c r="C11" s="301"/>
      <c r="D11" s="301"/>
      <c r="E11" s="76"/>
      <c r="F11" s="76"/>
      <c r="G11" s="76"/>
      <c r="H11" s="76"/>
      <c r="I11" s="76"/>
      <c r="J11" s="77"/>
      <c r="K11" s="77"/>
      <c r="L11" s="78"/>
      <c r="M11" s="79"/>
      <c r="N11" s="77"/>
      <c r="O11" s="80"/>
      <c r="P11" s="61"/>
    </row>
    <row r="12" spans="1:16" s="87" customFormat="1" ht="27" customHeight="1">
      <c r="A12" s="81" t="s">
        <v>1</v>
      </c>
      <c r="B12" s="82" t="s">
        <v>84</v>
      </c>
      <c r="C12" s="82" t="s">
        <v>104</v>
      </c>
      <c r="D12" s="83" t="s">
        <v>1548</v>
      </c>
      <c r="E12" s="81" t="s">
        <v>1549</v>
      </c>
      <c r="F12" s="5" t="s">
        <v>81</v>
      </c>
      <c r="G12" s="5" t="s">
        <v>1550</v>
      </c>
      <c r="H12" s="5" t="s">
        <v>1551</v>
      </c>
      <c r="I12" s="5" t="s">
        <v>1552</v>
      </c>
      <c r="J12" s="81" t="s">
        <v>21</v>
      </c>
      <c r="K12" s="81" t="s">
        <v>3</v>
      </c>
      <c r="L12" s="84" t="s">
        <v>95</v>
      </c>
      <c r="M12" s="82" t="s">
        <v>96</v>
      </c>
      <c r="N12" s="85" t="s">
        <v>97</v>
      </c>
      <c r="O12" s="84" t="s">
        <v>88</v>
      </c>
      <c r="P12" s="86"/>
    </row>
    <row r="13" spans="1:16" s="87" customFormat="1">
      <c r="A13" s="88">
        <v>0</v>
      </c>
      <c r="B13" s="89"/>
      <c r="C13" s="89"/>
      <c r="D13" s="90"/>
      <c r="E13" s="91"/>
      <c r="F13" s="91"/>
      <c r="G13" s="91"/>
      <c r="H13" s="91"/>
      <c r="I13" s="91"/>
      <c r="J13" s="92"/>
      <c r="K13" s="92"/>
      <c r="L13" s="93"/>
      <c r="M13" s="92"/>
      <c r="N13" s="92"/>
      <c r="O13" s="94"/>
    </row>
    <row r="14" spans="1:16" s="102" customFormat="1" ht="24">
      <c r="A14" s="95">
        <v>1</v>
      </c>
      <c r="B14" s="96"/>
      <c r="C14" s="97" t="s">
        <v>132</v>
      </c>
      <c r="D14" s="97">
        <v>1</v>
      </c>
      <c r="E14" s="98" t="s">
        <v>114</v>
      </c>
      <c r="F14" s="98" t="s">
        <v>1553</v>
      </c>
      <c r="G14" s="97">
        <v>6</v>
      </c>
      <c r="H14" s="97">
        <v>2.2000000000000002</v>
      </c>
      <c r="I14" s="97">
        <v>1.45</v>
      </c>
      <c r="J14" s="97">
        <f>I14*H14*G14</f>
        <v>19.14</v>
      </c>
      <c r="K14" s="97" t="s">
        <v>89</v>
      </c>
      <c r="L14" s="98" t="s">
        <v>107</v>
      </c>
      <c r="M14" s="99">
        <v>2</v>
      </c>
      <c r="N14" s="100"/>
      <c r="O14" s="101">
        <f t="shared" ref="O14:O40" si="0">IF(COUNTA(N14)=COUNTA(M14),(J14*M14/N14)*SVS_GLR_4_1,0)</f>
        <v>0</v>
      </c>
    </row>
    <row r="15" spans="1:16" s="102" customFormat="1" ht="24">
      <c r="A15" s="95">
        <v>2</v>
      </c>
      <c r="B15" s="96"/>
      <c r="C15" s="97" t="s">
        <v>132</v>
      </c>
      <c r="D15" s="97">
        <v>4</v>
      </c>
      <c r="E15" s="98" t="s">
        <v>264</v>
      </c>
      <c r="F15" s="98" t="s">
        <v>1553</v>
      </c>
      <c r="G15" s="97">
        <v>2</v>
      </c>
      <c r="H15" s="97">
        <v>2.2000000000000002</v>
      </c>
      <c r="I15" s="97">
        <v>1.45</v>
      </c>
      <c r="J15" s="97">
        <f t="shared" ref="J15:J40" si="1">I15*H15*G15</f>
        <v>6.38</v>
      </c>
      <c r="K15" s="97" t="s">
        <v>89</v>
      </c>
      <c r="L15" s="98" t="s">
        <v>188</v>
      </c>
      <c r="M15" s="99">
        <v>2</v>
      </c>
      <c r="N15" s="100"/>
      <c r="O15" s="101">
        <f t="shared" si="0"/>
        <v>0</v>
      </c>
    </row>
    <row r="16" spans="1:16" s="102" customFormat="1" ht="24">
      <c r="A16" s="95">
        <v>3</v>
      </c>
      <c r="B16" s="96"/>
      <c r="C16" s="97" t="s">
        <v>132</v>
      </c>
      <c r="D16" s="97">
        <v>5</v>
      </c>
      <c r="E16" s="98" t="s">
        <v>438</v>
      </c>
      <c r="F16" s="98" t="s">
        <v>1553</v>
      </c>
      <c r="G16" s="97">
        <v>2</v>
      </c>
      <c r="H16" s="97">
        <v>2.2000000000000002</v>
      </c>
      <c r="I16" s="97">
        <v>1.45</v>
      </c>
      <c r="J16" s="97">
        <f t="shared" si="1"/>
        <v>6.38</v>
      </c>
      <c r="K16" s="97" t="s">
        <v>89</v>
      </c>
      <c r="L16" s="98" t="s">
        <v>107</v>
      </c>
      <c r="M16" s="99">
        <v>2</v>
      </c>
      <c r="N16" s="100"/>
      <c r="O16" s="101">
        <f t="shared" si="0"/>
        <v>0</v>
      </c>
    </row>
    <row r="17" spans="1:15" s="102" customFormat="1" ht="24">
      <c r="A17" s="95">
        <v>4</v>
      </c>
      <c r="B17" s="96"/>
      <c r="C17" s="97" t="s">
        <v>132</v>
      </c>
      <c r="D17" s="97">
        <v>6</v>
      </c>
      <c r="E17" s="98" t="s">
        <v>126</v>
      </c>
      <c r="F17" s="98" t="s">
        <v>1553</v>
      </c>
      <c r="G17" s="97">
        <v>2</v>
      </c>
      <c r="H17" s="97">
        <v>2.2000000000000002</v>
      </c>
      <c r="I17" s="97">
        <v>1.45</v>
      </c>
      <c r="J17" s="97">
        <f t="shared" si="1"/>
        <v>6.38</v>
      </c>
      <c r="K17" s="97" t="s">
        <v>89</v>
      </c>
      <c r="L17" s="98" t="s">
        <v>107</v>
      </c>
      <c r="M17" s="99">
        <v>2</v>
      </c>
      <c r="N17" s="100"/>
      <c r="O17" s="101">
        <f t="shared" si="0"/>
        <v>0</v>
      </c>
    </row>
    <row r="18" spans="1:15" s="102" customFormat="1" ht="24">
      <c r="A18" s="95">
        <v>5</v>
      </c>
      <c r="B18" s="96"/>
      <c r="C18" s="97" t="s">
        <v>132</v>
      </c>
      <c r="D18" s="97">
        <v>7</v>
      </c>
      <c r="E18" s="98" t="s">
        <v>114</v>
      </c>
      <c r="F18" s="98" t="s">
        <v>1553</v>
      </c>
      <c r="G18" s="97">
        <v>6</v>
      </c>
      <c r="H18" s="97">
        <v>2.2000000000000002</v>
      </c>
      <c r="I18" s="97">
        <v>1.45</v>
      </c>
      <c r="J18" s="97">
        <f t="shared" si="1"/>
        <v>19.14</v>
      </c>
      <c r="K18" s="97" t="s">
        <v>89</v>
      </c>
      <c r="L18" s="98" t="s">
        <v>107</v>
      </c>
      <c r="M18" s="99">
        <v>2</v>
      </c>
      <c r="N18" s="100"/>
      <c r="O18" s="101">
        <f t="shared" si="0"/>
        <v>0</v>
      </c>
    </row>
    <row r="19" spans="1:15" s="102" customFormat="1" ht="24">
      <c r="A19" s="95">
        <v>6</v>
      </c>
      <c r="B19" s="96"/>
      <c r="C19" s="97" t="s">
        <v>132</v>
      </c>
      <c r="D19" s="97">
        <v>8</v>
      </c>
      <c r="E19" s="98" t="s">
        <v>55</v>
      </c>
      <c r="F19" s="98" t="s">
        <v>1553</v>
      </c>
      <c r="G19" s="97">
        <v>2</v>
      </c>
      <c r="H19" s="97">
        <v>2.2000000000000002</v>
      </c>
      <c r="I19" s="97">
        <v>1.45</v>
      </c>
      <c r="J19" s="97">
        <f t="shared" si="1"/>
        <v>6.38</v>
      </c>
      <c r="K19" s="97" t="s">
        <v>89</v>
      </c>
      <c r="L19" s="98" t="s">
        <v>107</v>
      </c>
      <c r="M19" s="99">
        <v>2</v>
      </c>
      <c r="N19" s="100"/>
      <c r="O19" s="101">
        <f t="shared" si="0"/>
        <v>0</v>
      </c>
    </row>
    <row r="20" spans="1:15" s="102" customFormat="1" ht="24">
      <c r="A20" s="95">
        <v>7</v>
      </c>
      <c r="B20" s="96"/>
      <c r="C20" s="97" t="s">
        <v>132</v>
      </c>
      <c r="D20" s="97">
        <v>9</v>
      </c>
      <c r="E20" s="98" t="s">
        <v>114</v>
      </c>
      <c r="F20" s="98" t="s">
        <v>1553</v>
      </c>
      <c r="G20" s="97">
        <v>6</v>
      </c>
      <c r="H20" s="97">
        <v>2.2000000000000002</v>
      </c>
      <c r="I20" s="97">
        <v>1.45</v>
      </c>
      <c r="J20" s="97">
        <f t="shared" si="1"/>
        <v>19.14</v>
      </c>
      <c r="K20" s="97" t="s">
        <v>89</v>
      </c>
      <c r="L20" s="98" t="s">
        <v>107</v>
      </c>
      <c r="M20" s="99">
        <v>2</v>
      </c>
      <c r="N20" s="100"/>
      <c r="O20" s="101">
        <f t="shared" si="0"/>
        <v>0</v>
      </c>
    </row>
    <row r="21" spans="1:15" s="102" customFormat="1" ht="24">
      <c r="A21" s="95">
        <v>8</v>
      </c>
      <c r="B21" s="96"/>
      <c r="C21" s="97" t="s">
        <v>132</v>
      </c>
      <c r="D21" s="97">
        <v>21</v>
      </c>
      <c r="E21" s="98" t="s">
        <v>780</v>
      </c>
      <c r="F21" s="98"/>
      <c r="G21" s="97">
        <v>2</v>
      </c>
      <c r="H21" s="97">
        <v>0.8</v>
      </c>
      <c r="I21" s="97">
        <v>0.8</v>
      </c>
      <c r="J21" s="97">
        <f t="shared" si="1"/>
        <v>1.2800000000000002</v>
      </c>
      <c r="K21" s="97" t="s">
        <v>89</v>
      </c>
      <c r="L21" s="98" t="s">
        <v>107</v>
      </c>
      <c r="M21" s="99">
        <v>2</v>
      </c>
      <c r="N21" s="100"/>
      <c r="O21" s="101">
        <f t="shared" si="0"/>
        <v>0</v>
      </c>
    </row>
    <row r="22" spans="1:15" s="102" customFormat="1" ht="24">
      <c r="A22" s="95">
        <v>9</v>
      </c>
      <c r="B22" s="96"/>
      <c r="C22" s="97" t="s">
        <v>132</v>
      </c>
      <c r="D22" s="97">
        <v>23</v>
      </c>
      <c r="E22" s="98" t="s">
        <v>781</v>
      </c>
      <c r="F22" s="98"/>
      <c r="G22" s="97">
        <v>1</v>
      </c>
      <c r="H22" s="97">
        <v>0.8</v>
      </c>
      <c r="I22" s="97">
        <v>0.8</v>
      </c>
      <c r="J22" s="97">
        <f t="shared" si="1"/>
        <v>0.64000000000000012</v>
      </c>
      <c r="K22" s="97" t="s">
        <v>89</v>
      </c>
      <c r="L22" s="98" t="s">
        <v>107</v>
      </c>
      <c r="M22" s="99">
        <v>2</v>
      </c>
      <c r="N22" s="100"/>
      <c r="O22" s="101">
        <f t="shared" si="0"/>
        <v>0</v>
      </c>
    </row>
    <row r="23" spans="1:15" s="102" customFormat="1" ht="24">
      <c r="A23" s="95">
        <v>10</v>
      </c>
      <c r="B23" s="96"/>
      <c r="C23" s="97" t="s">
        <v>132</v>
      </c>
      <c r="D23" s="97">
        <v>23</v>
      </c>
      <c r="E23" s="98" t="s">
        <v>782</v>
      </c>
      <c r="F23" s="98"/>
      <c r="G23" s="97">
        <v>2</v>
      </c>
      <c r="H23" s="97">
        <v>0.8</v>
      </c>
      <c r="I23" s="97">
        <v>0.8</v>
      </c>
      <c r="J23" s="97">
        <f t="shared" si="1"/>
        <v>1.2800000000000002</v>
      </c>
      <c r="K23" s="97" t="s">
        <v>89</v>
      </c>
      <c r="L23" s="98" t="s">
        <v>107</v>
      </c>
      <c r="M23" s="99">
        <v>2</v>
      </c>
      <c r="N23" s="100"/>
      <c r="O23" s="101">
        <f t="shared" si="0"/>
        <v>0</v>
      </c>
    </row>
    <row r="24" spans="1:15" s="102" customFormat="1" ht="24">
      <c r="A24" s="95">
        <v>11</v>
      </c>
      <c r="B24" s="96"/>
      <c r="C24" s="97" t="s">
        <v>132</v>
      </c>
      <c r="D24" s="97">
        <v>24</v>
      </c>
      <c r="E24" s="98" t="s">
        <v>725</v>
      </c>
      <c r="F24" s="98"/>
      <c r="G24" s="97">
        <v>2</v>
      </c>
      <c r="H24" s="97">
        <v>0.8</v>
      </c>
      <c r="I24" s="97">
        <v>0.8</v>
      </c>
      <c r="J24" s="97">
        <f t="shared" si="1"/>
        <v>1.2800000000000002</v>
      </c>
      <c r="K24" s="97" t="s">
        <v>89</v>
      </c>
      <c r="L24" s="98" t="s">
        <v>107</v>
      </c>
      <c r="M24" s="99">
        <v>2</v>
      </c>
      <c r="N24" s="100"/>
      <c r="O24" s="101">
        <f t="shared" si="0"/>
        <v>0</v>
      </c>
    </row>
    <row r="25" spans="1:15" s="102" customFormat="1" ht="24">
      <c r="A25" s="95">
        <v>12</v>
      </c>
      <c r="B25" s="96"/>
      <c r="C25" s="97" t="s">
        <v>132</v>
      </c>
      <c r="D25" s="97" t="s">
        <v>288</v>
      </c>
      <c r="E25" s="98" t="s">
        <v>4</v>
      </c>
      <c r="F25" s="98" t="s">
        <v>1553</v>
      </c>
      <c r="G25" s="97">
        <v>3</v>
      </c>
      <c r="H25" s="97">
        <v>0.9</v>
      </c>
      <c r="I25" s="97">
        <v>1.2</v>
      </c>
      <c r="J25" s="97">
        <f t="shared" si="1"/>
        <v>3.24</v>
      </c>
      <c r="K25" s="97" t="s">
        <v>89</v>
      </c>
      <c r="L25" s="98" t="s">
        <v>107</v>
      </c>
      <c r="M25" s="99">
        <v>2</v>
      </c>
      <c r="N25" s="100"/>
      <c r="O25" s="101">
        <f t="shared" si="0"/>
        <v>0</v>
      </c>
    </row>
    <row r="26" spans="1:15" s="102" customFormat="1" ht="24">
      <c r="A26" s="95">
        <v>13</v>
      </c>
      <c r="B26" s="96"/>
      <c r="C26" s="97" t="s">
        <v>142</v>
      </c>
      <c r="D26" s="97" t="s">
        <v>288</v>
      </c>
      <c r="E26" s="98" t="s">
        <v>144</v>
      </c>
      <c r="F26" s="98" t="s">
        <v>1560</v>
      </c>
      <c r="G26" s="97">
        <v>1</v>
      </c>
      <c r="H26" s="97">
        <v>2.25</v>
      </c>
      <c r="I26" s="97">
        <v>9.85</v>
      </c>
      <c r="J26" s="97">
        <f t="shared" si="1"/>
        <v>22.162499999999998</v>
      </c>
      <c r="K26" s="97" t="s">
        <v>89</v>
      </c>
      <c r="L26" s="98" t="s">
        <v>107</v>
      </c>
      <c r="M26" s="99">
        <v>2</v>
      </c>
      <c r="N26" s="100"/>
      <c r="O26" s="101">
        <f t="shared" si="0"/>
        <v>0</v>
      </c>
    </row>
    <row r="27" spans="1:15" s="102" customFormat="1" ht="24">
      <c r="A27" s="95">
        <v>14</v>
      </c>
      <c r="B27" s="96"/>
      <c r="C27" s="97" t="s">
        <v>142</v>
      </c>
      <c r="D27" s="97" t="s">
        <v>288</v>
      </c>
      <c r="E27" s="98" t="s">
        <v>4</v>
      </c>
      <c r="F27" s="98" t="s">
        <v>1553</v>
      </c>
      <c r="G27" s="97">
        <v>6</v>
      </c>
      <c r="H27" s="97">
        <v>1.55</v>
      </c>
      <c r="I27" s="97">
        <v>1.2</v>
      </c>
      <c r="J27" s="97">
        <f t="shared" si="1"/>
        <v>11.16</v>
      </c>
      <c r="K27" s="97" t="s">
        <v>89</v>
      </c>
      <c r="L27" s="98" t="s">
        <v>107</v>
      </c>
      <c r="M27" s="99">
        <v>2</v>
      </c>
      <c r="N27" s="100"/>
      <c r="O27" s="101">
        <f t="shared" si="0"/>
        <v>0</v>
      </c>
    </row>
    <row r="28" spans="1:15" s="102" customFormat="1" ht="24">
      <c r="A28" s="95">
        <v>15</v>
      </c>
      <c r="B28" s="96"/>
      <c r="C28" s="97" t="s">
        <v>142</v>
      </c>
      <c r="D28" s="97">
        <v>11</v>
      </c>
      <c r="E28" s="98" t="s">
        <v>169</v>
      </c>
      <c r="F28" s="98" t="s">
        <v>1553</v>
      </c>
      <c r="G28" s="97">
        <v>1</v>
      </c>
      <c r="H28" s="97">
        <v>1.55</v>
      </c>
      <c r="I28" s="97">
        <v>1.2</v>
      </c>
      <c r="J28" s="97">
        <f t="shared" si="1"/>
        <v>1.8599999999999999</v>
      </c>
      <c r="K28" s="97" t="s">
        <v>89</v>
      </c>
      <c r="L28" s="98" t="s">
        <v>107</v>
      </c>
      <c r="M28" s="99">
        <v>2</v>
      </c>
      <c r="N28" s="100"/>
      <c r="O28" s="101">
        <f t="shared" si="0"/>
        <v>0</v>
      </c>
    </row>
    <row r="29" spans="1:15" s="102" customFormat="1" ht="24">
      <c r="A29" s="95">
        <v>16</v>
      </c>
      <c r="B29" s="96"/>
      <c r="C29" s="97" t="s">
        <v>142</v>
      </c>
      <c r="D29" s="97">
        <v>12</v>
      </c>
      <c r="E29" s="98" t="s">
        <v>785</v>
      </c>
      <c r="F29" s="98" t="s">
        <v>1553</v>
      </c>
      <c r="G29" s="97">
        <v>3</v>
      </c>
      <c r="H29" s="97">
        <v>2.2000000000000002</v>
      </c>
      <c r="I29" s="97">
        <v>3.15</v>
      </c>
      <c r="J29" s="97">
        <f t="shared" si="1"/>
        <v>20.790000000000003</v>
      </c>
      <c r="K29" s="97" t="s">
        <v>89</v>
      </c>
      <c r="L29" s="98" t="s">
        <v>107</v>
      </c>
      <c r="M29" s="99">
        <v>2</v>
      </c>
      <c r="N29" s="100"/>
      <c r="O29" s="101">
        <f t="shared" si="0"/>
        <v>0</v>
      </c>
    </row>
    <row r="30" spans="1:15" s="102" customFormat="1" ht="24">
      <c r="A30" s="95">
        <v>17</v>
      </c>
      <c r="B30" s="96"/>
      <c r="C30" s="97" t="s">
        <v>142</v>
      </c>
      <c r="D30" s="97">
        <v>13</v>
      </c>
      <c r="E30" s="98" t="s">
        <v>786</v>
      </c>
      <c r="F30" s="98" t="s">
        <v>1553</v>
      </c>
      <c r="G30" s="97">
        <v>2</v>
      </c>
      <c r="H30" s="97">
        <v>2.2000000000000002</v>
      </c>
      <c r="I30" s="97">
        <v>3.15</v>
      </c>
      <c r="J30" s="97">
        <f t="shared" si="1"/>
        <v>13.860000000000001</v>
      </c>
      <c r="K30" s="97" t="s">
        <v>89</v>
      </c>
      <c r="L30" s="98" t="s">
        <v>107</v>
      </c>
      <c r="M30" s="99">
        <v>2</v>
      </c>
      <c r="N30" s="100"/>
      <c r="O30" s="101">
        <f t="shared" si="0"/>
        <v>0</v>
      </c>
    </row>
    <row r="31" spans="1:15" s="102" customFormat="1" ht="24">
      <c r="A31" s="95">
        <v>18</v>
      </c>
      <c r="B31" s="96"/>
      <c r="C31" s="97" t="s">
        <v>142</v>
      </c>
      <c r="D31" s="97">
        <v>14</v>
      </c>
      <c r="E31" s="98" t="s">
        <v>361</v>
      </c>
      <c r="F31" s="98" t="s">
        <v>1553</v>
      </c>
      <c r="G31" s="97">
        <v>2</v>
      </c>
      <c r="H31" s="97">
        <v>2.2000000000000002</v>
      </c>
      <c r="I31" s="97">
        <v>3.15</v>
      </c>
      <c r="J31" s="97">
        <f t="shared" si="1"/>
        <v>13.860000000000001</v>
      </c>
      <c r="K31" s="97" t="s">
        <v>89</v>
      </c>
      <c r="L31" s="98" t="s">
        <v>107</v>
      </c>
      <c r="M31" s="99">
        <v>2</v>
      </c>
      <c r="N31" s="100"/>
      <c r="O31" s="101">
        <f t="shared" si="0"/>
        <v>0</v>
      </c>
    </row>
    <row r="32" spans="1:15" s="102" customFormat="1" ht="24">
      <c r="A32" s="95">
        <v>19</v>
      </c>
      <c r="B32" s="96"/>
      <c r="C32" s="97" t="s">
        <v>142</v>
      </c>
      <c r="D32" s="97">
        <v>15</v>
      </c>
      <c r="E32" s="98" t="s">
        <v>118</v>
      </c>
      <c r="F32" s="98" t="s">
        <v>1553</v>
      </c>
      <c r="G32" s="97">
        <v>2</v>
      </c>
      <c r="H32" s="97">
        <v>2.2000000000000002</v>
      </c>
      <c r="I32" s="97">
        <v>3.15</v>
      </c>
      <c r="J32" s="97">
        <f t="shared" si="1"/>
        <v>13.860000000000001</v>
      </c>
      <c r="K32" s="97" t="s">
        <v>89</v>
      </c>
      <c r="L32" s="98" t="s">
        <v>107</v>
      </c>
      <c r="M32" s="99">
        <v>2</v>
      </c>
      <c r="N32" s="100"/>
      <c r="O32" s="101">
        <f t="shared" si="0"/>
        <v>0</v>
      </c>
    </row>
    <row r="33" spans="1:20" s="102" customFormat="1" ht="24">
      <c r="A33" s="95">
        <v>20</v>
      </c>
      <c r="B33" s="96"/>
      <c r="C33" s="97" t="s">
        <v>142</v>
      </c>
      <c r="D33" s="97">
        <v>16</v>
      </c>
      <c r="E33" s="98" t="s">
        <v>114</v>
      </c>
      <c r="F33" s="98" t="s">
        <v>1553</v>
      </c>
      <c r="G33" s="97">
        <v>5</v>
      </c>
      <c r="H33" s="97">
        <v>2.2999999999999998</v>
      </c>
      <c r="I33" s="97">
        <v>1.9</v>
      </c>
      <c r="J33" s="97">
        <f t="shared" si="1"/>
        <v>21.849999999999994</v>
      </c>
      <c r="K33" s="97" t="s">
        <v>89</v>
      </c>
      <c r="L33" s="98" t="s">
        <v>107</v>
      </c>
      <c r="M33" s="99">
        <v>2</v>
      </c>
      <c r="N33" s="100"/>
      <c r="O33" s="101">
        <f t="shared" si="0"/>
        <v>0</v>
      </c>
    </row>
    <row r="34" spans="1:20" s="102" customFormat="1" ht="24">
      <c r="A34" s="95">
        <v>21</v>
      </c>
      <c r="B34" s="96"/>
      <c r="C34" s="97" t="s">
        <v>142</v>
      </c>
      <c r="D34" s="97">
        <v>17</v>
      </c>
      <c r="E34" s="98" t="s">
        <v>114</v>
      </c>
      <c r="F34" s="98" t="s">
        <v>1553</v>
      </c>
      <c r="G34" s="97">
        <v>2</v>
      </c>
      <c r="H34" s="97">
        <v>2.2000000000000002</v>
      </c>
      <c r="I34" s="97">
        <v>3.15</v>
      </c>
      <c r="J34" s="97">
        <f t="shared" si="1"/>
        <v>13.860000000000001</v>
      </c>
      <c r="K34" s="97" t="s">
        <v>89</v>
      </c>
      <c r="L34" s="98" t="s">
        <v>107</v>
      </c>
      <c r="M34" s="99">
        <v>2</v>
      </c>
      <c r="N34" s="100"/>
      <c r="O34" s="101">
        <f t="shared" si="0"/>
        <v>0</v>
      </c>
    </row>
    <row r="35" spans="1:20" s="102" customFormat="1" ht="24">
      <c r="A35" s="95">
        <v>22</v>
      </c>
      <c r="B35" s="96"/>
      <c r="C35" s="97" t="s">
        <v>142</v>
      </c>
      <c r="D35" s="97">
        <v>18</v>
      </c>
      <c r="E35" s="98" t="s">
        <v>787</v>
      </c>
      <c r="F35" s="98" t="s">
        <v>1553</v>
      </c>
      <c r="G35" s="97">
        <v>1</v>
      </c>
      <c r="H35" s="97">
        <v>1.6</v>
      </c>
      <c r="I35" s="97">
        <v>4.6500000000000004</v>
      </c>
      <c r="J35" s="97">
        <f t="shared" si="1"/>
        <v>7.4400000000000013</v>
      </c>
      <c r="K35" s="97" t="s">
        <v>89</v>
      </c>
      <c r="L35" s="98" t="s">
        <v>107</v>
      </c>
      <c r="M35" s="99">
        <v>2</v>
      </c>
      <c r="N35" s="100"/>
      <c r="O35" s="101">
        <f t="shared" si="0"/>
        <v>0</v>
      </c>
    </row>
    <row r="36" spans="1:20" s="102" customFormat="1" ht="24">
      <c r="A36" s="95">
        <v>23</v>
      </c>
      <c r="B36" s="96"/>
      <c r="C36" s="97" t="s">
        <v>142</v>
      </c>
      <c r="D36" s="97">
        <v>19</v>
      </c>
      <c r="E36" s="98" t="s">
        <v>350</v>
      </c>
      <c r="F36" s="98" t="s">
        <v>1553</v>
      </c>
      <c r="G36" s="97">
        <v>1</v>
      </c>
      <c r="H36" s="97">
        <v>0.7</v>
      </c>
      <c r="I36" s="97">
        <v>3.7</v>
      </c>
      <c r="J36" s="97">
        <f t="shared" si="1"/>
        <v>2.59</v>
      </c>
      <c r="K36" s="97" t="s">
        <v>89</v>
      </c>
      <c r="L36" s="98" t="s">
        <v>107</v>
      </c>
      <c r="M36" s="99">
        <v>2</v>
      </c>
      <c r="N36" s="100"/>
      <c r="O36" s="101">
        <f t="shared" si="0"/>
        <v>0</v>
      </c>
    </row>
    <row r="37" spans="1:20" s="102" customFormat="1" ht="24">
      <c r="A37" s="95">
        <v>24</v>
      </c>
      <c r="B37" s="96"/>
      <c r="C37" s="97" t="s">
        <v>142</v>
      </c>
      <c r="D37" s="97" t="s">
        <v>288</v>
      </c>
      <c r="E37" s="98" t="s">
        <v>345</v>
      </c>
      <c r="F37" s="98" t="s">
        <v>1553</v>
      </c>
      <c r="G37" s="97">
        <v>1</v>
      </c>
      <c r="H37" s="97">
        <v>0.8</v>
      </c>
      <c r="I37" s="97">
        <v>3.1</v>
      </c>
      <c r="J37" s="97">
        <f t="shared" si="1"/>
        <v>2.4800000000000004</v>
      </c>
      <c r="K37" s="97" t="s">
        <v>89</v>
      </c>
      <c r="L37" s="98" t="s">
        <v>107</v>
      </c>
      <c r="M37" s="99">
        <v>2</v>
      </c>
      <c r="N37" s="100"/>
      <c r="O37" s="101">
        <f t="shared" si="0"/>
        <v>0</v>
      </c>
    </row>
    <row r="38" spans="1:20" s="102" customFormat="1" ht="24">
      <c r="A38" s="95">
        <v>25</v>
      </c>
      <c r="B38" s="96"/>
      <c r="C38" s="97"/>
      <c r="D38" s="97"/>
      <c r="E38" s="98"/>
      <c r="F38" s="98"/>
      <c r="G38" s="97">
        <v>1</v>
      </c>
      <c r="H38" s="97">
        <v>0.8</v>
      </c>
      <c r="I38" s="97">
        <v>1.3</v>
      </c>
      <c r="J38" s="97">
        <f t="shared" si="1"/>
        <v>1.04</v>
      </c>
      <c r="K38" s="97" t="s">
        <v>89</v>
      </c>
      <c r="L38" s="98" t="s">
        <v>107</v>
      </c>
      <c r="M38" s="99">
        <v>2</v>
      </c>
      <c r="N38" s="100"/>
      <c r="O38" s="101">
        <f t="shared" si="0"/>
        <v>0</v>
      </c>
    </row>
    <row r="39" spans="1:20" s="102" customFormat="1" ht="24">
      <c r="A39" s="95">
        <v>26</v>
      </c>
      <c r="B39" s="96"/>
      <c r="C39" s="97" t="s">
        <v>142</v>
      </c>
      <c r="D39" s="97" t="s">
        <v>288</v>
      </c>
      <c r="E39" s="98" t="s">
        <v>788</v>
      </c>
      <c r="F39" s="98" t="s">
        <v>1553</v>
      </c>
      <c r="G39" s="97">
        <v>1</v>
      </c>
      <c r="H39" s="97">
        <v>0.8</v>
      </c>
      <c r="I39" s="97">
        <v>3.1</v>
      </c>
      <c r="J39" s="97">
        <f t="shared" si="1"/>
        <v>2.4800000000000004</v>
      </c>
      <c r="K39" s="97" t="s">
        <v>89</v>
      </c>
      <c r="L39" s="98" t="s">
        <v>107</v>
      </c>
      <c r="M39" s="99">
        <v>2</v>
      </c>
      <c r="N39" s="100"/>
      <c r="O39" s="101">
        <f t="shared" si="0"/>
        <v>0</v>
      </c>
    </row>
    <row r="40" spans="1:20" s="102" customFormat="1" ht="24">
      <c r="A40" s="95">
        <v>27</v>
      </c>
      <c r="B40" s="96"/>
      <c r="C40" s="97"/>
      <c r="D40" s="97"/>
      <c r="E40" s="98"/>
      <c r="F40" s="98"/>
      <c r="G40" s="97">
        <v>1</v>
      </c>
      <c r="H40" s="97">
        <v>0.8</v>
      </c>
      <c r="I40" s="97">
        <v>1.3</v>
      </c>
      <c r="J40" s="97">
        <f t="shared" si="1"/>
        <v>1.04</v>
      </c>
      <c r="K40" s="97" t="s">
        <v>89</v>
      </c>
      <c r="L40" s="98" t="s">
        <v>107</v>
      </c>
      <c r="M40" s="99">
        <v>2</v>
      </c>
      <c r="N40" s="100"/>
      <c r="O40" s="101">
        <f t="shared" si="0"/>
        <v>0</v>
      </c>
    </row>
    <row r="41" spans="1:20" s="4" customFormat="1">
      <c r="A41" s="103" t="s">
        <v>5</v>
      </c>
      <c r="B41" s="104" t="s">
        <v>83</v>
      </c>
      <c r="C41" s="104"/>
      <c r="D41" s="105"/>
      <c r="E41" s="106"/>
      <c r="F41" s="106"/>
      <c r="G41" s="107"/>
      <c r="H41" s="107"/>
      <c r="I41" s="107"/>
      <c r="J41" s="108">
        <f>SUM(J14:J40)</f>
        <v>240.99250000000001</v>
      </c>
      <c r="K41" s="109"/>
      <c r="L41" s="109"/>
      <c r="M41" s="109"/>
      <c r="N41" s="110" cm="1">
        <f t="array" ref="N41">IFERROR(SUMPRODUCT(J14:J40*M14:M40*SVS_GLR_4_1)/SUMPRODUCT((O14:O40)),0)</f>
        <v>0</v>
      </c>
      <c r="O41" s="108">
        <f>SUM(O14:O40)</f>
        <v>0</v>
      </c>
    </row>
    <row r="42" spans="1:20" s="1" customFormat="1" ht="13.5">
      <c r="A42" s="111"/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</row>
    <row r="43" spans="1:20" s="6" customFormat="1" ht="13.5">
      <c r="A43" s="3" t="s">
        <v>193</v>
      </c>
      <c r="D43" s="62"/>
      <c r="E43" s="62"/>
      <c r="F43" s="62"/>
      <c r="G43" s="62"/>
      <c r="H43" s="62"/>
      <c r="I43" s="62"/>
      <c r="J43" s="62"/>
      <c r="K43" s="62"/>
      <c r="L43" s="113"/>
      <c r="M43" s="3"/>
      <c r="N43" s="3"/>
      <c r="O43" s="113"/>
    </row>
    <row r="44" spans="1:20" s="6" customFormat="1">
      <c r="A44" s="3" t="s">
        <v>90</v>
      </c>
      <c r="D44" s="62"/>
      <c r="E44" s="62"/>
      <c r="F44" s="62"/>
      <c r="G44" s="62"/>
      <c r="H44" s="62"/>
      <c r="I44" s="62"/>
      <c r="J44" s="62"/>
      <c r="K44" s="62"/>
      <c r="L44" s="113"/>
      <c r="M44" s="3"/>
      <c r="N44" s="3"/>
      <c r="O44" s="113"/>
    </row>
    <row r="45" spans="1:20" s="118" customFormat="1" ht="7.5" customHeight="1">
      <c r="A45" s="114"/>
      <c r="B45" s="2"/>
      <c r="C45" s="2"/>
      <c r="D45" s="115"/>
      <c r="E45" s="112"/>
      <c r="F45" s="112"/>
      <c r="G45" s="112"/>
      <c r="H45" s="112"/>
      <c r="I45" s="112"/>
      <c r="J45" s="116"/>
      <c r="K45" s="116"/>
      <c r="L45" s="117"/>
      <c r="M45" s="116"/>
      <c r="N45" s="116"/>
    </row>
    <row r="46" spans="1:20">
      <c r="A46" s="3" t="s">
        <v>91</v>
      </c>
      <c r="D46" s="62"/>
      <c r="O46" s="113"/>
    </row>
    <row r="47" spans="1:20" ht="7.5" customHeight="1">
      <c r="A47" s="3"/>
      <c r="O47" s="113"/>
    </row>
    <row r="48" spans="1:20">
      <c r="A48" s="3" t="s">
        <v>25</v>
      </c>
    </row>
    <row r="49" spans="1:1">
      <c r="A49" s="3" t="s">
        <v>92</v>
      </c>
    </row>
    <row r="50" spans="1:1">
      <c r="A50" s="3" t="s">
        <v>93</v>
      </c>
    </row>
    <row r="51" spans="1:1">
      <c r="A51" s="3" t="s">
        <v>94</v>
      </c>
    </row>
    <row r="73" spans="4:4">
      <c r="D73" s="119"/>
    </row>
    <row r="74" spans="4:4">
      <c r="D74" s="119"/>
    </row>
    <row r="75" spans="4:4">
      <c r="D75" s="119"/>
    </row>
    <row r="76" spans="4:4">
      <c r="D76" s="119"/>
    </row>
    <row r="77" spans="4:4">
      <c r="D77" s="119"/>
    </row>
  </sheetData>
  <sheetProtection algorithmName="SHA-512" hashValue="kxleUN+rjGkggnl/MXEyJp8VqWvy2AzukqJWlpBF2PZyr+AJwES0926Lvp84YNhZJ/Q1U0M9bwwnVwnsSY7Qrg==" saltValue="aLLjITatGgt2ST5SjJRoVw==" spinCount="100000" sheet="1" objects="1" scenarios="1" formatColumns="0" formatRows="0" autoFilter="0"/>
  <autoFilter ref="A12:O41" xr:uid="{5E9E2293-FEFC-4058-9887-7FDB6669EC88}"/>
  <mergeCells count="2">
    <mergeCell ref="F4:L5"/>
    <mergeCell ref="A8:D11"/>
  </mergeCells>
  <conditionalFormatting sqref="A8:D11">
    <cfRule type="expression" dxfId="29" priority="1">
      <formula>$A$8&lt;&gt;""</formula>
    </cfRule>
  </conditionalFormatting>
  <conditionalFormatting sqref="J1:K1">
    <cfRule type="expression" dxfId="28" priority="3">
      <formula>#REF!&lt;&gt;""</formula>
    </cfRule>
  </conditionalFormatting>
  <conditionalFormatting sqref="M1:O1">
    <cfRule type="expression" dxfId="27" priority="2">
      <formula>$M$1&lt;&gt;""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7B082-8A47-4F1F-9091-A50E34D29407}">
  <sheetPr>
    <tabColor rgb="FF00B0F0"/>
  </sheetPr>
  <dimension ref="A1:T162"/>
  <sheetViews>
    <sheetView zoomScaleNormal="100" workbookViewId="0">
      <pane ySplit="12" topLeftCell="A13" activePane="bottomLeft" state="frozen"/>
      <selection activeCell="N35" sqref="N35"/>
      <selection pane="bottomLeft" activeCell="N35" sqref="N35"/>
    </sheetView>
  </sheetViews>
  <sheetFormatPr baseColWidth="10" defaultColWidth="11.42578125" defaultRowHeight="12"/>
  <cols>
    <col min="1" max="1" width="6.7109375" style="62" customWidth="1"/>
    <col min="2" max="3" width="11.7109375" style="3" customWidth="1"/>
    <col min="4" max="4" width="11" style="3" customWidth="1"/>
    <col min="5" max="5" width="13" style="62" customWidth="1"/>
    <col min="6" max="6" width="16.42578125" style="62" bestFit="1" customWidth="1"/>
    <col min="7" max="9" width="16.140625" style="62" customWidth="1"/>
    <col min="10" max="10" width="16.140625" style="3" customWidth="1"/>
    <col min="11" max="11" width="10.5703125" style="3" customWidth="1"/>
    <col min="12" max="12" width="15" style="113" customWidth="1"/>
    <col min="13" max="13" width="14.140625" style="3" customWidth="1"/>
    <col min="14" max="14" width="13.5703125" style="3" customWidth="1"/>
    <col min="15" max="15" width="17.42578125" style="3" customWidth="1"/>
    <col min="16" max="16384" width="11.42578125" style="3"/>
  </cols>
  <sheetData>
    <row r="1" spans="1:16" ht="13.5">
      <c r="A1" s="7" t="s">
        <v>16</v>
      </c>
      <c r="B1" s="8" t="s">
        <v>86</v>
      </c>
      <c r="C1" s="8"/>
      <c r="D1" s="9"/>
      <c r="E1" s="10"/>
      <c r="F1" s="10"/>
      <c r="G1" s="10"/>
      <c r="H1" s="10"/>
      <c r="I1" s="10"/>
      <c r="J1" s="11"/>
      <c r="K1" s="11"/>
      <c r="L1" s="12"/>
      <c r="M1" s="13" t="str">
        <f>IF(OR(COUNTA(M14:M125)&lt;&gt;COUNTIF(N14:N125,"&gt;0"),$L$6="",M10=""),"Das Preisblatt ist nicht vollständig ausgefüllt!","")</f>
        <v>Das Preisblatt ist nicht vollständig ausgefüllt!</v>
      </c>
      <c r="N1" s="14"/>
      <c r="O1" s="15"/>
    </row>
    <row r="2" spans="1:16" ht="12" customHeight="1">
      <c r="A2" s="7" t="s">
        <v>18</v>
      </c>
      <c r="B2" s="16" t="str">
        <f>KUNDE</f>
        <v>Verbandsgemeinde Montabaur</v>
      </c>
      <c r="C2" s="16"/>
      <c r="D2" s="17"/>
      <c r="E2" s="18"/>
      <c r="F2" s="9" t="s">
        <v>17</v>
      </c>
      <c r="G2" s="19" t="s">
        <v>6</v>
      </c>
      <c r="H2" s="57"/>
      <c r="I2" s="57"/>
      <c r="J2" s="280"/>
      <c r="K2" s="20" t="s">
        <v>13</v>
      </c>
      <c r="L2" s="21" t="str" cm="1">
        <f t="array" aca="1" ref="L2" ca="1">LEFT(MID(CELL( "dateiname",A1), FIND("]", CELL("dateiname", A1))+5, 255),1)</f>
        <v>8</v>
      </c>
      <c r="M2" s="22" t="s">
        <v>99</v>
      </c>
      <c r="N2" s="23"/>
      <c r="O2" s="24">
        <f>O126</f>
        <v>0</v>
      </c>
    </row>
    <row r="3" spans="1:16">
      <c r="A3" s="25"/>
      <c r="B3" s="26" t="s">
        <v>462</v>
      </c>
      <c r="C3" s="26"/>
      <c r="E3" s="27"/>
      <c r="F3" s="9" t="s">
        <v>19</v>
      </c>
      <c r="G3" s="28">
        <f>_xlfn.SINGLE(DATE)</f>
        <v>46190</v>
      </c>
      <c r="H3" s="282"/>
      <c r="I3" s="282"/>
      <c r="J3" s="281"/>
      <c r="K3" s="29" t="s">
        <v>59</v>
      </c>
      <c r="L3" s="30" t="str" cm="1">
        <f t="array" aca="1" ref="L3" ca="1">MID(CELL("dateiname",A1),FIND("]",CELL("dateiname",A1))+7,255)</f>
        <v>4 GlR</v>
      </c>
      <c r="M3" s="22" t="s">
        <v>100</v>
      </c>
      <c r="N3" s="23"/>
      <c r="O3" s="24">
        <f>O10</f>
        <v>0</v>
      </c>
    </row>
    <row r="4" spans="1:16">
      <c r="A4" s="25"/>
      <c r="B4" s="31"/>
      <c r="C4" s="31"/>
      <c r="E4" s="32"/>
      <c r="F4" s="302" t="str">
        <f>IF(M1="",IF(O6&gt;L7,"Die angebotene Durchschnittsleistung überschreitet die zulässige Obergrenze der Reinigungsleistung",""),"")</f>
        <v/>
      </c>
      <c r="G4" s="303"/>
      <c r="H4" s="304"/>
      <c r="I4" s="304"/>
      <c r="J4" s="304"/>
      <c r="K4" s="304"/>
      <c r="L4" s="305"/>
      <c r="M4" s="33" t="s">
        <v>11</v>
      </c>
      <c r="N4" s="34"/>
      <c r="O4" s="35">
        <f>O2+O3</f>
        <v>0</v>
      </c>
    </row>
    <row r="5" spans="1:16" s="41" customFormat="1" ht="12.75" customHeight="1">
      <c r="A5" s="36"/>
      <c r="B5" s="37"/>
      <c r="C5" s="37"/>
      <c r="D5" s="38"/>
      <c r="E5" s="39"/>
      <c r="F5" s="306"/>
      <c r="G5" s="307"/>
      <c r="H5" s="307"/>
      <c r="I5" s="307"/>
      <c r="J5" s="307"/>
      <c r="K5" s="307"/>
      <c r="L5" s="308"/>
      <c r="M5" s="33" t="s">
        <v>9</v>
      </c>
      <c r="N5" s="34"/>
      <c r="O5" s="40">
        <f>IF(L6&gt;0,O2/L6,0)</f>
        <v>0</v>
      </c>
    </row>
    <row r="6" spans="1:16" s="41" customFormat="1" ht="13.5">
      <c r="A6" s="42"/>
      <c r="E6" s="43"/>
      <c r="F6" s="44"/>
      <c r="G6" s="44"/>
      <c r="H6" s="44"/>
      <c r="I6" s="44"/>
      <c r="J6" s="45"/>
      <c r="K6" s="46" t="s">
        <v>87</v>
      </c>
      <c r="L6" s="47"/>
      <c r="M6" s="33" t="s">
        <v>10</v>
      </c>
      <c r="N6" s="34"/>
      <c r="O6" s="48">
        <f>N126</f>
        <v>0</v>
      </c>
    </row>
    <row r="7" spans="1:16" s="41" customFormat="1" ht="13.5">
      <c r="A7" s="36"/>
      <c r="B7" s="38"/>
      <c r="C7" s="38"/>
      <c r="D7" s="38"/>
      <c r="E7" s="39"/>
      <c r="F7" s="49"/>
      <c r="G7" s="49"/>
      <c r="H7" s="49"/>
      <c r="I7" s="49"/>
      <c r="J7" s="50"/>
      <c r="K7" s="51" t="s">
        <v>79</v>
      </c>
      <c r="L7" s="52">
        <v>21</v>
      </c>
      <c r="M7" s="53" t="s">
        <v>98</v>
      </c>
      <c r="N7" s="54"/>
      <c r="O7" s="55">
        <f>J126</f>
        <v>935.24389999999971</v>
      </c>
      <c r="P7" s="56"/>
    </row>
    <row r="8" spans="1:16" s="1" customFormat="1" ht="7.5" customHeight="1">
      <c r="A8" s="296" t="str">
        <f>IF(AND(ROUND(SUM(K14:K126)/2,2)=ROUND(K126,2),ROUND(SUM(O14:O126)/2,2)=ROUND(O126,2)),"","SUMMENFEHLER")</f>
        <v/>
      </c>
      <c r="B8" s="297"/>
      <c r="C8" s="297"/>
      <c r="D8" s="297"/>
      <c r="E8" s="57"/>
      <c r="F8" s="57"/>
      <c r="G8" s="57"/>
      <c r="H8" s="57"/>
      <c r="I8" s="57"/>
      <c r="J8" s="58"/>
      <c r="K8" s="58"/>
      <c r="L8" s="59"/>
      <c r="M8" s="59"/>
      <c r="N8" s="59"/>
      <c r="O8" s="60"/>
      <c r="P8" s="61"/>
    </row>
    <row r="9" spans="1:16" s="1" customFormat="1" ht="15.75">
      <c r="A9" s="298"/>
      <c r="B9" s="299"/>
      <c r="C9" s="299"/>
      <c r="D9" s="299"/>
      <c r="E9" s="62"/>
      <c r="F9" s="63"/>
      <c r="G9" s="63"/>
      <c r="H9" s="63"/>
      <c r="I9" s="63"/>
      <c r="J9" s="64"/>
      <c r="K9" s="64"/>
      <c r="L9" s="65"/>
      <c r="M9" s="63"/>
      <c r="N9" s="66" t="s">
        <v>96</v>
      </c>
      <c r="O9" s="67" t="s">
        <v>105</v>
      </c>
      <c r="P9" s="68"/>
    </row>
    <row r="10" spans="1:16" s="1" customFormat="1" ht="15.75">
      <c r="A10" s="298"/>
      <c r="B10" s="299"/>
      <c r="C10" s="299"/>
      <c r="D10" s="299"/>
      <c r="E10" s="69"/>
      <c r="F10" s="70"/>
      <c r="G10" s="70"/>
      <c r="H10" s="70"/>
      <c r="I10" s="70"/>
      <c r="J10" s="71"/>
      <c r="K10" s="71"/>
      <c r="L10" s="72" t="s">
        <v>106</v>
      </c>
      <c r="M10" s="73"/>
      <c r="N10" s="74">
        <v>2</v>
      </c>
      <c r="O10" s="75">
        <f>ROUND(M10*N10,2)</f>
        <v>0</v>
      </c>
      <c r="P10" s="68"/>
    </row>
    <row r="11" spans="1:16" s="1" customFormat="1" ht="7.5" customHeight="1">
      <c r="A11" s="300"/>
      <c r="B11" s="301"/>
      <c r="C11" s="301"/>
      <c r="D11" s="301"/>
      <c r="E11" s="76"/>
      <c r="F11" s="76"/>
      <c r="G11" s="76"/>
      <c r="H11" s="76"/>
      <c r="I11" s="76"/>
      <c r="J11" s="77"/>
      <c r="K11" s="77"/>
      <c r="L11" s="78"/>
      <c r="M11" s="79"/>
      <c r="N11" s="77"/>
      <c r="O11" s="80"/>
      <c r="P11" s="61"/>
    </row>
    <row r="12" spans="1:16" s="87" customFormat="1" ht="27" customHeight="1">
      <c r="A12" s="81" t="s">
        <v>1</v>
      </c>
      <c r="B12" s="82" t="s">
        <v>84</v>
      </c>
      <c r="C12" s="82" t="s">
        <v>104</v>
      </c>
      <c r="D12" s="83" t="s">
        <v>1548</v>
      </c>
      <c r="E12" s="81" t="s">
        <v>1549</v>
      </c>
      <c r="F12" s="5" t="s">
        <v>81</v>
      </c>
      <c r="G12" s="5" t="s">
        <v>1550</v>
      </c>
      <c r="H12" s="5" t="s">
        <v>1551</v>
      </c>
      <c r="I12" s="5" t="s">
        <v>1552</v>
      </c>
      <c r="J12" s="81" t="s">
        <v>21</v>
      </c>
      <c r="K12" s="81" t="s">
        <v>3</v>
      </c>
      <c r="L12" s="84" t="s">
        <v>95</v>
      </c>
      <c r="M12" s="82" t="s">
        <v>96</v>
      </c>
      <c r="N12" s="85" t="s">
        <v>97</v>
      </c>
      <c r="O12" s="84" t="s">
        <v>88</v>
      </c>
      <c r="P12" s="86"/>
    </row>
    <row r="13" spans="1:16" s="87" customFormat="1">
      <c r="A13" s="88">
        <v>0</v>
      </c>
      <c r="B13" s="89"/>
      <c r="C13" s="89"/>
      <c r="D13" s="90"/>
      <c r="E13" s="91"/>
      <c r="F13" s="91"/>
      <c r="G13" s="91"/>
      <c r="H13" s="91"/>
      <c r="I13" s="91"/>
      <c r="J13" s="92"/>
      <c r="K13" s="92"/>
      <c r="L13" s="93"/>
      <c r="M13" s="92"/>
      <c r="N13" s="92"/>
      <c r="O13" s="94"/>
    </row>
    <row r="14" spans="1:16" s="102" customFormat="1" ht="24">
      <c r="A14" s="95">
        <v>1</v>
      </c>
      <c r="B14" s="96" t="s">
        <v>1561</v>
      </c>
      <c r="C14" s="97" t="s">
        <v>132</v>
      </c>
      <c r="D14" s="97" t="s">
        <v>463</v>
      </c>
      <c r="E14" s="98" t="s">
        <v>114</v>
      </c>
      <c r="F14" s="98" t="s">
        <v>1553</v>
      </c>
      <c r="G14" s="97">
        <v>2</v>
      </c>
      <c r="H14" s="97">
        <v>3</v>
      </c>
      <c r="I14" s="97">
        <v>3.41</v>
      </c>
      <c r="J14" s="97">
        <f>I14*H14*G14</f>
        <v>20.46</v>
      </c>
      <c r="K14" s="97" t="s">
        <v>89</v>
      </c>
      <c r="L14" s="98" t="s">
        <v>107</v>
      </c>
      <c r="M14" s="99">
        <v>2</v>
      </c>
      <c r="N14" s="100"/>
      <c r="O14" s="101">
        <f t="shared" ref="O14:O40" si="0">IF(COUNTA(N14)=COUNTA(M14),(J14*M14/N14)*SVS_GLR_4_1,0)</f>
        <v>0</v>
      </c>
    </row>
    <row r="15" spans="1:16" s="102" customFormat="1" ht="24">
      <c r="A15" s="95">
        <v>2</v>
      </c>
      <c r="B15" s="96" t="s">
        <v>1561</v>
      </c>
      <c r="C15" s="97" t="s">
        <v>132</v>
      </c>
      <c r="D15" s="97"/>
      <c r="E15" s="98"/>
      <c r="F15" s="98"/>
      <c r="G15" s="97">
        <v>1</v>
      </c>
      <c r="H15" s="97">
        <v>1.26</v>
      </c>
      <c r="I15" s="97">
        <v>1.26</v>
      </c>
      <c r="J15" s="97">
        <f t="shared" ref="J15:J64" si="1">I15*H15*G15</f>
        <v>1.5876000000000001</v>
      </c>
      <c r="K15" s="97" t="s">
        <v>89</v>
      </c>
      <c r="L15" s="98" t="s">
        <v>107</v>
      </c>
      <c r="M15" s="99">
        <v>2</v>
      </c>
      <c r="N15" s="100"/>
      <c r="O15" s="101">
        <f t="shared" si="0"/>
        <v>0</v>
      </c>
    </row>
    <row r="16" spans="1:16" s="102" customFormat="1" ht="24">
      <c r="A16" s="95">
        <v>3</v>
      </c>
      <c r="B16" s="96" t="s">
        <v>1561</v>
      </c>
      <c r="C16" s="97" t="s">
        <v>132</v>
      </c>
      <c r="D16" s="97"/>
      <c r="E16" s="98"/>
      <c r="F16" s="98"/>
      <c r="G16" s="97">
        <v>1</v>
      </c>
      <c r="H16" s="97">
        <v>1.26</v>
      </c>
      <c r="I16" s="97">
        <v>3.51</v>
      </c>
      <c r="J16" s="97">
        <f t="shared" si="1"/>
        <v>4.4226000000000001</v>
      </c>
      <c r="K16" s="97" t="s">
        <v>89</v>
      </c>
      <c r="L16" s="98" t="s">
        <v>107</v>
      </c>
      <c r="M16" s="99">
        <v>2</v>
      </c>
      <c r="N16" s="100"/>
      <c r="O16" s="101">
        <f t="shared" si="0"/>
        <v>0</v>
      </c>
    </row>
    <row r="17" spans="1:15" s="102" customFormat="1" ht="24">
      <c r="A17" s="95">
        <v>4</v>
      </c>
      <c r="B17" s="96" t="s">
        <v>1561</v>
      </c>
      <c r="C17" s="97" t="s">
        <v>132</v>
      </c>
      <c r="D17" s="97" t="s">
        <v>465</v>
      </c>
      <c r="E17" s="98" t="s">
        <v>114</v>
      </c>
      <c r="F17" s="98" t="s">
        <v>1553</v>
      </c>
      <c r="G17" s="97">
        <v>6</v>
      </c>
      <c r="H17" s="97">
        <v>1.07</v>
      </c>
      <c r="I17" s="97">
        <v>1.46</v>
      </c>
      <c r="J17" s="97">
        <f t="shared" si="1"/>
        <v>9.3732000000000006</v>
      </c>
      <c r="K17" s="97" t="s">
        <v>89</v>
      </c>
      <c r="L17" s="98" t="s">
        <v>188</v>
      </c>
      <c r="M17" s="99">
        <v>2</v>
      </c>
      <c r="N17" s="100"/>
      <c r="O17" s="101">
        <f t="shared" si="0"/>
        <v>0</v>
      </c>
    </row>
    <row r="18" spans="1:15" s="102" customFormat="1" ht="24">
      <c r="A18" s="95">
        <v>5</v>
      </c>
      <c r="B18" s="96" t="s">
        <v>1561</v>
      </c>
      <c r="C18" s="97" t="s">
        <v>132</v>
      </c>
      <c r="D18" s="97"/>
      <c r="E18" s="98"/>
      <c r="F18" s="98"/>
      <c r="G18" s="97">
        <v>1</v>
      </c>
      <c r="H18" s="97">
        <v>3</v>
      </c>
      <c r="I18" s="97">
        <v>3.41</v>
      </c>
      <c r="J18" s="97">
        <f t="shared" si="1"/>
        <v>10.23</v>
      </c>
      <c r="K18" s="97" t="s">
        <v>89</v>
      </c>
      <c r="L18" s="98" t="s">
        <v>107</v>
      </c>
      <c r="M18" s="99">
        <v>2</v>
      </c>
      <c r="N18" s="100"/>
      <c r="O18" s="101">
        <f t="shared" si="0"/>
        <v>0</v>
      </c>
    </row>
    <row r="19" spans="1:15" s="102" customFormat="1" ht="24">
      <c r="A19" s="95">
        <v>6</v>
      </c>
      <c r="B19" s="96" t="s">
        <v>1561</v>
      </c>
      <c r="C19" s="97" t="s">
        <v>132</v>
      </c>
      <c r="D19" s="97"/>
      <c r="E19" s="98"/>
      <c r="F19" s="98"/>
      <c r="G19" s="97">
        <v>3</v>
      </c>
      <c r="H19" s="97">
        <v>1.26</v>
      </c>
      <c r="I19" s="97">
        <v>1.26</v>
      </c>
      <c r="J19" s="97">
        <f t="shared" si="1"/>
        <v>4.7628000000000004</v>
      </c>
      <c r="K19" s="97" t="s">
        <v>89</v>
      </c>
      <c r="L19" s="98" t="s">
        <v>107</v>
      </c>
      <c r="M19" s="99">
        <v>2</v>
      </c>
      <c r="N19" s="100"/>
      <c r="O19" s="101">
        <f t="shared" si="0"/>
        <v>0</v>
      </c>
    </row>
    <row r="20" spans="1:15" s="102" customFormat="1" ht="24">
      <c r="A20" s="95">
        <v>7</v>
      </c>
      <c r="B20" s="96" t="s">
        <v>1561</v>
      </c>
      <c r="C20" s="97" t="s">
        <v>132</v>
      </c>
      <c r="D20" s="97" t="s">
        <v>466</v>
      </c>
      <c r="E20" s="98" t="s">
        <v>219</v>
      </c>
      <c r="F20" s="98" t="s">
        <v>1553</v>
      </c>
      <c r="G20" s="97">
        <v>2</v>
      </c>
      <c r="H20" s="97">
        <v>1.07</v>
      </c>
      <c r="I20" s="97">
        <v>1.44</v>
      </c>
      <c r="J20" s="97">
        <f t="shared" si="1"/>
        <v>3.0815999999999999</v>
      </c>
      <c r="K20" s="97" t="s">
        <v>89</v>
      </c>
      <c r="L20" s="98" t="s">
        <v>107</v>
      </c>
      <c r="M20" s="99">
        <v>2</v>
      </c>
      <c r="N20" s="100"/>
      <c r="O20" s="101">
        <f t="shared" si="0"/>
        <v>0</v>
      </c>
    </row>
    <row r="21" spans="1:15" s="102" customFormat="1" ht="24">
      <c r="A21" s="95">
        <v>8</v>
      </c>
      <c r="B21" s="96" t="s">
        <v>1561</v>
      </c>
      <c r="C21" s="97" t="s">
        <v>132</v>
      </c>
      <c r="D21" s="97"/>
      <c r="E21" s="98"/>
      <c r="F21" s="98"/>
      <c r="G21" s="97">
        <v>1</v>
      </c>
      <c r="H21" s="97">
        <v>1.07</v>
      </c>
      <c r="I21" s="97">
        <v>1.44</v>
      </c>
      <c r="J21" s="97">
        <f t="shared" si="1"/>
        <v>1.5407999999999999</v>
      </c>
      <c r="K21" s="97" t="s">
        <v>89</v>
      </c>
      <c r="L21" s="98" t="s">
        <v>107</v>
      </c>
      <c r="M21" s="99">
        <v>2</v>
      </c>
      <c r="N21" s="100"/>
      <c r="O21" s="101">
        <f t="shared" si="0"/>
        <v>0</v>
      </c>
    </row>
    <row r="22" spans="1:15" s="102" customFormat="1" ht="24">
      <c r="A22" s="95">
        <v>9</v>
      </c>
      <c r="B22" s="96" t="s">
        <v>1561</v>
      </c>
      <c r="C22" s="97" t="s">
        <v>132</v>
      </c>
      <c r="D22" s="97" t="s">
        <v>469</v>
      </c>
      <c r="E22" s="98" t="s">
        <v>219</v>
      </c>
      <c r="F22" s="98" t="s">
        <v>1553</v>
      </c>
      <c r="G22" s="97">
        <v>2</v>
      </c>
      <c r="H22" s="97">
        <v>1.07</v>
      </c>
      <c r="I22" s="97">
        <v>1.44</v>
      </c>
      <c r="J22" s="97">
        <f t="shared" si="1"/>
        <v>3.0815999999999999</v>
      </c>
      <c r="K22" s="97" t="s">
        <v>89</v>
      </c>
      <c r="L22" s="98" t="s">
        <v>107</v>
      </c>
      <c r="M22" s="99">
        <v>2</v>
      </c>
      <c r="N22" s="100"/>
      <c r="O22" s="101">
        <f t="shared" si="0"/>
        <v>0</v>
      </c>
    </row>
    <row r="23" spans="1:15" s="102" customFormat="1" ht="24">
      <c r="A23" s="95">
        <v>10</v>
      </c>
      <c r="B23" s="96" t="s">
        <v>1561</v>
      </c>
      <c r="C23" s="97" t="s">
        <v>132</v>
      </c>
      <c r="D23" s="97"/>
      <c r="E23" s="98"/>
      <c r="F23" s="98"/>
      <c r="G23" s="97">
        <v>1</v>
      </c>
      <c r="H23" s="97">
        <v>1.07</v>
      </c>
      <c r="I23" s="97">
        <v>1.44</v>
      </c>
      <c r="J23" s="97">
        <f t="shared" si="1"/>
        <v>1.5407999999999999</v>
      </c>
      <c r="K23" s="97" t="s">
        <v>89</v>
      </c>
      <c r="L23" s="98" t="s">
        <v>107</v>
      </c>
      <c r="M23" s="99">
        <v>2</v>
      </c>
      <c r="N23" s="100"/>
      <c r="O23" s="101">
        <f t="shared" si="0"/>
        <v>0</v>
      </c>
    </row>
    <row r="24" spans="1:15" s="102" customFormat="1" ht="24">
      <c r="A24" s="95">
        <v>11</v>
      </c>
      <c r="B24" s="96" t="s">
        <v>1561</v>
      </c>
      <c r="C24" s="97" t="s">
        <v>132</v>
      </c>
      <c r="D24" s="97" t="s">
        <v>470</v>
      </c>
      <c r="E24" s="98" t="s">
        <v>251</v>
      </c>
      <c r="F24" s="98" t="s">
        <v>1553</v>
      </c>
      <c r="G24" s="97">
        <v>1</v>
      </c>
      <c r="H24" s="97">
        <v>1.07</v>
      </c>
      <c r="I24" s="97">
        <v>1.45</v>
      </c>
      <c r="J24" s="97">
        <f t="shared" si="1"/>
        <v>1.5515000000000001</v>
      </c>
      <c r="K24" s="97" t="s">
        <v>89</v>
      </c>
      <c r="L24" s="98" t="s">
        <v>107</v>
      </c>
      <c r="M24" s="99">
        <v>2</v>
      </c>
      <c r="N24" s="100"/>
      <c r="O24" s="101">
        <f t="shared" si="0"/>
        <v>0</v>
      </c>
    </row>
    <row r="25" spans="1:15" s="102" customFormat="1" ht="24">
      <c r="A25" s="95">
        <v>12</v>
      </c>
      <c r="B25" s="96" t="s">
        <v>1561</v>
      </c>
      <c r="C25" s="97" t="s">
        <v>132</v>
      </c>
      <c r="D25" s="97" t="s">
        <v>473</v>
      </c>
      <c r="E25" s="98" t="s">
        <v>4</v>
      </c>
      <c r="F25" s="98" t="s">
        <v>1553</v>
      </c>
      <c r="G25" s="97">
        <v>2</v>
      </c>
      <c r="H25" s="97">
        <v>1.26</v>
      </c>
      <c r="I25" s="97">
        <v>1.26</v>
      </c>
      <c r="J25" s="97">
        <f t="shared" si="1"/>
        <v>3.1752000000000002</v>
      </c>
      <c r="K25" s="97" t="s">
        <v>89</v>
      </c>
      <c r="L25" s="98" t="s">
        <v>107</v>
      </c>
      <c r="M25" s="99">
        <v>2</v>
      </c>
      <c r="N25" s="100"/>
      <c r="O25" s="101">
        <f t="shared" si="0"/>
        <v>0</v>
      </c>
    </row>
    <row r="26" spans="1:15" s="102" customFormat="1" ht="24">
      <c r="A26" s="95">
        <v>13</v>
      </c>
      <c r="B26" s="96" t="s">
        <v>1561</v>
      </c>
      <c r="C26" s="97" t="s">
        <v>132</v>
      </c>
      <c r="D26" s="97"/>
      <c r="E26" s="98"/>
      <c r="F26" s="98"/>
      <c r="G26" s="97">
        <v>1</v>
      </c>
      <c r="H26" s="97">
        <v>3</v>
      </c>
      <c r="I26" s="97">
        <v>2.38</v>
      </c>
      <c r="J26" s="97">
        <f t="shared" si="1"/>
        <v>7.14</v>
      </c>
      <c r="K26" s="97" t="s">
        <v>89</v>
      </c>
      <c r="L26" s="98" t="s">
        <v>107</v>
      </c>
      <c r="M26" s="99">
        <v>2</v>
      </c>
      <c r="N26" s="100"/>
      <c r="O26" s="101">
        <f t="shared" si="0"/>
        <v>0</v>
      </c>
    </row>
    <row r="27" spans="1:15" s="102" customFormat="1" ht="24">
      <c r="A27" s="95">
        <v>14</v>
      </c>
      <c r="B27" s="96" t="s">
        <v>1561</v>
      </c>
      <c r="C27" s="97" t="s">
        <v>132</v>
      </c>
      <c r="D27" s="97" t="s">
        <v>474</v>
      </c>
      <c r="E27" s="98" t="s">
        <v>475</v>
      </c>
      <c r="F27" s="98" t="s">
        <v>1553</v>
      </c>
      <c r="G27" s="97">
        <v>1</v>
      </c>
      <c r="H27" s="97">
        <v>1.26</v>
      </c>
      <c r="I27" s="97">
        <v>3.51</v>
      </c>
      <c r="J27" s="97">
        <f t="shared" si="1"/>
        <v>4.4226000000000001</v>
      </c>
      <c r="K27" s="97" t="s">
        <v>89</v>
      </c>
      <c r="L27" s="98" t="s">
        <v>107</v>
      </c>
      <c r="M27" s="99">
        <v>2</v>
      </c>
      <c r="N27" s="100"/>
      <c r="O27" s="101">
        <f t="shared" si="0"/>
        <v>0</v>
      </c>
    </row>
    <row r="28" spans="1:15" s="102" customFormat="1" ht="24">
      <c r="A28" s="95">
        <v>15</v>
      </c>
      <c r="B28" s="96" t="s">
        <v>1561</v>
      </c>
      <c r="C28" s="97" t="s">
        <v>142</v>
      </c>
      <c r="D28" s="97" t="s">
        <v>533</v>
      </c>
      <c r="E28" s="98" t="s">
        <v>114</v>
      </c>
      <c r="F28" s="98" t="s">
        <v>1553</v>
      </c>
      <c r="G28" s="97">
        <v>2</v>
      </c>
      <c r="H28" s="97">
        <v>2.17</v>
      </c>
      <c r="I28" s="97">
        <v>3.41</v>
      </c>
      <c r="J28" s="97">
        <f t="shared" si="1"/>
        <v>14.7994</v>
      </c>
      <c r="K28" s="97" t="s">
        <v>89</v>
      </c>
      <c r="L28" s="98" t="s">
        <v>107</v>
      </c>
      <c r="M28" s="99">
        <v>2</v>
      </c>
      <c r="N28" s="100"/>
      <c r="O28" s="101">
        <f t="shared" si="0"/>
        <v>0</v>
      </c>
    </row>
    <row r="29" spans="1:15" s="102" customFormat="1" ht="24">
      <c r="A29" s="95">
        <v>16</v>
      </c>
      <c r="B29" s="96" t="s">
        <v>1561</v>
      </c>
      <c r="C29" s="97" t="s">
        <v>142</v>
      </c>
      <c r="D29" s="97"/>
      <c r="E29" s="98"/>
      <c r="F29" s="98"/>
      <c r="G29" s="97">
        <v>2</v>
      </c>
      <c r="H29" s="97">
        <v>2.0699999999999998</v>
      </c>
      <c r="I29" s="97">
        <v>3.41</v>
      </c>
      <c r="J29" s="97">
        <f t="shared" si="1"/>
        <v>14.1174</v>
      </c>
      <c r="K29" s="97" t="s">
        <v>89</v>
      </c>
      <c r="L29" s="98" t="s">
        <v>107</v>
      </c>
      <c r="M29" s="99">
        <v>2</v>
      </c>
      <c r="N29" s="100"/>
      <c r="O29" s="101">
        <f t="shared" si="0"/>
        <v>0</v>
      </c>
    </row>
    <row r="30" spans="1:15" s="102" customFormat="1" ht="24">
      <c r="A30" s="95">
        <v>17</v>
      </c>
      <c r="B30" s="96" t="s">
        <v>1561</v>
      </c>
      <c r="C30" s="97" t="s">
        <v>142</v>
      </c>
      <c r="D30" s="97" t="s">
        <v>534</v>
      </c>
      <c r="E30" s="98" t="s">
        <v>114</v>
      </c>
      <c r="F30" s="98" t="s">
        <v>1553</v>
      </c>
      <c r="G30" s="97">
        <v>2</v>
      </c>
      <c r="H30" s="97">
        <v>2.17</v>
      </c>
      <c r="I30" s="97">
        <v>3.41</v>
      </c>
      <c r="J30" s="97">
        <f t="shared" si="1"/>
        <v>14.7994</v>
      </c>
      <c r="K30" s="97" t="s">
        <v>89</v>
      </c>
      <c r="L30" s="98" t="s">
        <v>107</v>
      </c>
      <c r="M30" s="99">
        <v>2</v>
      </c>
      <c r="N30" s="100"/>
      <c r="O30" s="101">
        <f t="shared" si="0"/>
        <v>0</v>
      </c>
    </row>
    <row r="31" spans="1:15" s="102" customFormat="1" ht="36">
      <c r="A31" s="95">
        <v>18</v>
      </c>
      <c r="B31" s="96" t="s">
        <v>1561</v>
      </c>
      <c r="C31" s="97" t="s">
        <v>142</v>
      </c>
      <c r="D31" s="97" t="s">
        <v>180</v>
      </c>
      <c r="E31" s="98" t="s">
        <v>535</v>
      </c>
      <c r="F31" s="98" t="s">
        <v>1553</v>
      </c>
      <c r="G31" s="97">
        <v>1</v>
      </c>
      <c r="H31" s="97">
        <v>1.26</v>
      </c>
      <c r="I31" s="97">
        <v>1.26</v>
      </c>
      <c r="J31" s="97">
        <f t="shared" si="1"/>
        <v>1.5876000000000001</v>
      </c>
      <c r="K31" s="97" t="s">
        <v>89</v>
      </c>
      <c r="L31" s="98" t="s">
        <v>107</v>
      </c>
      <c r="M31" s="99">
        <v>2</v>
      </c>
      <c r="N31" s="100"/>
      <c r="O31" s="101">
        <f t="shared" si="0"/>
        <v>0</v>
      </c>
    </row>
    <row r="32" spans="1:15" s="102" customFormat="1" ht="24">
      <c r="A32" s="95">
        <v>19</v>
      </c>
      <c r="B32" s="96" t="s">
        <v>1561</v>
      </c>
      <c r="C32" s="97" t="s">
        <v>142</v>
      </c>
      <c r="D32" s="97" t="s">
        <v>179</v>
      </c>
      <c r="E32" s="98" t="s">
        <v>537</v>
      </c>
      <c r="F32" s="98" t="s">
        <v>1553</v>
      </c>
      <c r="G32" s="97">
        <v>7</v>
      </c>
      <c r="H32" s="97">
        <v>1.51</v>
      </c>
      <c r="I32" s="97">
        <v>1.51</v>
      </c>
      <c r="J32" s="97">
        <f t="shared" si="1"/>
        <v>15.960699999999999</v>
      </c>
      <c r="K32" s="97" t="s">
        <v>89</v>
      </c>
      <c r="L32" s="98" t="s">
        <v>107</v>
      </c>
      <c r="M32" s="99">
        <v>2</v>
      </c>
      <c r="N32" s="100"/>
      <c r="O32" s="101">
        <f t="shared" si="0"/>
        <v>0</v>
      </c>
    </row>
    <row r="33" spans="1:15" s="102" customFormat="1" ht="24">
      <c r="A33" s="95">
        <v>20</v>
      </c>
      <c r="B33" s="96" t="s">
        <v>1562</v>
      </c>
      <c r="C33" s="97" t="s">
        <v>132</v>
      </c>
      <c r="D33" s="97" t="s">
        <v>476</v>
      </c>
      <c r="E33" s="98" t="s">
        <v>279</v>
      </c>
      <c r="F33" s="98" t="s">
        <v>1553</v>
      </c>
      <c r="G33" s="97">
        <v>1</v>
      </c>
      <c r="H33" s="97">
        <v>2.17</v>
      </c>
      <c r="I33" s="97">
        <v>3.41</v>
      </c>
      <c r="J33" s="97">
        <f t="shared" si="1"/>
        <v>7.3997000000000002</v>
      </c>
      <c r="K33" s="97" t="s">
        <v>89</v>
      </c>
      <c r="L33" s="98" t="s">
        <v>107</v>
      </c>
      <c r="M33" s="99">
        <v>2</v>
      </c>
      <c r="N33" s="100"/>
      <c r="O33" s="101">
        <f t="shared" si="0"/>
        <v>0</v>
      </c>
    </row>
    <row r="34" spans="1:15" s="102" customFormat="1" ht="24">
      <c r="A34" s="95">
        <v>21</v>
      </c>
      <c r="B34" s="96" t="s">
        <v>1562</v>
      </c>
      <c r="C34" s="97" t="s">
        <v>132</v>
      </c>
      <c r="D34" s="97"/>
      <c r="E34" s="98"/>
      <c r="F34" s="98"/>
      <c r="G34" s="97">
        <v>1</v>
      </c>
      <c r="H34" s="97">
        <v>2.17</v>
      </c>
      <c r="I34" s="97">
        <v>4.67</v>
      </c>
      <c r="J34" s="97">
        <f t="shared" si="1"/>
        <v>10.133899999999999</v>
      </c>
      <c r="K34" s="97" t="s">
        <v>89</v>
      </c>
      <c r="L34" s="98" t="s">
        <v>107</v>
      </c>
      <c r="M34" s="99">
        <v>2</v>
      </c>
      <c r="N34" s="100"/>
      <c r="O34" s="101">
        <f t="shared" si="0"/>
        <v>0</v>
      </c>
    </row>
    <row r="35" spans="1:15" s="102" customFormat="1" ht="24">
      <c r="A35" s="95">
        <v>22</v>
      </c>
      <c r="B35" s="96" t="s">
        <v>1562</v>
      </c>
      <c r="C35" s="97" t="s">
        <v>132</v>
      </c>
      <c r="D35" s="97" t="s">
        <v>477</v>
      </c>
      <c r="E35" s="98" t="s">
        <v>279</v>
      </c>
      <c r="F35" s="98" t="s">
        <v>1553</v>
      </c>
      <c r="G35" s="97">
        <v>1</v>
      </c>
      <c r="H35" s="97">
        <v>2.17</v>
      </c>
      <c r="I35" s="97">
        <v>3.41</v>
      </c>
      <c r="J35" s="97">
        <f t="shared" si="1"/>
        <v>7.3997000000000002</v>
      </c>
      <c r="K35" s="97" t="s">
        <v>89</v>
      </c>
      <c r="L35" s="98" t="s">
        <v>107</v>
      </c>
      <c r="M35" s="99">
        <v>2</v>
      </c>
      <c r="N35" s="100"/>
      <c r="O35" s="101">
        <f t="shared" si="0"/>
        <v>0</v>
      </c>
    </row>
    <row r="36" spans="1:15" s="102" customFormat="1" ht="24">
      <c r="A36" s="95">
        <v>23</v>
      </c>
      <c r="B36" s="96" t="s">
        <v>1562</v>
      </c>
      <c r="C36" s="97" t="s">
        <v>132</v>
      </c>
      <c r="D36" s="97"/>
      <c r="E36" s="98"/>
      <c r="F36" s="98"/>
      <c r="G36" s="97">
        <v>1</v>
      </c>
      <c r="H36" s="97">
        <v>2.17</v>
      </c>
      <c r="I36" s="97">
        <v>4.67</v>
      </c>
      <c r="J36" s="97">
        <f t="shared" si="1"/>
        <v>10.133899999999999</v>
      </c>
      <c r="K36" s="97" t="s">
        <v>89</v>
      </c>
      <c r="L36" s="98" t="s">
        <v>107</v>
      </c>
      <c r="M36" s="99">
        <v>2</v>
      </c>
      <c r="N36" s="100"/>
      <c r="O36" s="101">
        <f t="shared" si="0"/>
        <v>0</v>
      </c>
    </row>
    <row r="37" spans="1:15" s="102" customFormat="1" ht="24">
      <c r="A37" s="95">
        <v>24</v>
      </c>
      <c r="B37" s="96" t="s">
        <v>1562</v>
      </c>
      <c r="C37" s="97" t="s">
        <v>132</v>
      </c>
      <c r="D37" s="97" t="s">
        <v>478</v>
      </c>
      <c r="E37" s="98" t="s">
        <v>279</v>
      </c>
      <c r="F37" s="98" t="s">
        <v>1553</v>
      </c>
      <c r="G37" s="97">
        <v>1</v>
      </c>
      <c r="H37" s="97">
        <v>2.17</v>
      </c>
      <c r="I37" s="97">
        <v>3.48</v>
      </c>
      <c r="J37" s="97">
        <f t="shared" si="1"/>
        <v>7.5515999999999996</v>
      </c>
      <c r="K37" s="97" t="s">
        <v>89</v>
      </c>
      <c r="L37" s="98" t="s">
        <v>107</v>
      </c>
      <c r="M37" s="99">
        <v>2</v>
      </c>
      <c r="N37" s="100"/>
      <c r="O37" s="101">
        <f t="shared" si="0"/>
        <v>0</v>
      </c>
    </row>
    <row r="38" spans="1:15" s="102" customFormat="1" ht="24">
      <c r="A38" s="95">
        <v>25</v>
      </c>
      <c r="B38" s="96" t="s">
        <v>1562</v>
      </c>
      <c r="C38" s="97" t="s">
        <v>132</v>
      </c>
      <c r="D38" s="97"/>
      <c r="E38" s="98"/>
      <c r="F38" s="98"/>
      <c r="G38" s="97">
        <v>1</v>
      </c>
      <c r="H38" s="97">
        <v>2.17</v>
      </c>
      <c r="I38" s="97">
        <v>4.67</v>
      </c>
      <c r="J38" s="97">
        <f t="shared" si="1"/>
        <v>10.133899999999999</v>
      </c>
      <c r="K38" s="97" t="s">
        <v>89</v>
      </c>
      <c r="L38" s="98" t="s">
        <v>107</v>
      </c>
      <c r="M38" s="99">
        <v>2</v>
      </c>
      <c r="N38" s="100"/>
      <c r="O38" s="101">
        <f t="shared" si="0"/>
        <v>0</v>
      </c>
    </row>
    <row r="39" spans="1:15" s="102" customFormat="1" ht="24">
      <c r="A39" s="95">
        <v>26</v>
      </c>
      <c r="B39" s="96" t="s">
        <v>1562</v>
      </c>
      <c r="C39" s="97" t="s">
        <v>132</v>
      </c>
      <c r="D39" s="97" t="s">
        <v>479</v>
      </c>
      <c r="E39" s="98" t="s">
        <v>216</v>
      </c>
      <c r="F39" s="98" t="s">
        <v>1553</v>
      </c>
      <c r="G39" s="97">
        <v>5</v>
      </c>
      <c r="H39" s="97">
        <v>1.51</v>
      </c>
      <c r="I39" s="97">
        <v>1.51</v>
      </c>
      <c r="J39" s="97">
        <f t="shared" si="1"/>
        <v>11.400500000000001</v>
      </c>
      <c r="K39" s="97" t="s">
        <v>89</v>
      </c>
      <c r="L39" s="98" t="s">
        <v>107</v>
      </c>
      <c r="M39" s="99">
        <v>2</v>
      </c>
      <c r="N39" s="100"/>
      <c r="O39" s="101">
        <f t="shared" si="0"/>
        <v>0</v>
      </c>
    </row>
    <row r="40" spans="1:15" s="102" customFormat="1" ht="24">
      <c r="A40" s="95">
        <v>27</v>
      </c>
      <c r="B40" s="96" t="s">
        <v>1562</v>
      </c>
      <c r="C40" s="97" t="s">
        <v>132</v>
      </c>
      <c r="D40" s="97" t="s">
        <v>480</v>
      </c>
      <c r="E40" s="98" t="s">
        <v>216</v>
      </c>
      <c r="F40" s="98" t="s">
        <v>1553</v>
      </c>
      <c r="G40" s="97">
        <v>1</v>
      </c>
      <c r="H40" s="97">
        <v>3.08</v>
      </c>
      <c r="I40" s="97">
        <v>4.82</v>
      </c>
      <c r="J40" s="97">
        <f t="shared" si="1"/>
        <v>14.845600000000001</v>
      </c>
      <c r="K40" s="97" t="s">
        <v>89</v>
      </c>
      <c r="L40" s="98" t="s">
        <v>107</v>
      </c>
      <c r="M40" s="99">
        <v>2</v>
      </c>
      <c r="N40" s="100"/>
      <c r="O40" s="101">
        <f t="shared" si="0"/>
        <v>0</v>
      </c>
    </row>
    <row r="41" spans="1:15" s="102" customFormat="1" ht="24">
      <c r="A41" s="95">
        <v>28</v>
      </c>
      <c r="B41" s="96" t="s">
        <v>1563</v>
      </c>
      <c r="C41" s="97" t="s">
        <v>132</v>
      </c>
      <c r="D41" s="97" t="s">
        <v>484</v>
      </c>
      <c r="E41" s="98" t="s">
        <v>264</v>
      </c>
      <c r="F41" s="98" t="s">
        <v>1553</v>
      </c>
      <c r="G41" s="97">
        <v>2</v>
      </c>
      <c r="H41" s="97">
        <v>2</v>
      </c>
      <c r="I41" s="97">
        <v>2.48</v>
      </c>
      <c r="J41" s="97">
        <f t="shared" si="1"/>
        <v>9.92</v>
      </c>
      <c r="K41" s="97" t="s">
        <v>89</v>
      </c>
      <c r="L41" s="98" t="s">
        <v>107</v>
      </c>
      <c r="M41" s="99">
        <v>2</v>
      </c>
      <c r="N41" s="100"/>
      <c r="O41" s="101">
        <f t="shared" ref="O41:O63" si="2">IF(COUNTA(N41)=COUNTA(M41),(J41*M41/N41)*SVS_GLR_4_1,0)</f>
        <v>0</v>
      </c>
    </row>
    <row r="42" spans="1:15" s="102" customFormat="1" ht="24">
      <c r="A42" s="95">
        <v>29</v>
      </c>
      <c r="B42" s="96" t="s">
        <v>1563</v>
      </c>
      <c r="C42" s="97" t="s">
        <v>132</v>
      </c>
      <c r="D42" s="97" t="s">
        <v>485</v>
      </c>
      <c r="E42" s="98" t="s">
        <v>486</v>
      </c>
      <c r="F42" s="98" t="s">
        <v>1553</v>
      </c>
      <c r="G42" s="97">
        <v>1</v>
      </c>
      <c r="H42" s="97">
        <v>2</v>
      </c>
      <c r="I42" s="97">
        <v>2.48</v>
      </c>
      <c r="J42" s="97">
        <f t="shared" si="1"/>
        <v>4.96</v>
      </c>
      <c r="K42" s="97" t="s">
        <v>89</v>
      </c>
      <c r="L42" s="98" t="s">
        <v>107</v>
      </c>
      <c r="M42" s="99">
        <v>2</v>
      </c>
      <c r="N42" s="100"/>
      <c r="O42" s="101">
        <f t="shared" si="2"/>
        <v>0</v>
      </c>
    </row>
    <row r="43" spans="1:15" s="102" customFormat="1" ht="24">
      <c r="A43" s="95">
        <v>30</v>
      </c>
      <c r="B43" s="96" t="s">
        <v>1563</v>
      </c>
      <c r="C43" s="97" t="s">
        <v>132</v>
      </c>
      <c r="D43" s="97"/>
      <c r="E43" s="98"/>
      <c r="F43" s="98"/>
      <c r="G43" s="97">
        <v>1</v>
      </c>
      <c r="H43" s="97">
        <v>2</v>
      </c>
      <c r="I43" s="97">
        <v>2.25</v>
      </c>
      <c r="J43" s="97">
        <f t="shared" si="1"/>
        <v>4.5</v>
      </c>
      <c r="K43" s="97" t="s">
        <v>89</v>
      </c>
      <c r="L43" s="98" t="s">
        <v>107</v>
      </c>
      <c r="M43" s="99">
        <v>2</v>
      </c>
      <c r="N43" s="100"/>
      <c r="O43" s="101">
        <f t="shared" si="2"/>
        <v>0</v>
      </c>
    </row>
    <row r="44" spans="1:15" s="102" customFormat="1" ht="24">
      <c r="A44" s="95">
        <v>31</v>
      </c>
      <c r="B44" s="96" t="s">
        <v>1563</v>
      </c>
      <c r="C44" s="97" t="s">
        <v>132</v>
      </c>
      <c r="D44" s="97" t="s">
        <v>487</v>
      </c>
      <c r="E44" s="98" t="s">
        <v>219</v>
      </c>
      <c r="F44" s="98" t="s">
        <v>1553</v>
      </c>
      <c r="G44" s="97">
        <v>1</v>
      </c>
      <c r="H44" s="97">
        <v>1.05</v>
      </c>
      <c r="I44" s="97">
        <v>1.05</v>
      </c>
      <c r="J44" s="97">
        <f t="shared" si="1"/>
        <v>1.1025</v>
      </c>
      <c r="K44" s="97" t="s">
        <v>89</v>
      </c>
      <c r="L44" s="98" t="s">
        <v>107</v>
      </c>
      <c r="M44" s="99">
        <v>2</v>
      </c>
      <c r="N44" s="100"/>
      <c r="O44" s="101">
        <f t="shared" si="2"/>
        <v>0</v>
      </c>
    </row>
    <row r="45" spans="1:15" s="102" customFormat="1" ht="24">
      <c r="A45" s="95">
        <v>32</v>
      </c>
      <c r="B45" s="96" t="s">
        <v>1563</v>
      </c>
      <c r="C45" s="97" t="s">
        <v>132</v>
      </c>
      <c r="D45" s="97" t="s">
        <v>489</v>
      </c>
      <c r="E45" s="98" t="s">
        <v>219</v>
      </c>
      <c r="F45" s="98" t="s">
        <v>1553</v>
      </c>
      <c r="G45" s="97">
        <v>1</v>
      </c>
      <c r="H45" s="97">
        <v>1.05</v>
      </c>
      <c r="I45" s="97">
        <v>1.05</v>
      </c>
      <c r="J45" s="97">
        <f t="shared" si="1"/>
        <v>1.1025</v>
      </c>
      <c r="K45" s="97" t="s">
        <v>89</v>
      </c>
      <c r="L45" s="98" t="s">
        <v>107</v>
      </c>
      <c r="M45" s="99">
        <v>2</v>
      </c>
      <c r="N45" s="100"/>
      <c r="O45" s="101">
        <f t="shared" si="2"/>
        <v>0</v>
      </c>
    </row>
    <row r="46" spans="1:15" s="102" customFormat="1" ht="24">
      <c r="A46" s="95">
        <v>33</v>
      </c>
      <c r="B46" s="96" t="s">
        <v>1563</v>
      </c>
      <c r="C46" s="97" t="s">
        <v>132</v>
      </c>
      <c r="D46" s="97" t="s">
        <v>491</v>
      </c>
      <c r="E46" s="98" t="s">
        <v>258</v>
      </c>
      <c r="F46" s="98" t="s">
        <v>1553</v>
      </c>
      <c r="G46" s="97">
        <v>1</v>
      </c>
      <c r="H46" s="97">
        <v>2</v>
      </c>
      <c r="I46" s="97">
        <v>2.2400000000000002</v>
      </c>
      <c r="J46" s="97">
        <f t="shared" si="1"/>
        <v>4.4800000000000004</v>
      </c>
      <c r="K46" s="97" t="s">
        <v>89</v>
      </c>
      <c r="L46" s="98" t="s">
        <v>107</v>
      </c>
      <c r="M46" s="99">
        <v>2</v>
      </c>
      <c r="N46" s="100"/>
      <c r="O46" s="101">
        <f t="shared" si="2"/>
        <v>0</v>
      </c>
    </row>
    <row r="47" spans="1:15" s="102" customFormat="1" ht="24">
      <c r="A47" s="95">
        <v>34</v>
      </c>
      <c r="B47" s="96" t="s">
        <v>1563</v>
      </c>
      <c r="C47" s="97" t="s">
        <v>132</v>
      </c>
      <c r="D47" s="97" t="s">
        <v>493</v>
      </c>
      <c r="E47" s="98" t="s">
        <v>350</v>
      </c>
      <c r="F47" s="98" t="s">
        <v>1553</v>
      </c>
      <c r="G47" s="97">
        <v>1</v>
      </c>
      <c r="H47" s="97">
        <v>2</v>
      </c>
      <c r="I47" s="97">
        <v>2.25</v>
      </c>
      <c r="J47" s="97">
        <f t="shared" si="1"/>
        <v>4.5</v>
      </c>
      <c r="K47" s="97" t="s">
        <v>89</v>
      </c>
      <c r="L47" s="98" t="s">
        <v>107</v>
      </c>
      <c r="M47" s="99">
        <v>2</v>
      </c>
      <c r="N47" s="100"/>
      <c r="O47" s="101">
        <f t="shared" si="2"/>
        <v>0</v>
      </c>
    </row>
    <row r="48" spans="1:15" s="102" customFormat="1" ht="24">
      <c r="A48" s="95">
        <v>35</v>
      </c>
      <c r="B48" s="96" t="s">
        <v>1563</v>
      </c>
      <c r="C48" s="97" t="s">
        <v>132</v>
      </c>
      <c r="D48" s="97" t="s">
        <v>494</v>
      </c>
      <c r="E48" s="98" t="s">
        <v>266</v>
      </c>
      <c r="F48" s="98" t="s">
        <v>1553</v>
      </c>
      <c r="G48" s="97">
        <v>2</v>
      </c>
      <c r="H48" s="97">
        <v>2</v>
      </c>
      <c r="I48" s="97">
        <v>2.25</v>
      </c>
      <c r="J48" s="97">
        <f t="shared" si="1"/>
        <v>9</v>
      </c>
      <c r="K48" s="97" t="s">
        <v>89</v>
      </c>
      <c r="L48" s="98" t="s">
        <v>107</v>
      </c>
      <c r="M48" s="99">
        <v>2</v>
      </c>
      <c r="N48" s="100"/>
      <c r="O48" s="101">
        <f t="shared" si="2"/>
        <v>0</v>
      </c>
    </row>
    <row r="49" spans="1:15" s="102" customFormat="1" ht="24">
      <c r="A49" s="95">
        <v>36</v>
      </c>
      <c r="B49" s="96" t="s">
        <v>1563</v>
      </c>
      <c r="C49" s="97" t="s">
        <v>132</v>
      </c>
      <c r="D49" s="97" t="s">
        <v>495</v>
      </c>
      <c r="E49" s="98" t="s">
        <v>496</v>
      </c>
      <c r="F49" s="98" t="s">
        <v>1553</v>
      </c>
      <c r="G49" s="97">
        <v>2</v>
      </c>
      <c r="H49" s="97">
        <v>2</v>
      </c>
      <c r="I49" s="97">
        <v>2.25</v>
      </c>
      <c r="J49" s="97">
        <f t="shared" si="1"/>
        <v>9</v>
      </c>
      <c r="K49" s="97" t="s">
        <v>89</v>
      </c>
      <c r="L49" s="98" t="s">
        <v>107</v>
      </c>
      <c r="M49" s="99">
        <v>2</v>
      </c>
      <c r="N49" s="100"/>
      <c r="O49" s="101">
        <f t="shared" si="2"/>
        <v>0</v>
      </c>
    </row>
    <row r="50" spans="1:15" s="102" customFormat="1" ht="24">
      <c r="A50" s="95">
        <v>37</v>
      </c>
      <c r="B50" s="96" t="s">
        <v>1563</v>
      </c>
      <c r="C50" s="97" t="s">
        <v>132</v>
      </c>
      <c r="D50" s="97" t="s">
        <v>497</v>
      </c>
      <c r="E50" s="98" t="s">
        <v>352</v>
      </c>
      <c r="F50" s="98" t="s">
        <v>1553</v>
      </c>
      <c r="G50" s="97">
        <v>1</v>
      </c>
      <c r="H50" s="97">
        <v>2</v>
      </c>
      <c r="I50" s="97">
        <v>2.2999999999999998</v>
      </c>
      <c r="J50" s="97">
        <f t="shared" si="1"/>
        <v>4.5999999999999996</v>
      </c>
      <c r="K50" s="97" t="s">
        <v>89</v>
      </c>
      <c r="L50" s="98" t="s">
        <v>107</v>
      </c>
      <c r="M50" s="99">
        <v>2</v>
      </c>
      <c r="N50" s="100"/>
      <c r="O50" s="101">
        <f t="shared" si="2"/>
        <v>0</v>
      </c>
    </row>
    <row r="51" spans="1:15" s="102" customFormat="1" ht="24">
      <c r="A51" s="95">
        <v>38</v>
      </c>
      <c r="B51" s="96" t="s">
        <v>1563</v>
      </c>
      <c r="C51" s="97" t="s">
        <v>142</v>
      </c>
      <c r="D51" s="97" t="s">
        <v>176</v>
      </c>
      <c r="E51" s="98" t="s">
        <v>219</v>
      </c>
      <c r="F51" s="98" t="s">
        <v>1553</v>
      </c>
      <c r="G51" s="97">
        <v>2</v>
      </c>
      <c r="H51" s="97">
        <v>1.01</v>
      </c>
      <c r="I51" s="97">
        <v>1.01</v>
      </c>
      <c r="J51" s="97">
        <f t="shared" si="1"/>
        <v>2.0402</v>
      </c>
      <c r="K51" s="97" t="s">
        <v>89</v>
      </c>
      <c r="L51" s="98" t="s">
        <v>107</v>
      </c>
      <c r="M51" s="99">
        <v>2</v>
      </c>
      <c r="N51" s="100"/>
      <c r="O51" s="101">
        <f t="shared" si="2"/>
        <v>0</v>
      </c>
    </row>
    <row r="52" spans="1:15" s="102" customFormat="1" ht="24">
      <c r="A52" s="95">
        <v>39</v>
      </c>
      <c r="B52" s="96" t="s">
        <v>1563</v>
      </c>
      <c r="C52" s="97" t="s">
        <v>142</v>
      </c>
      <c r="D52" s="97" t="s">
        <v>175</v>
      </c>
      <c r="E52" s="98" t="s">
        <v>219</v>
      </c>
      <c r="F52" s="98" t="s">
        <v>1553</v>
      </c>
      <c r="G52" s="97">
        <v>3</v>
      </c>
      <c r="H52" s="97">
        <v>1.01</v>
      </c>
      <c r="I52" s="97">
        <v>1.01</v>
      </c>
      <c r="J52" s="97">
        <f t="shared" si="1"/>
        <v>3.0602999999999998</v>
      </c>
      <c r="K52" s="97" t="s">
        <v>89</v>
      </c>
      <c r="L52" s="98" t="s">
        <v>107</v>
      </c>
      <c r="M52" s="99">
        <v>2</v>
      </c>
      <c r="N52" s="100"/>
      <c r="O52" s="101">
        <f t="shared" si="2"/>
        <v>0</v>
      </c>
    </row>
    <row r="53" spans="1:15" s="102" customFormat="1" ht="24">
      <c r="A53" s="95">
        <v>40</v>
      </c>
      <c r="B53" s="96" t="s">
        <v>1563</v>
      </c>
      <c r="C53" s="97" t="s">
        <v>142</v>
      </c>
      <c r="D53" s="97" t="s">
        <v>174</v>
      </c>
      <c r="E53" s="98" t="s">
        <v>126</v>
      </c>
      <c r="F53" s="98" t="s">
        <v>1553</v>
      </c>
      <c r="G53" s="97">
        <v>2</v>
      </c>
      <c r="H53" s="97">
        <v>2</v>
      </c>
      <c r="I53" s="97">
        <v>3.4</v>
      </c>
      <c r="J53" s="97">
        <f t="shared" si="1"/>
        <v>13.6</v>
      </c>
      <c r="K53" s="97" t="s">
        <v>89</v>
      </c>
      <c r="L53" s="98" t="s">
        <v>107</v>
      </c>
      <c r="M53" s="99">
        <v>2</v>
      </c>
      <c r="N53" s="100"/>
      <c r="O53" s="101">
        <f t="shared" si="2"/>
        <v>0</v>
      </c>
    </row>
    <row r="54" spans="1:15" s="102" customFormat="1" ht="24">
      <c r="A54" s="95">
        <v>41</v>
      </c>
      <c r="B54" s="96" t="s">
        <v>1563</v>
      </c>
      <c r="C54" s="97" t="s">
        <v>142</v>
      </c>
      <c r="D54" s="97"/>
      <c r="E54" s="98"/>
      <c r="F54" s="98"/>
      <c r="G54" s="97">
        <v>2</v>
      </c>
      <c r="H54" s="97">
        <v>2</v>
      </c>
      <c r="I54" s="97">
        <v>3.39</v>
      </c>
      <c r="J54" s="97">
        <f t="shared" si="1"/>
        <v>13.56</v>
      </c>
      <c r="K54" s="97" t="s">
        <v>89</v>
      </c>
      <c r="L54" s="98" t="s">
        <v>107</v>
      </c>
      <c r="M54" s="99">
        <v>2</v>
      </c>
      <c r="N54" s="100"/>
      <c r="O54" s="101">
        <f t="shared" si="2"/>
        <v>0</v>
      </c>
    </row>
    <row r="55" spans="1:15" s="102" customFormat="1" ht="24">
      <c r="A55" s="95">
        <v>42</v>
      </c>
      <c r="B55" s="96" t="s">
        <v>1564</v>
      </c>
      <c r="C55" s="97" t="s">
        <v>132</v>
      </c>
      <c r="D55" s="97" t="s">
        <v>500</v>
      </c>
      <c r="E55" s="98" t="s">
        <v>304</v>
      </c>
      <c r="F55" s="98" t="s">
        <v>1553</v>
      </c>
      <c r="G55" s="97">
        <v>1</v>
      </c>
      <c r="H55" s="97">
        <v>1.5</v>
      </c>
      <c r="I55" s="97">
        <v>2.2599999999999998</v>
      </c>
      <c r="J55" s="97">
        <f t="shared" si="1"/>
        <v>3.3899999999999997</v>
      </c>
      <c r="K55" s="97" t="s">
        <v>89</v>
      </c>
      <c r="L55" s="98" t="s">
        <v>107</v>
      </c>
      <c r="M55" s="99">
        <v>2</v>
      </c>
      <c r="N55" s="100"/>
      <c r="O55" s="101">
        <f t="shared" si="2"/>
        <v>0</v>
      </c>
    </row>
    <row r="56" spans="1:15" s="102" customFormat="1" ht="24">
      <c r="A56" s="95">
        <v>43</v>
      </c>
      <c r="B56" s="96" t="s">
        <v>1564</v>
      </c>
      <c r="C56" s="97" t="s">
        <v>132</v>
      </c>
      <c r="D56" s="97" t="s">
        <v>502</v>
      </c>
      <c r="E56" s="98" t="s">
        <v>304</v>
      </c>
      <c r="F56" s="98" t="s">
        <v>1553</v>
      </c>
      <c r="G56" s="97">
        <v>1</v>
      </c>
      <c r="H56" s="97">
        <v>2</v>
      </c>
      <c r="I56" s="97">
        <v>2.5099999999999998</v>
      </c>
      <c r="J56" s="97">
        <f t="shared" si="1"/>
        <v>5.0199999999999996</v>
      </c>
      <c r="K56" s="97" t="s">
        <v>89</v>
      </c>
      <c r="L56" s="98" t="s">
        <v>107</v>
      </c>
      <c r="M56" s="99">
        <v>2</v>
      </c>
      <c r="N56" s="100"/>
      <c r="O56" s="101">
        <f t="shared" si="2"/>
        <v>0</v>
      </c>
    </row>
    <row r="57" spans="1:15" s="102" customFormat="1" ht="24">
      <c r="A57" s="95">
        <v>44</v>
      </c>
      <c r="B57" s="96" t="s">
        <v>1564</v>
      </c>
      <c r="C57" s="97" t="s">
        <v>132</v>
      </c>
      <c r="D57" s="97"/>
      <c r="E57" s="98"/>
      <c r="F57" s="98"/>
      <c r="G57" s="97">
        <v>2</v>
      </c>
      <c r="H57" s="97">
        <v>1.5</v>
      </c>
      <c r="I57" s="97">
        <v>2.2599999999999998</v>
      </c>
      <c r="J57" s="97">
        <f t="shared" si="1"/>
        <v>6.7799999999999994</v>
      </c>
      <c r="K57" s="97" t="s">
        <v>89</v>
      </c>
      <c r="L57" s="98" t="s">
        <v>107</v>
      </c>
      <c r="M57" s="99">
        <v>2</v>
      </c>
      <c r="N57" s="100"/>
      <c r="O57" s="101">
        <f t="shared" si="2"/>
        <v>0</v>
      </c>
    </row>
    <row r="58" spans="1:15" s="102" customFormat="1" ht="24">
      <c r="A58" s="95">
        <v>45</v>
      </c>
      <c r="B58" s="96" t="s">
        <v>1564</v>
      </c>
      <c r="C58" s="97" t="s">
        <v>132</v>
      </c>
      <c r="D58" s="97" t="s">
        <v>503</v>
      </c>
      <c r="E58" s="98" t="s">
        <v>304</v>
      </c>
      <c r="F58" s="98" t="s">
        <v>1553</v>
      </c>
      <c r="G58" s="97">
        <v>2</v>
      </c>
      <c r="H58" s="97">
        <v>2</v>
      </c>
      <c r="I58" s="97">
        <v>2.5099999999999998</v>
      </c>
      <c r="J58" s="97">
        <f t="shared" si="1"/>
        <v>10.039999999999999</v>
      </c>
      <c r="K58" s="97" t="s">
        <v>89</v>
      </c>
      <c r="L58" s="98" t="s">
        <v>107</v>
      </c>
      <c r="M58" s="99">
        <v>2</v>
      </c>
      <c r="N58" s="100"/>
      <c r="O58" s="101">
        <f t="shared" si="2"/>
        <v>0</v>
      </c>
    </row>
    <row r="59" spans="1:15" s="102" customFormat="1" ht="24">
      <c r="A59" s="95">
        <v>46</v>
      </c>
      <c r="B59" s="96" t="s">
        <v>1564</v>
      </c>
      <c r="C59" s="97" t="s">
        <v>132</v>
      </c>
      <c r="D59" s="97" t="s">
        <v>504</v>
      </c>
      <c r="E59" s="98" t="s">
        <v>114</v>
      </c>
      <c r="F59" s="98" t="s">
        <v>1553</v>
      </c>
      <c r="G59" s="97">
        <v>2</v>
      </c>
      <c r="H59" s="97">
        <v>2</v>
      </c>
      <c r="I59" s="97">
        <v>2.2599999999999998</v>
      </c>
      <c r="J59" s="97">
        <f t="shared" si="1"/>
        <v>9.0399999999999991</v>
      </c>
      <c r="K59" s="97" t="s">
        <v>89</v>
      </c>
      <c r="L59" s="98" t="s">
        <v>107</v>
      </c>
      <c r="M59" s="99">
        <v>2</v>
      </c>
      <c r="N59" s="100"/>
      <c r="O59" s="101">
        <f t="shared" si="2"/>
        <v>0</v>
      </c>
    </row>
    <row r="60" spans="1:15" s="102" customFormat="1" ht="24">
      <c r="A60" s="95">
        <v>47</v>
      </c>
      <c r="B60" s="96" t="s">
        <v>1564</v>
      </c>
      <c r="C60" s="97" t="s">
        <v>132</v>
      </c>
      <c r="D60" s="97" t="s">
        <v>505</v>
      </c>
      <c r="E60" s="98" t="s">
        <v>304</v>
      </c>
      <c r="F60" s="98" t="s">
        <v>1553</v>
      </c>
      <c r="G60" s="97">
        <v>1</v>
      </c>
      <c r="H60" s="97">
        <v>2</v>
      </c>
      <c r="I60" s="97">
        <v>2.2599999999999998</v>
      </c>
      <c r="J60" s="97">
        <f t="shared" si="1"/>
        <v>4.5199999999999996</v>
      </c>
      <c r="K60" s="97" t="s">
        <v>89</v>
      </c>
      <c r="L60" s="98" t="s">
        <v>107</v>
      </c>
      <c r="M60" s="99">
        <v>2</v>
      </c>
      <c r="N60" s="100"/>
      <c r="O60" s="101">
        <f t="shared" si="2"/>
        <v>0</v>
      </c>
    </row>
    <row r="61" spans="1:15" s="102" customFormat="1" ht="24">
      <c r="A61" s="95">
        <v>48</v>
      </c>
      <c r="B61" s="96" t="s">
        <v>1564</v>
      </c>
      <c r="C61" s="97" t="s">
        <v>132</v>
      </c>
      <c r="D61" s="97"/>
      <c r="E61" s="98"/>
      <c r="F61" s="98"/>
      <c r="G61" s="97">
        <v>3</v>
      </c>
      <c r="H61" s="97">
        <v>2</v>
      </c>
      <c r="I61" s="97">
        <v>2.5099999999999998</v>
      </c>
      <c r="J61" s="97">
        <f t="shared" si="1"/>
        <v>15.059999999999999</v>
      </c>
      <c r="K61" s="97" t="s">
        <v>89</v>
      </c>
      <c r="L61" s="98" t="s">
        <v>107</v>
      </c>
      <c r="M61" s="99">
        <v>2</v>
      </c>
      <c r="N61" s="100"/>
      <c r="O61" s="101">
        <f t="shared" si="2"/>
        <v>0</v>
      </c>
    </row>
    <row r="62" spans="1:15" s="102" customFormat="1" ht="24">
      <c r="A62" s="95">
        <v>49</v>
      </c>
      <c r="B62" s="96" t="s">
        <v>1564</v>
      </c>
      <c r="C62" s="97" t="s">
        <v>142</v>
      </c>
      <c r="D62" s="97" t="s">
        <v>558</v>
      </c>
      <c r="E62" s="98" t="s">
        <v>258</v>
      </c>
      <c r="F62" s="98" t="s">
        <v>1553</v>
      </c>
      <c r="G62" s="97">
        <v>1</v>
      </c>
      <c r="H62" s="97">
        <v>1.54</v>
      </c>
      <c r="I62" s="97">
        <v>2.2599999999999998</v>
      </c>
      <c r="J62" s="97">
        <f t="shared" si="1"/>
        <v>3.4803999999999999</v>
      </c>
      <c r="K62" s="97" t="s">
        <v>89</v>
      </c>
      <c r="L62" s="98" t="s">
        <v>107</v>
      </c>
      <c r="M62" s="99">
        <v>2</v>
      </c>
      <c r="N62" s="100"/>
      <c r="O62" s="101">
        <f t="shared" si="2"/>
        <v>0</v>
      </c>
    </row>
    <row r="63" spans="1:15" s="102" customFormat="1" ht="24">
      <c r="A63" s="95">
        <v>50</v>
      </c>
      <c r="B63" s="96" t="s">
        <v>1564</v>
      </c>
      <c r="C63" s="97" t="s">
        <v>142</v>
      </c>
      <c r="D63" s="97" t="s">
        <v>560</v>
      </c>
      <c r="E63" s="98" t="s">
        <v>114</v>
      </c>
      <c r="F63" s="98" t="s">
        <v>1553</v>
      </c>
      <c r="G63" s="97">
        <v>2</v>
      </c>
      <c r="H63" s="97">
        <v>2</v>
      </c>
      <c r="I63" s="97">
        <v>2.2599999999999998</v>
      </c>
      <c r="J63" s="97">
        <f t="shared" si="1"/>
        <v>9.0399999999999991</v>
      </c>
      <c r="K63" s="97" t="s">
        <v>89</v>
      </c>
      <c r="L63" s="98" t="s">
        <v>107</v>
      </c>
      <c r="M63" s="99">
        <v>2</v>
      </c>
      <c r="N63" s="100"/>
      <c r="O63" s="101">
        <f t="shared" si="2"/>
        <v>0</v>
      </c>
    </row>
    <row r="64" spans="1:15" s="102" customFormat="1" ht="24">
      <c r="A64" s="95">
        <v>51</v>
      </c>
      <c r="B64" s="96" t="s">
        <v>1564</v>
      </c>
      <c r="C64" s="97" t="s">
        <v>142</v>
      </c>
      <c r="D64" s="97"/>
      <c r="E64" s="98"/>
      <c r="F64" s="98"/>
      <c r="G64" s="97">
        <v>2</v>
      </c>
      <c r="H64" s="97">
        <v>2</v>
      </c>
      <c r="I64" s="97">
        <v>2.5099999999999998</v>
      </c>
      <c r="J64" s="97">
        <f t="shared" si="1"/>
        <v>10.039999999999999</v>
      </c>
      <c r="K64" s="97" t="s">
        <v>89</v>
      </c>
      <c r="L64" s="98" t="s">
        <v>107</v>
      </c>
      <c r="M64" s="99">
        <v>2</v>
      </c>
      <c r="N64" s="100"/>
      <c r="O64" s="101">
        <f t="shared" ref="O64:O94" si="3">IF(COUNTA(N64)=COUNTA(M64),(J64*M64/N64)*SVS_GLR_4_1,0)</f>
        <v>0</v>
      </c>
    </row>
    <row r="65" spans="1:15" s="102" customFormat="1" ht="24">
      <c r="A65" s="95">
        <v>52</v>
      </c>
      <c r="B65" s="96" t="s">
        <v>1564</v>
      </c>
      <c r="C65" s="97" t="s">
        <v>142</v>
      </c>
      <c r="D65" s="97" t="s">
        <v>561</v>
      </c>
      <c r="E65" s="98" t="s">
        <v>304</v>
      </c>
      <c r="F65" s="98" t="s">
        <v>1553</v>
      </c>
      <c r="G65" s="97">
        <v>2</v>
      </c>
      <c r="H65" s="97">
        <v>2</v>
      </c>
      <c r="I65" s="97">
        <v>2.5099999999999998</v>
      </c>
      <c r="J65" s="97">
        <f t="shared" ref="J65:J115" si="4">I65*H65*G65</f>
        <v>10.039999999999999</v>
      </c>
      <c r="K65" s="97" t="s">
        <v>89</v>
      </c>
      <c r="L65" s="98" t="s">
        <v>107</v>
      </c>
      <c r="M65" s="99">
        <v>2</v>
      </c>
      <c r="N65" s="100"/>
      <c r="O65" s="101">
        <f t="shared" si="3"/>
        <v>0</v>
      </c>
    </row>
    <row r="66" spans="1:15" s="102" customFormat="1" ht="24">
      <c r="A66" s="95">
        <v>53</v>
      </c>
      <c r="B66" s="96" t="s">
        <v>1564</v>
      </c>
      <c r="C66" s="97" t="s">
        <v>142</v>
      </c>
      <c r="D66" s="97"/>
      <c r="E66" s="98"/>
      <c r="F66" s="98"/>
      <c r="G66" s="97">
        <v>1</v>
      </c>
      <c r="H66" s="97">
        <v>3</v>
      </c>
      <c r="I66" s="97">
        <v>2.2599999999999998</v>
      </c>
      <c r="J66" s="97">
        <f t="shared" si="4"/>
        <v>6.7799999999999994</v>
      </c>
      <c r="K66" s="97" t="s">
        <v>89</v>
      </c>
      <c r="L66" s="98" t="s">
        <v>107</v>
      </c>
      <c r="M66" s="99">
        <v>2</v>
      </c>
      <c r="N66" s="100"/>
      <c r="O66" s="101">
        <f t="shared" si="3"/>
        <v>0</v>
      </c>
    </row>
    <row r="67" spans="1:15" s="102" customFormat="1" ht="24">
      <c r="A67" s="95">
        <v>54</v>
      </c>
      <c r="B67" s="96" t="s">
        <v>1564</v>
      </c>
      <c r="C67" s="97" t="s">
        <v>142</v>
      </c>
      <c r="D67" s="97" t="s">
        <v>563</v>
      </c>
      <c r="E67" s="98" t="s">
        <v>213</v>
      </c>
      <c r="F67" s="98" t="s">
        <v>1553</v>
      </c>
      <c r="G67" s="97">
        <v>2</v>
      </c>
      <c r="H67" s="97">
        <v>2</v>
      </c>
      <c r="I67" s="97">
        <v>2.2599999999999998</v>
      </c>
      <c r="J67" s="97">
        <f t="shared" si="4"/>
        <v>9.0399999999999991</v>
      </c>
      <c r="K67" s="97" t="s">
        <v>89</v>
      </c>
      <c r="L67" s="98" t="s">
        <v>107</v>
      </c>
      <c r="M67" s="99">
        <v>2</v>
      </c>
      <c r="N67" s="100"/>
      <c r="O67" s="101">
        <f t="shared" si="3"/>
        <v>0</v>
      </c>
    </row>
    <row r="68" spans="1:15" s="102" customFormat="1" ht="24">
      <c r="A68" s="95">
        <v>55</v>
      </c>
      <c r="B68" s="96" t="s">
        <v>1564</v>
      </c>
      <c r="C68" s="97" t="s">
        <v>142</v>
      </c>
      <c r="D68" s="97" t="s">
        <v>565</v>
      </c>
      <c r="E68" s="98" t="s">
        <v>216</v>
      </c>
      <c r="F68" s="98" t="s">
        <v>1553</v>
      </c>
      <c r="G68" s="97">
        <v>3</v>
      </c>
      <c r="H68" s="97">
        <v>2</v>
      </c>
      <c r="I68" s="97">
        <v>2.5099999999999998</v>
      </c>
      <c r="J68" s="97">
        <f t="shared" si="4"/>
        <v>15.059999999999999</v>
      </c>
      <c r="K68" s="97" t="s">
        <v>89</v>
      </c>
      <c r="L68" s="98" t="s">
        <v>107</v>
      </c>
      <c r="M68" s="99">
        <v>2</v>
      </c>
      <c r="N68" s="100"/>
      <c r="O68" s="101">
        <f t="shared" si="3"/>
        <v>0</v>
      </c>
    </row>
    <row r="69" spans="1:15" s="102" customFormat="1" ht="24">
      <c r="A69" s="95">
        <v>56</v>
      </c>
      <c r="B69" s="96" t="s">
        <v>1564</v>
      </c>
      <c r="C69" s="97" t="s">
        <v>142</v>
      </c>
      <c r="D69" s="97"/>
      <c r="E69" s="98"/>
      <c r="F69" s="98"/>
      <c r="G69" s="97">
        <v>1</v>
      </c>
      <c r="H69" s="97">
        <v>2</v>
      </c>
      <c r="I69" s="97">
        <v>2.2599999999999998</v>
      </c>
      <c r="J69" s="97">
        <f t="shared" si="4"/>
        <v>4.5199999999999996</v>
      </c>
      <c r="K69" s="97" t="s">
        <v>89</v>
      </c>
      <c r="L69" s="98" t="s">
        <v>107</v>
      </c>
      <c r="M69" s="99">
        <v>2</v>
      </c>
      <c r="N69" s="100"/>
      <c r="O69" s="101">
        <f t="shared" si="3"/>
        <v>0</v>
      </c>
    </row>
    <row r="70" spans="1:15" s="102" customFormat="1" ht="24">
      <c r="A70" s="95">
        <v>57</v>
      </c>
      <c r="B70" s="96" t="s">
        <v>1564</v>
      </c>
      <c r="C70" s="97" t="s">
        <v>142</v>
      </c>
      <c r="D70" s="97" t="s">
        <v>566</v>
      </c>
      <c r="E70" s="98" t="s">
        <v>114</v>
      </c>
      <c r="F70" s="98" t="s">
        <v>1553</v>
      </c>
      <c r="G70" s="97">
        <v>3</v>
      </c>
      <c r="H70" s="97">
        <v>2</v>
      </c>
      <c r="I70" s="97">
        <v>2.5099999999999998</v>
      </c>
      <c r="J70" s="97">
        <f t="shared" si="4"/>
        <v>15.059999999999999</v>
      </c>
      <c r="K70" s="97" t="s">
        <v>89</v>
      </c>
      <c r="L70" s="98" t="s">
        <v>107</v>
      </c>
      <c r="M70" s="99">
        <v>2</v>
      </c>
      <c r="N70" s="100"/>
      <c r="O70" s="101">
        <f t="shared" si="3"/>
        <v>0</v>
      </c>
    </row>
    <row r="71" spans="1:15" s="102" customFormat="1" ht="24">
      <c r="A71" s="95">
        <v>58</v>
      </c>
      <c r="B71" s="96" t="s">
        <v>1564</v>
      </c>
      <c r="C71" s="97" t="s">
        <v>142</v>
      </c>
      <c r="D71" s="97" t="s">
        <v>567</v>
      </c>
      <c r="E71" s="98" t="s">
        <v>114</v>
      </c>
      <c r="F71" s="98" t="s">
        <v>1553</v>
      </c>
      <c r="G71" s="97">
        <v>3</v>
      </c>
      <c r="H71" s="97">
        <v>2</v>
      </c>
      <c r="I71" s="97">
        <v>2.2599999999999998</v>
      </c>
      <c r="J71" s="97">
        <f t="shared" si="4"/>
        <v>13.559999999999999</v>
      </c>
      <c r="K71" s="97" t="s">
        <v>89</v>
      </c>
      <c r="L71" s="98" t="s">
        <v>107</v>
      </c>
      <c r="M71" s="99">
        <v>2</v>
      </c>
      <c r="N71" s="100"/>
      <c r="O71" s="101">
        <f t="shared" si="3"/>
        <v>0</v>
      </c>
    </row>
    <row r="72" spans="1:15" s="102" customFormat="1" ht="24">
      <c r="A72" s="95">
        <v>59</v>
      </c>
      <c r="B72" s="96" t="s">
        <v>1564</v>
      </c>
      <c r="C72" s="97" t="s">
        <v>142</v>
      </c>
      <c r="D72" s="97" t="s">
        <v>568</v>
      </c>
      <c r="E72" s="98" t="s">
        <v>279</v>
      </c>
      <c r="F72" s="98" t="s">
        <v>1553</v>
      </c>
      <c r="G72" s="97">
        <v>3</v>
      </c>
      <c r="H72" s="97">
        <v>2</v>
      </c>
      <c r="I72" s="97">
        <v>2.5099999999999998</v>
      </c>
      <c r="J72" s="97">
        <f t="shared" si="4"/>
        <v>15.059999999999999</v>
      </c>
      <c r="K72" s="97" t="s">
        <v>89</v>
      </c>
      <c r="L72" s="98" t="s">
        <v>107</v>
      </c>
      <c r="M72" s="99">
        <v>2</v>
      </c>
      <c r="N72" s="100"/>
      <c r="O72" s="101">
        <f t="shared" si="3"/>
        <v>0</v>
      </c>
    </row>
    <row r="73" spans="1:15" s="102" customFormat="1" ht="24">
      <c r="A73" s="95">
        <v>60</v>
      </c>
      <c r="B73" s="96" t="s">
        <v>1564</v>
      </c>
      <c r="C73" s="97" t="s">
        <v>142</v>
      </c>
      <c r="D73" s="97" t="s">
        <v>569</v>
      </c>
      <c r="E73" s="98" t="s">
        <v>279</v>
      </c>
      <c r="F73" s="98" t="s">
        <v>1553</v>
      </c>
      <c r="G73" s="97">
        <v>2</v>
      </c>
      <c r="H73" s="97">
        <v>1.5</v>
      </c>
      <c r="I73" s="97">
        <v>2.2599999999999998</v>
      </c>
      <c r="J73" s="97">
        <f t="shared" si="4"/>
        <v>6.7799999999999994</v>
      </c>
      <c r="K73" s="97" t="s">
        <v>89</v>
      </c>
      <c r="L73" s="98" t="s">
        <v>107</v>
      </c>
      <c r="M73" s="99">
        <v>2</v>
      </c>
      <c r="N73" s="100"/>
      <c r="O73" s="101">
        <f t="shared" si="3"/>
        <v>0</v>
      </c>
    </row>
    <row r="74" spans="1:15" s="102" customFormat="1" ht="24">
      <c r="A74" s="95">
        <v>61</v>
      </c>
      <c r="B74" s="96" t="s">
        <v>1564</v>
      </c>
      <c r="C74" s="97" t="s">
        <v>142</v>
      </c>
      <c r="D74" s="97"/>
      <c r="E74" s="98"/>
      <c r="F74" s="98"/>
      <c r="G74" s="97">
        <v>1</v>
      </c>
      <c r="H74" s="97">
        <v>2</v>
      </c>
      <c r="I74" s="97">
        <v>2.2599999999999998</v>
      </c>
      <c r="J74" s="97">
        <f t="shared" si="4"/>
        <v>4.5199999999999996</v>
      </c>
      <c r="K74" s="97" t="s">
        <v>89</v>
      </c>
      <c r="L74" s="98" t="s">
        <v>107</v>
      </c>
      <c r="M74" s="99">
        <v>2</v>
      </c>
      <c r="N74" s="100"/>
      <c r="O74" s="101">
        <f t="shared" si="3"/>
        <v>0</v>
      </c>
    </row>
    <row r="75" spans="1:15" s="102" customFormat="1" ht="24">
      <c r="A75" s="95">
        <v>62</v>
      </c>
      <c r="B75" s="96" t="s">
        <v>1564</v>
      </c>
      <c r="C75" s="97" t="s">
        <v>142</v>
      </c>
      <c r="D75" s="97" t="s">
        <v>570</v>
      </c>
      <c r="E75" s="98" t="s">
        <v>216</v>
      </c>
      <c r="F75" s="98" t="s">
        <v>1553</v>
      </c>
      <c r="G75" s="97">
        <v>3</v>
      </c>
      <c r="H75" s="97">
        <v>1.54</v>
      </c>
      <c r="I75" s="97">
        <v>2.2599999999999998</v>
      </c>
      <c r="J75" s="97">
        <f t="shared" si="4"/>
        <v>10.4412</v>
      </c>
      <c r="K75" s="97" t="s">
        <v>89</v>
      </c>
      <c r="L75" s="98" t="s">
        <v>107</v>
      </c>
      <c r="M75" s="99">
        <v>2</v>
      </c>
      <c r="N75" s="100"/>
      <c r="O75" s="101">
        <f t="shared" si="3"/>
        <v>0</v>
      </c>
    </row>
    <row r="76" spans="1:15" s="102" customFormat="1" ht="24">
      <c r="A76" s="95">
        <v>63</v>
      </c>
      <c r="B76" s="96" t="s">
        <v>1564</v>
      </c>
      <c r="C76" s="97" t="s">
        <v>142</v>
      </c>
      <c r="D76" s="97"/>
      <c r="E76" s="98"/>
      <c r="F76" s="98"/>
      <c r="G76" s="97">
        <v>3</v>
      </c>
      <c r="H76" s="97">
        <v>0.64</v>
      </c>
      <c r="I76" s="97">
        <v>2.5099999999999998</v>
      </c>
      <c r="J76" s="97">
        <f t="shared" si="4"/>
        <v>4.8191999999999995</v>
      </c>
      <c r="K76" s="97" t="s">
        <v>89</v>
      </c>
      <c r="L76" s="98" t="s">
        <v>107</v>
      </c>
      <c r="M76" s="99">
        <v>2</v>
      </c>
      <c r="N76" s="100"/>
      <c r="O76" s="101">
        <f t="shared" si="3"/>
        <v>0</v>
      </c>
    </row>
    <row r="77" spans="1:15" s="102" customFormat="1" ht="24">
      <c r="A77" s="95">
        <v>64</v>
      </c>
      <c r="B77" s="96" t="s">
        <v>1564</v>
      </c>
      <c r="C77" s="97" t="s">
        <v>142</v>
      </c>
      <c r="D77" s="97" t="s">
        <v>571</v>
      </c>
      <c r="E77" s="98" t="s">
        <v>216</v>
      </c>
      <c r="F77" s="98" t="s">
        <v>1553</v>
      </c>
      <c r="G77" s="97">
        <v>1</v>
      </c>
      <c r="H77" s="97">
        <v>4.1500000000000004</v>
      </c>
      <c r="I77" s="97">
        <v>1.1299999999999999</v>
      </c>
      <c r="J77" s="97">
        <f t="shared" si="4"/>
        <v>4.6894999999999998</v>
      </c>
      <c r="K77" s="97" t="s">
        <v>89</v>
      </c>
      <c r="L77" s="98" t="s">
        <v>107</v>
      </c>
      <c r="M77" s="99">
        <v>2</v>
      </c>
      <c r="N77" s="100"/>
      <c r="O77" s="101">
        <f t="shared" si="3"/>
        <v>0</v>
      </c>
    </row>
    <row r="78" spans="1:15" s="102" customFormat="1" ht="24">
      <c r="A78" s="95">
        <v>65</v>
      </c>
      <c r="B78" s="96" t="s">
        <v>1564</v>
      </c>
      <c r="C78" s="97" t="s">
        <v>273</v>
      </c>
      <c r="D78" s="97" t="s">
        <v>572</v>
      </c>
      <c r="E78" s="98" t="s">
        <v>219</v>
      </c>
      <c r="F78" s="98" t="s">
        <v>1553</v>
      </c>
      <c r="G78" s="97">
        <v>1</v>
      </c>
      <c r="H78" s="97">
        <v>0.76</v>
      </c>
      <c r="I78" s="97">
        <v>1.25</v>
      </c>
      <c r="J78" s="97">
        <f t="shared" si="4"/>
        <v>0.95</v>
      </c>
      <c r="K78" s="97" t="s">
        <v>89</v>
      </c>
      <c r="L78" s="98" t="s">
        <v>107</v>
      </c>
      <c r="M78" s="99">
        <v>2</v>
      </c>
      <c r="N78" s="100"/>
      <c r="O78" s="101">
        <f t="shared" si="3"/>
        <v>0</v>
      </c>
    </row>
    <row r="79" spans="1:15" s="102" customFormat="1" ht="24">
      <c r="A79" s="95">
        <v>66</v>
      </c>
      <c r="B79" s="96" t="s">
        <v>1564</v>
      </c>
      <c r="C79" s="97" t="s">
        <v>1565</v>
      </c>
      <c r="D79" s="97" t="s">
        <v>573</v>
      </c>
      <c r="E79" s="98" t="s">
        <v>219</v>
      </c>
      <c r="F79" s="98" t="s">
        <v>1553</v>
      </c>
      <c r="G79" s="97">
        <v>1</v>
      </c>
      <c r="H79" s="97">
        <v>0.76</v>
      </c>
      <c r="I79" s="97">
        <v>1.25</v>
      </c>
      <c r="J79" s="97">
        <f t="shared" si="4"/>
        <v>0.95</v>
      </c>
      <c r="K79" s="97" t="s">
        <v>89</v>
      </c>
      <c r="L79" s="98" t="s">
        <v>107</v>
      </c>
      <c r="M79" s="99">
        <v>2</v>
      </c>
      <c r="N79" s="100"/>
      <c r="O79" s="101">
        <f t="shared" si="3"/>
        <v>0</v>
      </c>
    </row>
    <row r="80" spans="1:15" s="102" customFormat="1" ht="24">
      <c r="A80" s="95">
        <v>67</v>
      </c>
      <c r="B80" s="96" t="s">
        <v>1564</v>
      </c>
      <c r="C80" s="97" t="s">
        <v>1565</v>
      </c>
      <c r="D80" s="97" t="s">
        <v>574</v>
      </c>
      <c r="E80" s="98" t="s">
        <v>279</v>
      </c>
      <c r="F80" s="98" t="s">
        <v>1553</v>
      </c>
      <c r="G80" s="97">
        <v>2</v>
      </c>
      <c r="H80" s="97">
        <v>2</v>
      </c>
      <c r="I80" s="97">
        <v>2.2599999999999998</v>
      </c>
      <c r="J80" s="97">
        <f t="shared" si="4"/>
        <v>9.0399999999999991</v>
      </c>
      <c r="K80" s="97" t="s">
        <v>89</v>
      </c>
      <c r="L80" s="98" t="s">
        <v>107</v>
      </c>
      <c r="M80" s="99">
        <v>2</v>
      </c>
      <c r="N80" s="100"/>
      <c r="O80" s="101">
        <f t="shared" si="3"/>
        <v>0</v>
      </c>
    </row>
    <row r="81" spans="1:15" s="102" customFormat="1" ht="24">
      <c r="A81" s="95">
        <v>68</v>
      </c>
      <c r="B81" s="96" t="s">
        <v>1564</v>
      </c>
      <c r="C81" s="97" t="s">
        <v>1565</v>
      </c>
      <c r="D81" s="97"/>
      <c r="E81" s="98"/>
      <c r="F81" s="98"/>
      <c r="G81" s="97">
        <v>2</v>
      </c>
      <c r="H81" s="97">
        <v>2</v>
      </c>
      <c r="I81" s="97">
        <v>2.5099999999999998</v>
      </c>
      <c r="J81" s="97">
        <f t="shared" si="4"/>
        <v>10.039999999999999</v>
      </c>
      <c r="K81" s="97" t="s">
        <v>89</v>
      </c>
      <c r="L81" s="98" t="s">
        <v>107</v>
      </c>
      <c r="M81" s="99">
        <v>2</v>
      </c>
      <c r="N81" s="100"/>
      <c r="O81" s="101">
        <f t="shared" si="3"/>
        <v>0</v>
      </c>
    </row>
    <row r="82" spans="1:15" s="102" customFormat="1" ht="24">
      <c r="A82" s="95">
        <v>69</v>
      </c>
      <c r="B82" s="96" t="s">
        <v>1564</v>
      </c>
      <c r="C82" s="97" t="s">
        <v>1565</v>
      </c>
      <c r="D82" s="97" t="s">
        <v>575</v>
      </c>
      <c r="E82" s="98" t="s">
        <v>304</v>
      </c>
      <c r="F82" s="98" t="s">
        <v>1553</v>
      </c>
      <c r="G82" s="97">
        <v>2</v>
      </c>
      <c r="H82" s="97">
        <v>2</v>
      </c>
      <c r="I82" s="97">
        <v>2.5099999999999998</v>
      </c>
      <c r="J82" s="97">
        <f t="shared" si="4"/>
        <v>10.039999999999999</v>
      </c>
      <c r="K82" s="97" t="s">
        <v>89</v>
      </c>
      <c r="L82" s="98" t="s">
        <v>107</v>
      </c>
      <c r="M82" s="99">
        <v>2</v>
      </c>
      <c r="N82" s="100"/>
      <c r="O82" s="101">
        <f t="shared" si="3"/>
        <v>0</v>
      </c>
    </row>
    <row r="83" spans="1:15" s="102" customFormat="1" ht="24">
      <c r="A83" s="95">
        <v>70</v>
      </c>
      <c r="B83" s="96" t="s">
        <v>1564</v>
      </c>
      <c r="C83" s="97" t="s">
        <v>1565</v>
      </c>
      <c r="D83" s="97"/>
      <c r="E83" s="98"/>
      <c r="F83" s="98"/>
      <c r="G83" s="97">
        <v>1</v>
      </c>
      <c r="H83" s="97">
        <v>2</v>
      </c>
      <c r="I83" s="97">
        <v>2.2599999999999998</v>
      </c>
      <c r="J83" s="97">
        <f t="shared" si="4"/>
        <v>4.5199999999999996</v>
      </c>
      <c r="K83" s="97" t="s">
        <v>89</v>
      </c>
      <c r="L83" s="98" t="s">
        <v>107</v>
      </c>
      <c r="M83" s="99">
        <v>2</v>
      </c>
      <c r="N83" s="100"/>
      <c r="O83" s="101">
        <f t="shared" si="3"/>
        <v>0</v>
      </c>
    </row>
    <row r="84" spans="1:15" s="102" customFormat="1" ht="24">
      <c r="A84" s="95">
        <v>71</v>
      </c>
      <c r="B84" s="96" t="s">
        <v>1564</v>
      </c>
      <c r="C84" s="97" t="s">
        <v>1565</v>
      </c>
      <c r="D84" s="97" t="s">
        <v>577</v>
      </c>
      <c r="E84" s="98" t="s">
        <v>213</v>
      </c>
      <c r="F84" s="98" t="s">
        <v>1553</v>
      </c>
      <c r="G84" s="97">
        <v>2</v>
      </c>
      <c r="H84" s="97">
        <v>1.53</v>
      </c>
      <c r="I84" s="97">
        <v>2.2599999999999998</v>
      </c>
      <c r="J84" s="97">
        <f t="shared" si="4"/>
        <v>6.9155999999999995</v>
      </c>
      <c r="K84" s="97" t="s">
        <v>89</v>
      </c>
      <c r="L84" s="98" t="s">
        <v>107</v>
      </c>
      <c r="M84" s="99">
        <v>2</v>
      </c>
      <c r="N84" s="100"/>
      <c r="O84" s="101">
        <f t="shared" si="3"/>
        <v>0</v>
      </c>
    </row>
    <row r="85" spans="1:15" s="102" customFormat="1" ht="24">
      <c r="A85" s="95">
        <v>72</v>
      </c>
      <c r="B85" s="96" t="s">
        <v>1564</v>
      </c>
      <c r="C85" s="97" t="s">
        <v>1565</v>
      </c>
      <c r="D85" s="97" t="s">
        <v>578</v>
      </c>
      <c r="E85" s="98" t="s">
        <v>508</v>
      </c>
      <c r="F85" s="98" t="s">
        <v>1553</v>
      </c>
      <c r="G85" s="97">
        <v>1</v>
      </c>
      <c r="H85" s="97">
        <v>2.0099999999999998</v>
      </c>
      <c r="I85" s="97">
        <v>1.01</v>
      </c>
      <c r="J85" s="97">
        <f t="shared" si="4"/>
        <v>2.0301</v>
      </c>
      <c r="K85" s="97" t="s">
        <v>89</v>
      </c>
      <c r="L85" s="98" t="s">
        <v>107</v>
      </c>
      <c r="M85" s="99">
        <v>2</v>
      </c>
      <c r="N85" s="100"/>
      <c r="O85" s="101">
        <f t="shared" si="3"/>
        <v>0</v>
      </c>
    </row>
    <row r="86" spans="1:15" s="102" customFormat="1" ht="24">
      <c r="A86" s="95">
        <v>73</v>
      </c>
      <c r="B86" s="96" t="s">
        <v>1566</v>
      </c>
      <c r="C86" s="97" t="s">
        <v>132</v>
      </c>
      <c r="D86" s="97" t="s">
        <v>511</v>
      </c>
      <c r="E86" s="98" t="s">
        <v>279</v>
      </c>
      <c r="F86" s="98" t="s">
        <v>1553</v>
      </c>
      <c r="G86" s="97">
        <v>2</v>
      </c>
      <c r="H86" s="97">
        <v>2.08</v>
      </c>
      <c r="I86" s="97">
        <v>3.33</v>
      </c>
      <c r="J86" s="97">
        <f t="shared" si="4"/>
        <v>13.8528</v>
      </c>
      <c r="K86" s="97" t="s">
        <v>89</v>
      </c>
      <c r="L86" s="98" t="s">
        <v>107</v>
      </c>
      <c r="M86" s="99">
        <v>2</v>
      </c>
      <c r="N86" s="100"/>
      <c r="O86" s="101">
        <f t="shared" si="3"/>
        <v>0</v>
      </c>
    </row>
    <row r="87" spans="1:15" s="102" customFormat="1" ht="24">
      <c r="A87" s="95">
        <v>74</v>
      </c>
      <c r="B87" s="96" t="s">
        <v>1566</v>
      </c>
      <c r="C87" s="97" t="s">
        <v>132</v>
      </c>
      <c r="D87" s="97" t="s">
        <v>512</v>
      </c>
      <c r="E87" s="98" t="s">
        <v>304</v>
      </c>
      <c r="F87" s="98" t="s">
        <v>1553</v>
      </c>
      <c r="G87" s="97">
        <v>4</v>
      </c>
      <c r="H87" s="97">
        <v>1.51</v>
      </c>
      <c r="I87" s="97">
        <v>1.51</v>
      </c>
      <c r="J87" s="97">
        <f t="shared" si="4"/>
        <v>9.1204000000000001</v>
      </c>
      <c r="K87" s="97" t="s">
        <v>89</v>
      </c>
      <c r="L87" s="98" t="s">
        <v>107</v>
      </c>
      <c r="M87" s="99">
        <v>2</v>
      </c>
      <c r="N87" s="100"/>
      <c r="O87" s="101">
        <f t="shared" si="3"/>
        <v>0</v>
      </c>
    </row>
    <row r="88" spans="1:15" s="102" customFormat="1" ht="24">
      <c r="A88" s="95">
        <v>75</v>
      </c>
      <c r="B88" s="96" t="s">
        <v>1566</v>
      </c>
      <c r="C88" s="97" t="s">
        <v>132</v>
      </c>
      <c r="D88" s="97" t="s">
        <v>514</v>
      </c>
      <c r="E88" s="98" t="s">
        <v>519</v>
      </c>
      <c r="F88" s="98" t="s">
        <v>1553</v>
      </c>
      <c r="G88" s="97">
        <v>2</v>
      </c>
      <c r="H88" s="97">
        <v>1.51</v>
      </c>
      <c r="I88" s="97">
        <v>1.51</v>
      </c>
      <c r="J88" s="97">
        <f t="shared" si="4"/>
        <v>4.5602</v>
      </c>
      <c r="K88" s="97" t="s">
        <v>89</v>
      </c>
      <c r="L88" s="98" t="s">
        <v>107</v>
      </c>
      <c r="M88" s="99">
        <v>2</v>
      </c>
      <c r="N88" s="100"/>
      <c r="O88" s="101">
        <f t="shared" si="3"/>
        <v>0</v>
      </c>
    </row>
    <row r="89" spans="1:15" s="102" customFormat="1" ht="24">
      <c r="A89" s="95">
        <v>76</v>
      </c>
      <c r="B89" s="96" t="s">
        <v>1566</v>
      </c>
      <c r="C89" s="97" t="s">
        <v>132</v>
      </c>
      <c r="D89" s="97" t="s">
        <v>515</v>
      </c>
      <c r="E89" s="98" t="s">
        <v>279</v>
      </c>
      <c r="F89" s="98" t="s">
        <v>1553</v>
      </c>
      <c r="G89" s="97">
        <v>3</v>
      </c>
      <c r="H89" s="97">
        <v>1.51</v>
      </c>
      <c r="I89" s="97">
        <v>1.51</v>
      </c>
      <c r="J89" s="97">
        <f t="shared" si="4"/>
        <v>6.8403</v>
      </c>
      <c r="K89" s="97" t="s">
        <v>89</v>
      </c>
      <c r="L89" s="98" t="s">
        <v>107</v>
      </c>
      <c r="M89" s="99">
        <v>2</v>
      </c>
      <c r="N89" s="100"/>
      <c r="O89" s="101">
        <f t="shared" si="3"/>
        <v>0</v>
      </c>
    </row>
    <row r="90" spans="1:15" s="102" customFormat="1" ht="24">
      <c r="A90" s="95">
        <v>77</v>
      </c>
      <c r="B90" s="96" t="s">
        <v>1566</v>
      </c>
      <c r="C90" s="97" t="s">
        <v>132</v>
      </c>
      <c r="D90" s="97"/>
      <c r="E90" s="98"/>
      <c r="F90" s="98"/>
      <c r="G90" s="97">
        <v>1</v>
      </c>
      <c r="H90" s="97">
        <v>2.64</v>
      </c>
      <c r="I90" s="97">
        <v>1.26</v>
      </c>
      <c r="J90" s="97">
        <f t="shared" si="4"/>
        <v>3.3264</v>
      </c>
      <c r="K90" s="97" t="s">
        <v>89</v>
      </c>
      <c r="L90" s="98" t="s">
        <v>107</v>
      </c>
      <c r="M90" s="99">
        <v>2</v>
      </c>
      <c r="N90" s="100"/>
      <c r="O90" s="101">
        <f t="shared" si="3"/>
        <v>0</v>
      </c>
    </row>
    <row r="91" spans="1:15" s="102" customFormat="1" ht="24">
      <c r="A91" s="95">
        <v>78</v>
      </c>
      <c r="B91" s="96" t="s">
        <v>1566</v>
      </c>
      <c r="C91" s="97" t="s">
        <v>132</v>
      </c>
      <c r="D91" s="97" t="s">
        <v>516</v>
      </c>
      <c r="E91" s="98" t="s">
        <v>517</v>
      </c>
      <c r="F91" s="98" t="s">
        <v>1553</v>
      </c>
      <c r="G91" s="97">
        <v>1</v>
      </c>
      <c r="H91" s="97">
        <v>2.08</v>
      </c>
      <c r="I91" s="97">
        <v>3.33</v>
      </c>
      <c r="J91" s="97">
        <f t="shared" si="4"/>
        <v>6.9264000000000001</v>
      </c>
      <c r="K91" s="97" t="s">
        <v>89</v>
      </c>
      <c r="L91" s="98" t="s">
        <v>107</v>
      </c>
      <c r="M91" s="99">
        <v>2</v>
      </c>
      <c r="N91" s="100"/>
      <c r="O91" s="101">
        <f t="shared" si="3"/>
        <v>0</v>
      </c>
    </row>
    <row r="92" spans="1:15" s="102" customFormat="1" ht="24">
      <c r="A92" s="95">
        <v>79</v>
      </c>
      <c r="B92" s="96" t="s">
        <v>1566</v>
      </c>
      <c r="C92" s="97" t="s">
        <v>132</v>
      </c>
      <c r="D92" s="97"/>
      <c r="E92" s="98"/>
      <c r="F92" s="98"/>
      <c r="G92" s="97">
        <v>1</v>
      </c>
      <c r="H92" s="97">
        <v>3.16</v>
      </c>
      <c r="I92" s="97">
        <v>3.33</v>
      </c>
      <c r="J92" s="97">
        <f t="shared" si="4"/>
        <v>10.5228</v>
      </c>
      <c r="K92" s="97" t="s">
        <v>89</v>
      </c>
      <c r="L92" s="98" t="s">
        <v>107</v>
      </c>
      <c r="M92" s="99">
        <v>2</v>
      </c>
      <c r="N92" s="100"/>
      <c r="O92" s="101">
        <f t="shared" si="3"/>
        <v>0</v>
      </c>
    </row>
    <row r="93" spans="1:15" s="102" customFormat="1" ht="24">
      <c r="A93" s="95">
        <v>80</v>
      </c>
      <c r="B93" s="96" t="s">
        <v>1566</v>
      </c>
      <c r="C93" s="97" t="s">
        <v>132</v>
      </c>
      <c r="D93" s="97" t="s">
        <v>518</v>
      </c>
      <c r="E93" s="98" t="s">
        <v>519</v>
      </c>
      <c r="F93" s="98" t="s">
        <v>1553</v>
      </c>
      <c r="G93" s="97">
        <v>2</v>
      </c>
      <c r="H93" s="97">
        <v>1.51</v>
      </c>
      <c r="I93" s="97">
        <v>1.51</v>
      </c>
      <c r="J93" s="97">
        <f t="shared" si="4"/>
        <v>4.5602</v>
      </c>
      <c r="K93" s="97" t="s">
        <v>89</v>
      </c>
      <c r="L93" s="98" t="s">
        <v>107</v>
      </c>
      <c r="M93" s="99">
        <v>2</v>
      </c>
      <c r="N93" s="100"/>
      <c r="O93" s="101">
        <f t="shared" si="3"/>
        <v>0</v>
      </c>
    </row>
    <row r="94" spans="1:15" s="102" customFormat="1" ht="24">
      <c r="A94" s="95">
        <v>81</v>
      </c>
      <c r="B94" s="96" t="s">
        <v>1566</v>
      </c>
      <c r="C94" s="97" t="s">
        <v>132</v>
      </c>
      <c r="D94" s="97" t="s">
        <v>520</v>
      </c>
      <c r="E94" s="98" t="s">
        <v>304</v>
      </c>
      <c r="F94" s="98" t="s">
        <v>1553</v>
      </c>
      <c r="G94" s="97">
        <v>2</v>
      </c>
      <c r="H94" s="97">
        <v>2.08</v>
      </c>
      <c r="I94" s="97">
        <v>3.33</v>
      </c>
      <c r="J94" s="97">
        <f t="shared" si="4"/>
        <v>13.8528</v>
      </c>
      <c r="K94" s="97" t="s">
        <v>89</v>
      </c>
      <c r="L94" s="98" t="s">
        <v>107</v>
      </c>
      <c r="M94" s="99">
        <v>2</v>
      </c>
      <c r="N94" s="100"/>
      <c r="O94" s="101">
        <f t="shared" si="3"/>
        <v>0</v>
      </c>
    </row>
    <row r="95" spans="1:15" s="102" customFormat="1" ht="24">
      <c r="A95" s="95">
        <v>82</v>
      </c>
      <c r="B95" s="96" t="s">
        <v>1566</v>
      </c>
      <c r="C95" s="97" t="s">
        <v>132</v>
      </c>
      <c r="D95" s="97" t="s">
        <v>531</v>
      </c>
      <c r="E95" s="98" t="s">
        <v>532</v>
      </c>
      <c r="F95" s="98" t="s">
        <v>1553</v>
      </c>
      <c r="G95" s="97">
        <v>1</v>
      </c>
      <c r="H95" s="97">
        <v>3</v>
      </c>
      <c r="I95" s="97">
        <v>3.63</v>
      </c>
      <c r="J95" s="97">
        <f t="shared" si="4"/>
        <v>10.89</v>
      </c>
      <c r="K95" s="97" t="s">
        <v>89</v>
      </c>
      <c r="L95" s="98" t="s">
        <v>107</v>
      </c>
      <c r="M95" s="99">
        <v>2</v>
      </c>
      <c r="N95" s="100"/>
      <c r="O95" s="101">
        <f t="shared" ref="O95:O114" si="5">IF(COUNTA(N95)=COUNTA(M95),(J95*M95/N95)*SVS_GLR_4_1,0)</f>
        <v>0</v>
      </c>
    </row>
    <row r="96" spans="1:15" s="102" customFormat="1" ht="24">
      <c r="A96" s="95">
        <v>83</v>
      </c>
      <c r="B96" s="96" t="s">
        <v>1566</v>
      </c>
      <c r="C96" s="97" t="s">
        <v>1567</v>
      </c>
      <c r="D96" s="97" t="s">
        <v>543</v>
      </c>
      <c r="E96" s="98" t="s">
        <v>114</v>
      </c>
      <c r="F96" s="98" t="s">
        <v>1553</v>
      </c>
      <c r="G96" s="97">
        <v>2</v>
      </c>
      <c r="H96" s="97">
        <v>2.08</v>
      </c>
      <c r="I96" s="97">
        <v>3.33</v>
      </c>
      <c r="J96" s="97">
        <f t="shared" si="4"/>
        <v>13.8528</v>
      </c>
      <c r="K96" s="97" t="s">
        <v>89</v>
      </c>
      <c r="L96" s="98" t="s">
        <v>107</v>
      </c>
      <c r="M96" s="99">
        <v>2</v>
      </c>
      <c r="N96" s="100"/>
      <c r="O96" s="101">
        <f t="shared" si="5"/>
        <v>0</v>
      </c>
    </row>
    <row r="97" spans="1:15" s="102" customFormat="1" ht="24">
      <c r="A97" s="95">
        <v>84</v>
      </c>
      <c r="B97" s="96" t="s">
        <v>1566</v>
      </c>
      <c r="C97" s="97" t="s">
        <v>1567</v>
      </c>
      <c r="D97" s="97" t="s">
        <v>544</v>
      </c>
      <c r="E97" s="98" t="s">
        <v>279</v>
      </c>
      <c r="F97" s="98" t="s">
        <v>1553</v>
      </c>
      <c r="G97" s="97">
        <v>2</v>
      </c>
      <c r="H97" s="97">
        <v>2.08</v>
      </c>
      <c r="I97" s="97">
        <v>3.33</v>
      </c>
      <c r="J97" s="97">
        <f t="shared" si="4"/>
        <v>13.8528</v>
      </c>
      <c r="K97" s="97" t="s">
        <v>89</v>
      </c>
      <c r="L97" s="98" t="s">
        <v>107</v>
      </c>
      <c r="M97" s="99">
        <v>2</v>
      </c>
      <c r="N97" s="100"/>
      <c r="O97" s="101">
        <f t="shared" si="5"/>
        <v>0</v>
      </c>
    </row>
    <row r="98" spans="1:15" s="102" customFormat="1" ht="24">
      <c r="A98" s="95">
        <v>85</v>
      </c>
      <c r="B98" s="96" t="s">
        <v>1566</v>
      </c>
      <c r="C98" s="97" t="s">
        <v>1567</v>
      </c>
      <c r="D98" s="97" t="s">
        <v>545</v>
      </c>
      <c r="E98" s="98" t="s">
        <v>279</v>
      </c>
      <c r="F98" s="98" t="s">
        <v>1553</v>
      </c>
      <c r="G98" s="97">
        <v>2</v>
      </c>
      <c r="H98" s="97">
        <v>2.08</v>
      </c>
      <c r="I98" s="97">
        <v>3.33</v>
      </c>
      <c r="J98" s="97">
        <f t="shared" si="4"/>
        <v>13.8528</v>
      </c>
      <c r="K98" s="97" t="s">
        <v>89</v>
      </c>
      <c r="L98" s="98" t="s">
        <v>107</v>
      </c>
      <c r="M98" s="99">
        <v>2</v>
      </c>
      <c r="N98" s="100"/>
      <c r="O98" s="101">
        <f t="shared" si="5"/>
        <v>0</v>
      </c>
    </row>
    <row r="99" spans="1:15" s="102" customFormat="1" ht="24">
      <c r="A99" s="95">
        <v>86</v>
      </c>
      <c r="B99" s="96" t="s">
        <v>1566</v>
      </c>
      <c r="C99" s="97" t="s">
        <v>1567</v>
      </c>
      <c r="D99" s="97" t="s">
        <v>187</v>
      </c>
      <c r="E99" s="98" t="s">
        <v>279</v>
      </c>
      <c r="F99" s="98" t="s">
        <v>1553</v>
      </c>
      <c r="G99" s="97">
        <v>2</v>
      </c>
      <c r="H99" s="97">
        <v>2.08</v>
      </c>
      <c r="I99" s="97">
        <v>3.33</v>
      </c>
      <c r="J99" s="97">
        <f t="shared" si="4"/>
        <v>13.8528</v>
      </c>
      <c r="K99" s="97" t="s">
        <v>89</v>
      </c>
      <c r="L99" s="98" t="s">
        <v>107</v>
      </c>
      <c r="M99" s="99">
        <v>2</v>
      </c>
      <c r="N99" s="100"/>
      <c r="O99" s="101">
        <f t="shared" si="5"/>
        <v>0</v>
      </c>
    </row>
    <row r="100" spans="1:15" s="102" customFormat="1" ht="24">
      <c r="A100" s="95">
        <v>87</v>
      </c>
      <c r="B100" s="96" t="s">
        <v>1566</v>
      </c>
      <c r="C100" s="97" t="s">
        <v>1567</v>
      </c>
      <c r="D100" s="97" t="s">
        <v>546</v>
      </c>
      <c r="E100" s="98" t="s">
        <v>547</v>
      </c>
      <c r="F100" s="98" t="s">
        <v>1553</v>
      </c>
      <c r="G100" s="97">
        <v>2</v>
      </c>
      <c r="H100" s="97">
        <v>2.08</v>
      </c>
      <c r="I100" s="97">
        <v>3.33</v>
      </c>
      <c r="J100" s="97">
        <f t="shared" si="4"/>
        <v>13.8528</v>
      </c>
      <c r="K100" s="97" t="s">
        <v>89</v>
      </c>
      <c r="L100" s="98" t="s">
        <v>107</v>
      </c>
      <c r="M100" s="99">
        <v>2</v>
      </c>
      <c r="N100" s="100"/>
      <c r="O100" s="101">
        <f t="shared" si="5"/>
        <v>0</v>
      </c>
    </row>
    <row r="101" spans="1:15" s="102" customFormat="1" ht="24">
      <c r="A101" s="95">
        <v>88</v>
      </c>
      <c r="B101" s="96" t="s">
        <v>1566</v>
      </c>
      <c r="C101" s="97" t="s">
        <v>1567</v>
      </c>
      <c r="D101" s="97" t="s">
        <v>186</v>
      </c>
      <c r="E101" s="98" t="s">
        <v>519</v>
      </c>
      <c r="F101" s="98" t="s">
        <v>1553</v>
      </c>
      <c r="G101" s="97">
        <v>2</v>
      </c>
      <c r="H101" s="97">
        <v>1.51</v>
      </c>
      <c r="I101" s="97">
        <v>1.51</v>
      </c>
      <c r="J101" s="97">
        <f t="shared" si="4"/>
        <v>4.5602</v>
      </c>
      <c r="K101" s="97" t="s">
        <v>89</v>
      </c>
      <c r="L101" s="98" t="s">
        <v>107</v>
      </c>
      <c r="M101" s="99">
        <v>2</v>
      </c>
      <c r="N101" s="100"/>
      <c r="O101" s="101">
        <f t="shared" si="5"/>
        <v>0</v>
      </c>
    </row>
    <row r="102" spans="1:15" s="102" customFormat="1" ht="24">
      <c r="A102" s="95">
        <v>89</v>
      </c>
      <c r="B102" s="96" t="s">
        <v>1566</v>
      </c>
      <c r="C102" s="97" t="s">
        <v>1567</v>
      </c>
      <c r="D102" s="97" t="s">
        <v>548</v>
      </c>
      <c r="E102" s="98" t="s">
        <v>513</v>
      </c>
      <c r="F102" s="98" t="s">
        <v>1553</v>
      </c>
      <c r="G102" s="97">
        <v>2</v>
      </c>
      <c r="H102" s="97">
        <v>2.08</v>
      </c>
      <c r="I102" s="97">
        <v>3.33</v>
      </c>
      <c r="J102" s="97">
        <f t="shared" si="4"/>
        <v>13.8528</v>
      </c>
      <c r="K102" s="97" t="s">
        <v>89</v>
      </c>
      <c r="L102" s="98" t="s">
        <v>107</v>
      </c>
      <c r="M102" s="99">
        <v>2</v>
      </c>
      <c r="N102" s="100"/>
      <c r="O102" s="101">
        <f t="shared" si="5"/>
        <v>0</v>
      </c>
    </row>
    <row r="103" spans="1:15" s="102" customFormat="1" ht="24">
      <c r="A103" s="95">
        <v>90</v>
      </c>
      <c r="B103" s="96" t="s">
        <v>1566</v>
      </c>
      <c r="C103" s="97" t="s">
        <v>1567</v>
      </c>
      <c r="D103" s="97" t="s">
        <v>551</v>
      </c>
      <c r="E103" s="98" t="s">
        <v>206</v>
      </c>
      <c r="F103" s="98" t="s">
        <v>1553</v>
      </c>
      <c r="G103" s="97">
        <v>1</v>
      </c>
      <c r="H103" s="97">
        <v>3.12</v>
      </c>
      <c r="I103" s="97">
        <v>2.38</v>
      </c>
      <c r="J103" s="97">
        <f t="shared" si="4"/>
        <v>7.4256000000000002</v>
      </c>
      <c r="K103" s="97" t="s">
        <v>89</v>
      </c>
      <c r="L103" s="98" t="s">
        <v>107</v>
      </c>
      <c r="M103" s="99">
        <v>2</v>
      </c>
      <c r="N103" s="100"/>
      <c r="O103" s="101">
        <f t="shared" si="5"/>
        <v>0</v>
      </c>
    </row>
    <row r="104" spans="1:15" s="102" customFormat="1" ht="24">
      <c r="A104" s="95">
        <v>91</v>
      </c>
      <c r="B104" s="96" t="s">
        <v>1566</v>
      </c>
      <c r="C104" s="97" t="s">
        <v>1567</v>
      </c>
      <c r="D104" s="97" t="s">
        <v>556</v>
      </c>
      <c r="E104" s="98" t="s">
        <v>532</v>
      </c>
      <c r="F104" s="98" t="s">
        <v>1553</v>
      </c>
      <c r="G104" s="97">
        <v>1</v>
      </c>
      <c r="H104" s="97">
        <v>3</v>
      </c>
      <c r="I104" s="97">
        <v>3.63</v>
      </c>
      <c r="J104" s="97">
        <f t="shared" si="4"/>
        <v>10.89</v>
      </c>
      <c r="K104" s="97" t="s">
        <v>89</v>
      </c>
      <c r="L104" s="98" t="s">
        <v>107</v>
      </c>
      <c r="M104" s="99">
        <v>2</v>
      </c>
      <c r="N104" s="100"/>
      <c r="O104" s="101">
        <f t="shared" si="5"/>
        <v>0</v>
      </c>
    </row>
    <row r="105" spans="1:15" s="102" customFormat="1" ht="24">
      <c r="A105" s="95">
        <v>92</v>
      </c>
      <c r="B105" s="96" t="s">
        <v>1566</v>
      </c>
      <c r="C105" s="97" t="s">
        <v>1565</v>
      </c>
      <c r="D105" s="97" t="s">
        <v>579</v>
      </c>
      <c r="E105" s="98" t="s">
        <v>279</v>
      </c>
      <c r="F105" s="98" t="s">
        <v>1553</v>
      </c>
      <c r="G105" s="97">
        <v>2</v>
      </c>
      <c r="H105" s="97">
        <v>2.08</v>
      </c>
      <c r="I105" s="97">
        <v>3.33</v>
      </c>
      <c r="J105" s="97">
        <f t="shared" si="4"/>
        <v>13.8528</v>
      </c>
      <c r="K105" s="97" t="s">
        <v>89</v>
      </c>
      <c r="L105" s="98" t="s">
        <v>107</v>
      </c>
      <c r="M105" s="99">
        <v>2</v>
      </c>
      <c r="N105" s="100"/>
      <c r="O105" s="101">
        <f t="shared" si="5"/>
        <v>0</v>
      </c>
    </row>
    <row r="106" spans="1:15" s="102" customFormat="1" ht="24">
      <c r="A106" s="95">
        <v>93</v>
      </c>
      <c r="B106" s="96" t="s">
        <v>1566</v>
      </c>
      <c r="C106" s="97" t="s">
        <v>1565</v>
      </c>
      <c r="D106" s="97" t="s">
        <v>580</v>
      </c>
      <c r="E106" s="98" t="s">
        <v>279</v>
      </c>
      <c r="F106" s="98" t="s">
        <v>1553</v>
      </c>
      <c r="G106" s="97">
        <v>2</v>
      </c>
      <c r="H106" s="97">
        <v>2.08</v>
      </c>
      <c r="I106" s="97">
        <v>3.33</v>
      </c>
      <c r="J106" s="97">
        <f t="shared" si="4"/>
        <v>13.8528</v>
      </c>
      <c r="K106" s="97" t="s">
        <v>89</v>
      </c>
      <c r="L106" s="98" t="s">
        <v>107</v>
      </c>
      <c r="M106" s="99">
        <v>2</v>
      </c>
      <c r="N106" s="100"/>
      <c r="O106" s="101">
        <f t="shared" si="5"/>
        <v>0</v>
      </c>
    </row>
    <row r="107" spans="1:15" s="102" customFormat="1" ht="24">
      <c r="A107" s="95">
        <v>94</v>
      </c>
      <c r="B107" s="96" t="s">
        <v>1566</v>
      </c>
      <c r="C107" s="97" t="s">
        <v>1565</v>
      </c>
      <c r="D107" s="97" t="s">
        <v>581</v>
      </c>
      <c r="E107" s="98" t="s">
        <v>279</v>
      </c>
      <c r="F107" s="98" t="s">
        <v>1553</v>
      </c>
      <c r="G107" s="97">
        <v>2</v>
      </c>
      <c r="H107" s="97">
        <v>2.08</v>
      </c>
      <c r="I107" s="97">
        <v>3.33</v>
      </c>
      <c r="J107" s="97">
        <f t="shared" si="4"/>
        <v>13.8528</v>
      </c>
      <c r="K107" s="97" t="s">
        <v>89</v>
      </c>
      <c r="L107" s="98" t="s">
        <v>107</v>
      </c>
      <c r="M107" s="99">
        <v>2</v>
      </c>
      <c r="N107" s="100"/>
      <c r="O107" s="101">
        <f t="shared" si="5"/>
        <v>0</v>
      </c>
    </row>
    <row r="108" spans="1:15" s="102" customFormat="1" ht="24">
      <c r="A108" s="95">
        <v>95</v>
      </c>
      <c r="B108" s="96" t="s">
        <v>1566</v>
      </c>
      <c r="C108" s="97" t="s">
        <v>1565</v>
      </c>
      <c r="D108" s="97" t="s">
        <v>582</v>
      </c>
      <c r="E108" s="98" t="s">
        <v>279</v>
      </c>
      <c r="F108" s="98" t="s">
        <v>1553</v>
      </c>
      <c r="G108" s="97">
        <v>2</v>
      </c>
      <c r="H108" s="97">
        <v>2.08</v>
      </c>
      <c r="I108" s="97">
        <v>3.33</v>
      </c>
      <c r="J108" s="97">
        <f t="shared" si="4"/>
        <v>13.8528</v>
      </c>
      <c r="K108" s="97" t="s">
        <v>89</v>
      </c>
      <c r="L108" s="98" t="s">
        <v>107</v>
      </c>
      <c r="M108" s="99">
        <v>2</v>
      </c>
      <c r="N108" s="100"/>
      <c r="O108" s="101">
        <f t="shared" si="5"/>
        <v>0</v>
      </c>
    </row>
    <row r="109" spans="1:15" s="102" customFormat="1" ht="24">
      <c r="A109" s="95">
        <v>96</v>
      </c>
      <c r="B109" s="96" t="s">
        <v>1566</v>
      </c>
      <c r="C109" s="97" t="s">
        <v>1565</v>
      </c>
      <c r="D109" s="97" t="s">
        <v>587</v>
      </c>
      <c r="E109" s="98" t="s">
        <v>526</v>
      </c>
      <c r="F109" s="98" t="s">
        <v>1553</v>
      </c>
      <c r="G109" s="97">
        <v>10</v>
      </c>
      <c r="H109" s="97">
        <v>1.01</v>
      </c>
      <c r="I109" s="97">
        <v>1.01</v>
      </c>
      <c r="J109" s="97">
        <f t="shared" si="4"/>
        <v>10.201000000000001</v>
      </c>
      <c r="K109" s="97" t="s">
        <v>89</v>
      </c>
      <c r="L109" s="98" t="s">
        <v>107</v>
      </c>
      <c r="M109" s="99">
        <v>2</v>
      </c>
      <c r="N109" s="100"/>
      <c r="O109" s="101">
        <f t="shared" si="5"/>
        <v>0</v>
      </c>
    </row>
    <row r="110" spans="1:15" s="102" customFormat="1" ht="24">
      <c r="A110" s="95">
        <v>97</v>
      </c>
      <c r="B110" s="96" t="s">
        <v>1566</v>
      </c>
      <c r="C110" s="97" t="s">
        <v>1565</v>
      </c>
      <c r="D110" s="97" t="s">
        <v>588</v>
      </c>
      <c r="E110" s="98" t="s">
        <v>528</v>
      </c>
      <c r="F110" s="98" t="s">
        <v>1553</v>
      </c>
      <c r="G110" s="97">
        <v>2</v>
      </c>
      <c r="H110" s="97">
        <v>1.01</v>
      </c>
      <c r="I110" s="97">
        <v>1.01</v>
      </c>
      <c r="J110" s="97">
        <f t="shared" si="4"/>
        <v>2.0402</v>
      </c>
      <c r="K110" s="97" t="s">
        <v>89</v>
      </c>
      <c r="L110" s="98" t="s">
        <v>107</v>
      </c>
      <c r="M110" s="99">
        <v>2</v>
      </c>
      <c r="N110" s="100"/>
      <c r="O110" s="101">
        <f t="shared" si="5"/>
        <v>0</v>
      </c>
    </row>
    <row r="111" spans="1:15" s="102" customFormat="1" ht="24">
      <c r="A111" s="95">
        <v>98</v>
      </c>
      <c r="B111" s="96" t="s">
        <v>1566</v>
      </c>
      <c r="C111" s="97" t="s">
        <v>1565</v>
      </c>
      <c r="D111" s="97" t="s">
        <v>589</v>
      </c>
      <c r="E111" s="98" t="s">
        <v>530</v>
      </c>
      <c r="F111" s="98" t="s">
        <v>1553</v>
      </c>
      <c r="G111" s="97">
        <v>1</v>
      </c>
      <c r="H111" s="97">
        <v>3</v>
      </c>
      <c r="I111" s="97">
        <v>3.63</v>
      </c>
      <c r="J111" s="97">
        <f t="shared" si="4"/>
        <v>10.89</v>
      </c>
      <c r="K111" s="97" t="s">
        <v>89</v>
      </c>
      <c r="L111" s="98" t="s">
        <v>107</v>
      </c>
      <c r="M111" s="99">
        <v>2</v>
      </c>
      <c r="N111" s="100"/>
      <c r="O111" s="101">
        <f t="shared" si="5"/>
        <v>0</v>
      </c>
    </row>
    <row r="112" spans="1:15" s="102" customFormat="1" ht="24">
      <c r="A112" s="95">
        <v>99</v>
      </c>
      <c r="B112" s="96" t="s">
        <v>138</v>
      </c>
      <c r="C112" s="97" t="s">
        <v>132</v>
      </c>
      <c r="D112" s="97">
        <v>1113</v>
      </c>
      <c r="E112" s="98" t="s">
        <v>139</v>
      </c>
      <c r="F112" s="98" t="s">
        <v>1553</v>
      </c>
      <c r="G112" s="97">
        <v>2</v>
      </c>
      <c r="H112" s="97">
        <v>5.8</v>
      </c>
      <c r="I112" s="97">
        <v>2.94</v>
      </c>
      <c r="J112" s="97">
        <f t="shared" si="4"/>
        <v>34.103999999999999</v>
      </c>
      <c r="K112" s="97" t="s">
        <v>89</v>
      </c>
      <c r="L112" s="98" t="s">
        <v>107</v>
      </c>
      <c r="M112" s="99">
        <v>2</v>
      </c>
      <c r="N112" s="100"/>
      <c r="O112" s="101">
        <f t="shared" si="5"/>
        <v>0</v>
      </c>
    </row>
    <row r="113" spans="1:20" s="102" customFormat="1" ht="24">
      <c r="A113" s="95">
        <v>100</v>
      </c>
      <c r="B113" s="96" t="s">
        <v>138</v>
      </c>
      <c r="C113" s="97" t="s">
        <v>132</v>
      </c>
      <c r="D113" s="97"/>
      <c r="E113" s="98"/>
      <c r="F113" s="98" t="s">
        <v>1553</v>
      </c>
      <c r="G113" s="97">
        <v>4</v>
      </c>
      <c r="H113" s="97">
        <v>5.6</v>
      </c>
      <c r="I113" s="97">
        <v>2.94</v>
      </c>
      <c r="J113" s="97">
        <f t="shared" si="4"/>
        <v>65.855999999999995</v>
      </c>
      <c r="K113" s="97" t="s">
        <v>89</v>
      </c>
      <c r="L113" s="98" t="s">
        <v>107</v>
      </c>
      <c r="M113" s="99">
        <v>2</v>
      </c>
      <c r="N113" s="100"/>
      <c r="O113" s="101">
        <f t="shared" si="5"/>
        <v>0</v>
      </c>
    </row>
    <row r="114" spans="1:20" s="102" customFormat="1" ht="24">
      <c r="A114" s="95">
        <v>101</v>
      </c>
      <c r="B114" s="96" t="s">
        <v>138</v>
      </c>
      <c r="C114" s="97" t="s">
        <v>132</v>
      </c>
      <c r="D114" s="97">
        <v>1105</v>
      </c>
      <c r="E114" s="98" t="s">
        <v>1568</v>
      </c>
      <c r="F114" s="98" t="s">
        <v>1553</v>
      </c>
      <c r="G114" s="97">
        <v>1</v>
      </c>
      <c r="H114" s="97">
        <v>0.77</v>
      </c>
      <c r="I114" s="97">
        <v>1.96</v>
      </c>
      <c r="J114" s="97">
        <f t="shared" si="4"/>
        <v>1.5092000000000001</v>
      </c>
      <c r="K114" s="97" t="s">
        <v>89</v>
      </c>
      <c r="L114" s="98" t="s">
        <v>107</v>
      </c>
      <c r="M114" s="99">
        <v>2</v>
      </c>
      <c r="N114" s="100"/>
      <c r="O114" s="101">
        <f t="shared" si="5"/>
        <v>0</v>
      </c>
    </row>
    <row r="115" spans="1:20" s="102" customFormat="1" ht="24">
      <c r="A115" s="95">
        <v>102</v>
      </c>
      <c r="B115" s="96" t="s">
        <v>138</v>
      </c>
      <c r="C115" s="97" t="s">
        <v>132</v>
      </c>
      <c r="D115" s="97">
        <v>1104</v>
      </c>
      <c r="E115" s="98" t="s">
        <v>119</v>
      </c>
      <c r="F115" s="98" t="s">
        <v>1553</v>
      </c>
      <c r="G115" s="97">
        <v>1</v>
      </c>
      <c r="H115" s="97">
        <v>0.77</v>
      </c>
      <c r="I115" s="97">
        <v>1.34</v>
      </c>
      <c r="J115" s="97">
        <f t="shared" si="4"/>
        <v>1.0318000000000001</v>
      </c>
      <c r="K115" s="97" t="s">
        <v>89</v>
      </c>
      <c r="L115" s="98" t="s">
        <v>107</v>
      </c>
      <c r="M115" s="99">
        <v>2</v>
      </c>
      <c r="N115" s="100"/>
      <c r="O115" s="101">
        <f t="shared" ref="O115:O125" si="6">IF(COUNTA(N115)=COUNTA(M115),(J115*M115/N115)*SVS_GLR_4_1,0)</f>
        <v>0</v>
      </c>
    </row>
    <row r="116" spans="1:20" s="102" customFormat="1" ht="24">
      <c r="A116" s="95">
        <v>103</v>
      </c>
      <c r="B116" s="96" t="s">
        <v>138</v>
      </c>
      <c r="C116" s="97" t="s">
        <v>132</v>
      </c>
      <c r="D116" s="97">
        <v>1102</v>
      </c>
      <c r="E116" s="98" t="s">
        <v>604</v>
      </c>
      <c r="F116" s="98" t="s">
        <v>1553</v>
      </c>
      <c r="G116" s="97">
        <v>1</v>
      </c>
      <c r="H116" s="97">
        <v>0.77</v>
      </c>
      <c r="I116" s="97">
        <v>4.0599999999999996</v>
      </c>
      <c r="J116" s="97">
        <f t="shared" ref="J116:J125" si="7">I116*H116*G116</f>
        <v>3.1261999999999999</v>
      </c>
      <c r="K116" s="97" t="s">
        <v>89</v>
      </c>
      <c r="L116" s="98" t="s">
        <v>107</v>
      </c>
      <c r="M116" s="99">
        <v>2</v>
      </c>
      <c r="N116" s="100"/>
      <c r="O116" s="101">
        <f t="shared" si="6"/>
        <v>0</v>
      </c>
    </row>
    <row r="117" spans="1:20" s="102" customFormat="1" ht="24">
      <c r="A117" s="95">
        <v>104</v>
      </c>
      <c r="B117" s="96" t="s">
        <v>138</v>
      </c>
      <c r="C117" s="97" t="s">
        <v>132</v>
      </c>
      <c r="D117" s="97"/>
      <c r="E117" s="98"/>
      <c r="F117" s="98" t="s">
        <v>1569</v>
      </c>
      <c r="G117" s="97">
        <v>1</v>
      </c>
      <c r="H117" s="97">
        <v>2.5</v>
      </c>
      <c r="I117" s="97">
        <v>1.35</v>
      </c>
      <c r="J117" s="97">
        <f t="shared" si="7"/>
        <v>3.375</v>
      </c>
      <c r="K117" s="97" t="s">
        <v>89</v>
      </c>
      <c r="L117" s="98" t="s">
        <v>107</v>
      </c>
      <c r="M117" s="99">
        <v>2</v>
      </c>
      <c r="N117" s="100"/>
      <c r="O117" s="101">
        <f t="shared" si="6"/>
        <v>0</v>
      </c>
    </row>
    <row r="118" spans="1:20" s="102" customFormat="1" ht="24">
      <c r="A118" s="95">
        <v>105</v>
      </c>
      <c r="B118" s="96" t="s">
        <v>138</v>
      </c>
      <c r="C118" s="97" t="s">
        <v>132</v>
      </c>
      <c r="D118" s="97">
        <v>1116</v>
      </c>
      <c r="E118" s="98" t="s">
        <v>608</v>
      </c>
      <c r="F118" s="98" t="s">
        <v>1553</v>
      </c>
      <c r="G118" s="97">
        <v>1</v>
      </c>
      <c r="H118" s="97">
        <v>0.77</v>
      </c>
      <c r="I118" s="97">
        <v>4</v>
      </c>
      <c r="J118" s="97">
        <f t="shared" si="7"/>
        <v>3.08</v>
      </c>
      <c r="K118" s="97" t="s">
        <v>89</v>
      </c>
      <c r="L118" s="98" t="s">
        <v>107</v>
      </c>
      <c r="M118" s="99">
        <v>2</v>
      </c>
      <c r="N118" s="100"/>
      <c r="O118" s="101">
        <f t="shared" si="6"/>
        <v>0</v>
      </c>
    </row>
    <row r="119" spans="1:20" s="102" customFormat="1" ht="24">
      <c r="A119" s="95">
        <v>106</v>
      </c>
      <c r="B119" s="96" t="s">
        <v>138</v>
      </c>
      <c r="C119" s="97" t="s">
        <v>132</v>
      </c>
      <c r="D119" s="97">
        <v>1120</v>
      </c>
      <c r="E119" s="98" t="s">
        <v>119</v>
      </c>
      <c r="F119" s="98" t="s">
        <v>1553</v>
      </c>
      <c r="G119" s="97">
        <v>1</v>
      </c>
      <c r="H119" s="97">
        <v>0.77</v>
      </c>
      <c r="I119" s="97">
        <v>1.34</v>
      </c>
      <c r="J119" s="97">
        <f t="shared" si="7"/>
        <v>1.0318000000000001</v>
      </c>
      <c r="K119" s="97" t="s">
        <v>89</v>
      </c>
      <c r="L119" s="98" t="s">
        <v>107</v>
      </c>
      <c r="M119" s="99">
        <v>2</v>
      </c>
      <c r="N119" s="100"/>
      <c r="O119" s="101">
        <f t="shared" si="6"/>
        <v>0</v>
      </c>
    </row>
    <row r="120" spans="1:20" s="102" customFormat="1" ht="24">
      <c r="A120" s="95">
        <v>107</v>
      </c>
      <c r="B120" s="96" t="s">
        <v>138</v>
      </c>
      <c r="C120" s="97" t="s">
        <v>132</v>
      </c>
      <c r="D120" s="97">
        <v>1119</v>
      </c>
      <c r="E120" s="98" t="s">
        <v>613</v>
      </c>
      <c r="F120" s="98" t="s">
        <v>1553</v>
      </c>
      <c r="G120" s="97">
        <v>1</v>
      </c>
      <c r="H120" s="97">
        <v>0.77</v>
      </c>
      <c r="I120" s="97">
        <v>2.9</v>
      </c>
      <c r="J120" s="97">
        <f t="shared" si="7"/>
        <v>2.2330000000000001</v>
      </c>
      <c r="K120" s="97" t="s">
        <v>89</v>
      </c>
      <c r="L120" s="98" t="s">
        <v>107</v>
      </c>
      <c r="M120" s="99">
        <v>2</v>
      </c>
      <c r="N120" s="100"/>
      <c r="O120" s="101">
        <f t="shared" si="6"/>
        <v>0</v>
      </c>
    </row>
    <row r="121" spans="1:20" s="102" customFormat="1" ht="24">
      <c r="A121" s="95">
        <v>108</v>
      </c>
      <c r="B121" s="96" t="s">
        <v>138</v>
      </c>
      <c r="C121" s="97" t="s">
        <v>132</v>
      </c>
      <c r="D121" s="97">
        <v>1125</v>
      </c>
      <c r="E121" s="98" t="s">
        <v>627</v>
      </c>
      <c r="F121" s="98" t="s">
        <v>1553</v>
      </c>
      <c r="G121" s="97">
        <v>1</v>
      </c>
      <c r="H121" s="97">
        <v>0.77</v>
      </c>
      <c r="I121" s="97">
        <v>2.91</v>
      </c>
      <c r="J121" s="97">
        <f t="shared" si="7"/>
        <v>2.2407000000000004</v>
      </c>
      <c r="K121" s="97" t="s">
        <v>89</v>
      </c>
      <c r="L121" s="98" t="s">
        <v>107</v>
      </c>
      <c r="M121" s="99">
        <v>2</v>
      </c>
      <c r="N121" s="100"/>
      <c r="O121" s="101">
        <f t="shared" si="6"/>
        <v>0</v>
      </c>
    </row>
    <row r="122" spans="1:20" s="102" customFormat="1" ht="24">
      <c r="A122" s="95">
        <v>109</v>
      </c>
      <c r="B122" s="96" t="s">
        <v>138</v>
      </c>
      <c r="C122" s="97" t="s">
        <v>132</v>
      </c>
      <c r="D122" s="97">
        <v>1124</v>
      </c>
      <c r="E122" s="98" t="s">
        <v>119</v>
      </c>
      <c r="F122" s="98" t="s">
        <v>1553</v>
      </c>
      <c r="G122" s="97">
        <v>1</v>
      </c>
      <c r="H122" s="97">
        <v>0.77</v>
      </c>
      <c r="I122" s="97">
        <v>1.34</v>
      </c>
      <c r="J122" s="97">
        <f t="shared" si="7"/>
        <v>1.0318000000000001</v>
      </c>
      <c r="K122" s="97" t="s">
        <v>89</v>
      </c>
      <c r="L122" s="98" t="s">
        <v>107</v>
      </c>
      <c r="M122" s="99">
        <v>2</v>
      </c>
      <c r="N122" s="100"/>
      <c r="O122" s="101">
        <f t="shared" si="6"/>
        <v>0</v>
      </c>
    </row>
    <row r="123" spans="1:20" s="102" customFormat="1" ht="24">
      <c r="A123" s="95">
        <v>110</v>
      </c>
      <c r="B123" s="96" t="s">
        <v>138</v>
      </c>
      <c r="C123" s="97" t="s">
        <v>132</v>
      </c>
      <c r="D123" s="97">
        <v>1122</v>
      </c>
      <c r="E123" s="98" t="s">
        <v>621</v>
      </c>
      <c r="F123" s="98" t="s">
        <v>1553</v>
      </c>
      <c r="G123" s="97">
        <v>1</v>
      </c>
      <c r="H123" s="97">
        <v>0.77</v>
      </c>
      <c r="I123" s="97">
        <v>2.91</v>
      </c>
      <c r="J123" s="97">
        <f t="shared" si="7"/>
        <v>2.2407000000000004</v>
      </c>
      <c r="K123" s="97" t="s">
        <v>89</v>
      </c>
      <c r="L123" s="98" t="s">
        <v>107</v>
      </c>
      <c r="M123" s="99">
        <v>2</v>
      </c>
      <c r="N123" s="100"/>
      <c r="O123" s="101">
        <f t="shared" si="6"/>
        <v>0</v>
      </c>
    </row>
    <row r="124" spans="1:20" s="102" customFormat="1" ht="24">
      <c r="A124" s="95">
        <v>111</v>
      </c>
      <c r="B124" s="96" t="s">
        <v>138</v>
      </c>
      <c r="C124" s="97" t="s">
        <v>132</v>
      </c>
      <c r="D124" s="97"/>
      <c r="E124" s="98"/>
      <c r="F124" s="98" t="s">
        <v>1570</v>
      </c>
      <c r="G124" s="97">
        <v>1</v>
      </c>
      <c r="H124" s="97">
        <v>0.77</v>
      </c>
      <c r="I124" s="97">
        <v>1.35</v>
      </c>
      <c r="J124" s="97">
        <f t="shared" si="7"/>
        <v>1.0395000000000001</v>
      </c>
      <c r="K124" s="97" t="s">
        <v>89</v>
      </c>
      <c r="L124" s="98" t="s">
        <v>107</v>
      </c>
      <c r="M124" s="99">
        <v>2</v>
      </c>
      <c r="N124" s="100"/>
      <c r="O124" s="101">
        <f t="shared" si="6"/>
        <v>0</v>
      </c>
    </row>
    <row r="125" spans="1:20" s="102" customFormat="1" ht="24">
      <c r="A125" s="95">
        <v>112</v>
      </c>
      <c r="B125" s="96" t="s">
        <v>138</v>
      </c>
      <c r="C125" s="97" t="s">
        <v>132</v>
      </c>
      <c r="D125" s="97">
        <v>1127</v>
      </c>
      <c r="E125" s="98" t="s">
        <v>119</v>
      </c>
      <c r="F125" s="98" t="s">
        <v>1553</v>
      </c>
      <c r="G125" s="97">
        <v>1</v>
      </c>
      <c r="H125" s="97">
        <v>0.77</v>
      </c>
      <c r="I125" s="97">
        <v>1.34</v>
      </c>
      <c r="J125" s="97">
        <f t="shared" si="7"/>
        <v>1.0318000000000001</v>
      </c>
      <c r="K125" s="97" t="s">
        <v>89</v>
      </c>
      <c r="L125" s="98" t="s">
        <v>107</v>
      </c>
      <c r="M125" s="99">
        <v>2</v>
      </c>
      <c r="N125" s="100"/>
      <c r="O125" s="101">
        <f t="shared" si="6"/>
        <v>0</v>
      </c>
    </row>
    <row r="126" spans="1:20" s="4" customFormat="1">
      <c r="A126" s="103" t="s">
        <v>5</v>
      </c>
      <c r="B126" s="104" t="s">
        <v>83</v>
      </c>
      <c r="C126" s="104"/>
      <c r="D126" s="105"/>
      <c r="E126" s="106"/>
      <c r="F126" s="106"/>
      <c r="G126" s="107"/>
      <c r="H126" s="107"/>
      <c r="I126" s="107"/>
      <c r="J126" s="108">
        <f>SUM(J14:J125)</f>
        <v>935.24389999999971</v>
      </c>
      <c r="K126" s="109"/>
      <c r="L126" s="109"/>
      <c r="M126" s="109"/>
      <c r="N126" s="110" cm="1">
        <f t="array" ref="N126">IFERROR(SUMPRODUCT(J14:J125*M14:M125*SVS_GLR_4_1)/SUMPRODUCT((O14:O125)),0)</f>
        <v>0</v>
      </c>
      <c r="O126" s="108">
        <f>SUM(O14:O125)</f>
        <v>0</v>
      </c>
    </row>
    <row r="127" spans="1:20" s="1" customFormat="1" ht="13.5">
      <c r="A127" s="111"/>
      <c r="B127" s="111"/>
      <c r="C127" s="111"/>
      <c r="D127" s="111"/>
      <c r="E127" s="111"/>
      <c r="F127" s="111"/>
      <c r="G127" s="111"/>
      <c r="H127" s="111"/>
      <c r="I127" s="111"/>
      <c r="J127" s="111"/>
      <c r="K127" s="111"/>
      <c r="L127" s="111"/>
      <c r="M127" s="111"/>
      <c r="N127" s="111"/>
      <c r="O127" s="111"/>
      <c r="P127" s="111"/>
      <c r="Q127" s="111"/>
      <c r="R127" s="111"/>
      <c r="S127" s="111"/>
      <c r="T127" s="111"/>
    </row>
    <row r="128" spans="1:20" s="6" customFormat="1" ht="13.5">
      <c r="A128" s="3" t="s">
        <v>193</v>
      </c>
      <c r="D128" s="62"/>
      <c r="E128" s="62"/>
      <c r="F128" s="62"/>
      <c r="G128" s="62"/>
      <c r="H128" s="62"/>
      <c r="I128" s="62"/>
      <c r="J128" s="62"/>
      <c r="K128" s="62"/>
      <c r="L128" s="113"/>
      <c r="M128" s="3"/>
      <c r="N128" s="3"/>
      <c r="O128" s="113"/>
    </row>
    <row r="129" spans="1:15" s="6" customFormat="1">
      <c r="A129" s="3" t="s">
        <v>90</v>
      </c>
      <c r="D129" s="62"/>
      <c r="E129" s="62"/>
      <c r="F129" s="62"/>
      <c r="G129" s="62"/>
      <c r="H129" s="62"/>
      <c r="I129" s="62"/>
      <c r="J129" s="62"/>
      <c r="K129" s="62"/>
      <c r="L129" s="113"/>
      <c r="M129" s="3"/>
      <c r="N129" s="3"/>
      <c r="O129" s="113"/>
    </row>
    <row r="130" spans="1:15" s="118" customFormat="1" ht="7.5" customHeight="1">
      <c r="A130" s="114"/>
      <c r="B130" s="2"/>
      <c r="C130" s="2"/>
      <c r="D130" s="115"/>
      <c r="E130" s="112"/>
      <c r="F130" s="112"/>
      <c r="G130" s="112"/>
      <c r="H130" s="112"/>
      <c r="I130" s="112"/>
      <c r="J130" s="116"/>
      <c r="K130" s="116"/>
      <c r="L130" s="117"/>
      <c r="M130" s="116"/>
      <c r="N130" s="116"/>
    </row>
    <row r="131" spans="1:15">
      <c r="A131" s="3" t="s">
        <v>91</v>
      </c>
      <c r="D131" s="62"/>
      <c r="O131" s="113"/>
    </row>
    <row r="132" spans="1:15" ht="7.5" customHeight="1">
      <c r="A132" s="3"/>
      <c r="O132" s="113"/>
    </row>
    <row r="133" spans="1:15">
      <c r="A133" s="3" t="s">
        <v>25</v>
      </c>
    </row>
    <row r="134" spans="1:15">
      <c r="A134" s="3" t="s">
        <v>92</v>
      </c>
    </row>
    <row r="135" spans="1:15">
      <c r="A135" s="3" t="s">
        <v>93</v>
      </c>
    </row>
    <row r="136" spans="1:15">
      <c r="A136" s="3" t="s">
        <v>94</v>
      </c>
    </row>
    <row r="158" spans="4:4">
      <c r="D158" s="119"/>
    </row>
    <row r="159" spans="4:4">
      <c r="D159" s="119"/>
    </row>
    <row r="160" spans="4:4">
      <c r="D160" s="119"/>
    </row>
    <row r="161" spans="4:4">
      <c r="D161" s="119"/>
    </row>
    <row r="162" spans="4:4">
      <c r="D162" s="119"/>
    </row>
  </sheetData>
  <sheetProtection algorithmName="SHA-512" hashValue="SZg7UK+DvmJyCfjJ1qEKfEJq32kpCrHwTYZG4is25v+iyvQ9rzQR344+MlVxWtnEKfV5EFHrB8y9GV2kFzB98w==" saltValue="DxLTf7lK3sMW4RSm/wkYGg==" spinCount="100000" sheet="1" objects="1" scenarios="1" formatColumns="0" formatRows="0" autoFilter="0"/>
  <autoFilter ref="A12:O126" xr:uid="{5E9E2293-FEFC-4058-9887-7FDB6669EC88}"/>
  <mergeCells count="2">
    <mergeCell ref="F4:L5"/>
    <mergeCell ref="A8:D11"/>
  </mergeCells>
  <conditionalFormatting sqref="A8:D11">
    <cfRule type="expression" dxfId="26" priority="1">
      <formula>$A$8&lt;&gt;""</formula>
    </cfRule>
  </conditionalFormatting>
  <conditionalFormatting sqref="J1:K1">
    <cfRule type="expression" dxfId="25" priority="3">
      <formula>#REF!&lt;&gt;""</formula>
    </cfRule>
  </conditionalFormatting>
  <conditionalFormatting sqref="M1:O1">
    <cfRule type="expression" dxfId="24" priority="2">
      <formula>$M$1&lt;&gt;""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22026-8DA8-4D34-B1F5-EC7FE5FFC57F}">
  <sheetPr>
    <tabColor rgb="FF00B0F0"/>
  </sheetPr>
  <dimension ref="A1:T81"/>
  <sheetViews>
    <sheetView zoomScale="70" zoomScaleNormal="70" workbookViewId="0">
      <pane ySplit="12" topLeftCell="A22" activePane="bottomLeft" state="frozen"/>
      <selection activeCell="N35" sqref="N35"/>
      <selection pane="bottomLeft" activeCell="N35" sqref="N35"/>
    </sheetView>
  </sheetViews>
  <sheetFormatPr baseColWidth="10" defaultColWidth="11.42578125" defaultRowHeight="12"/>
  <cols>
    <col min="1" max="1" width="6.7109375" style="62" customWidth="1"/>
    <col min="2" max="3" width="11.7109375" style="3" customWidth="1"/>
    <col min="4" max="4" width="11" style="3" customWidth="1"/>
    <col min="5" max="5" width="13" style="62" customWidth="1"/>
    <col min="6" max="6" width="16.42578125" style="62" bestFit="1" customWidth="1"/>
    <col min="7" max="9" width="16.140625" style="62" customWidth="1"/>
    <col min="10" max="10" width="16.140625" style="3" customWidth="1"/>
    <col min="11" max="11" width="10.5703125" style="3" customWidth="1"/>
    <col min="12" max="12" width="15" style="113" customWidth="1"/>
    <col min="13" max="13" width="14.140625" style="3" customWidth="1"/>
    <col min="14" max="14" width="13.5703125" style="3" customWidth="1"/>
    <col min="15" max="15" width="17.42578125" style="3" customWidth="1"/>
    <col min="16" max="16384" width="11.42578125" style="3"/>
  </cols>
  <sheetData>
    <row r="1" spans="1:16" ht="13.5">
      <c r="A1" s="7" t="s">
        <v>16</v>
      </c>
      <c r="B1" s="8" t="s">
        <v>86</v>
      </c>
      <c r="C1" s="8"/>
      <c r="D1" s="9"/>
      <c r="E1" s="10"/>
      <c r="F1" s="10"/>
      <c r="G1" s="10"/>
      <c r="H1" s="10"/>
      <c r="I1" s="10"/>
      <c r="J1" s="11"/>
      <c r="K1" s="11"/>
      <c r="L1" s="12"/>
      <c r="M1" s="13" t="str">
        <f>IF(OR(COUNTA(M14:M44)&lt;&gt;COUNTIF(N14:N44,"&gt;0"),$L$6="",M10=""),"Das Preisblatt ist nicht vollständig ausgefüllt!","")</f>
        <v>Das Preisblatt ist nicht vollständig ausgefüllt!</v>
      </c>
      <c r="N1" s="14"/>
      <c r="O1" s="15"/>
    </row>
    <row r="2" spans="1:16" ht="12" customHeight="1">
      <c r="A2" s="7" t="s">
        <v>18</v>
      </c>
      <c r="B2" s="16" t="str">
        <f>KUNDE</f>
        <v>Verbandsgemeinde Montabaur</v>
      </c>
      <c r="C2" s="16"/>
      <c r="D2" s="17"/>
      <c r="E2" s="18"/>
      <c r="F2" s="9" t="s">
        <v>17</v>
      </c>
      <c r="G2" s="19" t="s">
        <v>6</v>
      </c>
      <c r="H2" s="57"/>
      <c r="I2" s="57"/>
      <c r="J2" s="280"/>
      <c r="K2" s="20" t="s">
        <v>13</v>
      </c>
      <c r="L2" s="21" t="str" cm="1">
        <f t="array" aca="1" ref="L2" ca="1">LEFT(MID(CELL( "dateiname",A1), FIND("]", CELL("dateiname", A1))+5, 255),1)</f>
        <v>8</v>
      </c>
      <c r="M2" s="22" t="s">
        <v>99</v>
      </c>
      <c r="N2" s="23"/>
      <c r="O2" s="24">
        <f>O45</f>
        <v>0</v>
      </c>
    </row>
    <row r="3" spans="1:16">
      <c r="A3" s="25"/>
      <c r="B3" s="26" t="s">
        <v>844</v>
      </c>
      <c r="C3" s="26"/>
      <c r="E3" s="27"/>
      <c r="F3" s="9" t="s">
        <v>19</v>
      </c>
      <c r="G3" s="28">
        <f>_xlfn.SINGLE(DATE)</f>
        <v>46190</v>
      </c>
      <c r="H3" s="282"/>
      <c r="I3" s="282"/>
      <c r="J3" s="281"/>
      <c r="K3" s="29" t="s">
        <v>59</v>
      </c>
      <c r="L3" s="30" t="str" cm="1">
        <f t="array" aca="1" ref="L3" ca="1">MID(CELL("dateiname",A1),FIND("]",CELL("dateiname",A1))+7,255)</f>
        <v>5 GlR</v>
      </c>
      <c r="M3" s="22" t="s">
        <v>100</v>
      </c>
      <c r="N3" s="23"/>
      <c r="O3" s="24">
        <f>O10</f>
        <v>0</v>
      </c>
    </row>
    <row r="4" spans="1:16">
      <c r="A4" s="25"/>
      <c r="B4" s="31"/>
      <c r="C4" s="31"/>
      <c r="E4" s="32"/>
      <c r="F4" s="302" t="str">
        <f>IF(M1="",IF(O6&gt;L7,"Die angebotene Durchschnittsleistung überschreitet die zulässige Obergrenze der Reinigungsleistung",""),"")</f>
        <v/>
      </c>
      <c r="G4" s="303"/>
      <c r="H4" s="304"/>
      <c r="I4" s="304"/>
      <c r="J4" s="304"/>
      <c r="K4" s="304"/>
      <c r="L4" s="305"/>
      <c r="M4" s="33" t="s">
        <v>11</v>
      </c>
      <c r="N4" s="34"/>
      <c r="O4" s="35">
        <f>O2+O3</f>
        <v>0</v>
      </c>
    </row>
    <row r="5" spans="1:16" s="41" customFormat="1" ht="12.75" customHeight="1">
      <c r="A5" s="36"/>
      <c r="B5" s="37"/>
      <c r="C5" s="37"/>
      <c r="D5" s="38"/>
      <c r="E5" s="39"/>
      <c r="F5" s="306"/>
      <c r="G5" s="307"/>
      <c r="H5" s="307"/>
      <c r="I5" s="307"/>
      <c r="J5" s="307"/>
      <c r="K5" s="307"/>
      <c r="L5" s="308"/>
      <c r="M5" s="33" t="s">
        <v>9</v>
      </c>
      <c r="N5" s="34"/>
      <c r="O5" s="40">
        <f>IF(L6&gt;0,O2/L6,0)</f>
        <v>0</v>
      </c>
    </row>
    <row r="6" spans="1:16" s="41" customFormat="1" ht="13.5">
      <c r="A6" s="42"/>
      <c r="E6" s="43"/>
      <c r="F6" s="44"/>
      <c r="G6" s="44"/>
      <c r="H6" s="44"/>
      <c r="I6" s="44"/>
      <c r="J6" s="45"/>
      <c r="K6" s="46" t="s">
        <v>87</v>
      </c>
      <c r="L6" s="47"/>
      <c r="M6" s="33" t="s">
        <v>10</v>
      </c>
      <c r="N6" s="34"/>
      <c r="O6" s="48">
        <f>N45</f>
        <v>0</v>
      </c>
    </row>
    <row r="7" spans="1:16" s="41" customFormat="1" ht="13.5">
      <c r="A7" s="36"/>
      <c r="B7" s="38"/>
      <c r="C7" s="38"/>
      <c r="D7" s="38"/>
      <c r="E7" s="39"/>
      <c r="F7" s="49"/>
      <c r="G7" s="49"/>
      <c r="H7" s="49"/>
      <c r="I7" s="49"/>
      <c r="J7" s="50"/>
      <c r="K7" s="51" t="s">
        <v>79</v>
      </c>
      <c r="L7" s="52">
        <v>21</v>
      </c>
      <c r="M7" s="53" t="s">
        <v>98</v>
      </c>
      <c r="N7" s="54"/>
      <c r="O7" s="55">
        <f>J45</f>
        <v>281.21620000000001</v>
      </c>
      <c r="P7" s="56"/>
    </row>
    <row r="8" spans="1:16" s="1" customFormat="1" ht="7.5" customHeight="1">
      <c r="A8" s="296" t="str">
        <f>IF(AND(ROUND(SUM(K14:K45)/2,2)=ROUND(K45,2),ROUND(SUM(O14:O45)/2,2)=ROUND(O45,2)),"","SUMMENFEHLER")</f>
        <v/>
      </c>
      <c r="B8" s="297"/>
      <c r="C8" s="297"/>
      <c r="D8" s="297"/>
      <c r="E8" s="57"/>
      <c r="F8" s="57"/>
      <c r="G8" s="57"/>
      <c r="H8" s="57"/>
      <c r="I8" s="57"/>
      <c r="J8" s="58"/>
      <c r="K8" s="58"/>
      <c r="L8" s="59"/>
      <c r="M8" s="59"/>
      <c r="N8" s="59"/>
      <c r="O8" s="60"/>
      <c r="P8" s="61"/>
    </row>
    <row r="9" spans="1:16" s="1" customFormat="1" ht="15.75">
      <c r="A9" s="298"/>
      <c r="B9" s="299"/>
      <c r="C9" s="299"/>
      <c r="D9" s="299"/>
      <c r="E9" s="62"/>
      <c r="F9" s="63"/>
      <c r="G9" s="63"/>
      <c r="H9" s="63"/>
      <c r="I9" s="63"/>
      <c r="J9" s="64"/>
      <c r="K9" s="64"/>
      <c r="L9" s="65"/>
      <c r="M9" s="63"/>
      <c r="N9" s="66" t="s">
        <v>96</v>
      </c>
      <c r="O9" s="67" t="s">
        <v>105</v>
      </c>
      <c r="P9" s="68"/>
    </row>
    <row r="10" spans="1:16" s="1" customFormat="1" ht="15.75">
      <c r="A10" s="298"/>
      <c r="B10" s="299"/>
      <c r="C10" s="299"/>
      <c r="D10" s="299"/>
      <c r="E10" s="69"/>
      <c r="F10" s="70"/>
      <c r="G10" s="70"/>
      <c r="H10" s="70"/>
      <c r="I10" s="70"/>
      <c r="J10" s="71"/>
      <c r="K10" s="71"/>
      <c r="L10" s="72" t="s">
        <v>106</v>
      </c>
      <c r="M10" s="73"/>
      <c r="N10" s="74">
        <v>2</v>
      </c>
      <c r="O10" s="75">
        <f>ROUND(M10*N10,2)</f>
        <v>0</v>
      </c>
      <c r="P10" s="68"/>
    </row>
    <row r="11" spans="1:16" s="1" customFormat="1" ht="7.5" customHeight="1">
      <c r="A11" s="300"/>
      <c r="B11" s="301"/>
      <c r="C11" s="301"/>
      <c r="D11" s="301"/>
      <c r="E11" s="76"/>
      <c r="F11" s="76"/>
      <c r="G11" s="76"/>
      <c r="H11" s="76"/>
      <c r="I11" s="76"/>
      <c r="J11" s="77"/>
      <c r="K11" s="77"/>
      <c r="L11" s="78"/>
      <c r="M11" s="79"/>
      <c r="N11" s="77"/>
      <c r="O11" s="80"/>
      <c r="P11" s="61"/>
    </row>
    <row r="12" spans="1:16" s="87" customFormat="1" ht="27" customHeight="1">
      <c r="A12" s="81" t="s">
        <v>1</v>
      </c>
      <c r="B12" s="82" t="s">
        <v>84</v>
      </c>
      <c r="C12" s="82" t="s">
        <v>104</v>
      </c>
      <c r="D12" s="83" t="s">
        <v>1548</v>
      </c>
      <c r="E12" s="81" t="s">
        <v>1549</v>
      </c>
      <c r="F12" s="5" t="s">
        <v>81</v>
      </c>
      <c r="G12" s="5" t="s">
        <v>1550</v>
      </c>
      <c r="H12" s="5" t="s">
        <v>1551</v>
      </c>
      <c r="I12" s="5" t="s">
        <v>1552</v>
      </c>
      <c r="J12" s="81" t="s">
        <v>21</v>
      </c>
      <c r="K12" s="81" t="s">
        <v>3</v>
      </c>
      <c r="L12" s="84" t="s">
        <v>95</v>
      </c>
      <c r="M12" s="82" t="s">
        <v>96</v>
      </c>
      <c r="N12" s="85" t="s">
        <v>97</v>
      </c>
      <c r="O12" s="84" t="s">
        <v>88</v>
      </c>
      <c r="P12" s="86"/>
    </row>
    <row r="13" spans="1:16" s="87" customFormat="1">
      <c r="A13" s="88">
        <v>0</v>
      </c>
      <c r="B13" s="89"/>
      <c r="C13" s="89"/>
      <c r="D13" s="90"/>
      <c r="E13" s="91"/>
      <c r="F13" s="91"/>
      <c r="G13" s="91"/>
      <c r="H13" s="91"/>
      <c r="I13" s="91"/>
      <c r="J13" s="92"/>
      <c r="K13" s="92"/>
      <c r="L13" s="93"/>
      <c r="M13" s="92"/>
      <c r="N13" s="92"/>
      <c r="O13" s="94"/>
    </row>
    <row r="14" spans="1:16" s="102" customFormat="1" ht="24">
      <c r="A14" s="95">
        <v>1</v>
      </c>
      <c r="B14" s="96"/>
      <c r="C14" s="97" t="s">
        <v>131</v>
      </c>
      <c r="D14" s="97">
        <v>1</v>
      </c>
      <c r="E14" s="98" t="s">
        <v>126</v>
      </c>
      <c r="F14" s="98" t="s">
        <v>1553</v>
      </c>
      <c r="G14" s="97">
        <v>2</v>
      </c>
      <c r="H14" s="97">
        <v>1.56</v>
      </c>
      <c r="I14" s="97">
        <v>1.52</v>
      </c>
      <c r="J14" s="97">
        <f>I14*H14*G14</f>
        <v>4.7423999999999999</v>
      </c>
      <c r="K14" s="97" t="s">
        <v>89</v>
      </c>
      <c r="L14" s="98" t="s">
        <v>107</v>
      </c>
      <c r="M14" s="99">
        <v>2</v>
      </c>
      <c r="N14" s="100"/>
      <c r="O14" s="101">
        <f t="shared" ref="O14:O44" si="0">IF(COUNTA(N14)=COUNTA(M14),(J14*M14/N14)*SVS_GLR_4_1,0)</f>
        <v>0</v>
      </c>
    </row>
    <row r="15" spans="1:16" s="102" customFormat="1" ht="24">
      <c r="A15" s="95">
        <v>2</v>
      </c>
      <c r="B15" s="96"/>
      <c r="C15" s="97" t="s">
        <v>131</v>
      </c>
      <c r="D15" s="97">
        <v>2</v>
      </c>
      <c r="E15" s="98" t="s">
        <v>845</v>
      </c>
      <c r="F15" s="98" t="s">
        <v>1553</v>
      </c>
      <c r="G15" s="97">
        <v>1</v>
      </c>
      <c r="H15" s="97">
        <v>1.56</v>
      </c>
      <c r="I15" s="97">
        <v>1.52</v>
      </c>
      <c r="J15" s="97">
        <f t="shared" ref="J15:J44" si="1">I15*H15*G15</f>
        <v>2.3712</v>
      </c>
      <c r="K15" s="97" t="s">
        <v>89</v>
      </c>
      <c r="L15" s="98" t="s">
        <v>107</v>
      </c>
      <c r="M15" s="99">
        <v>2</v>
      </c>
      <c r="N15" s="100"/>
      <c r="O15" s="101">
        <f t="shared" si="0"/>
        <v>0</v>
      </c>
    </row>
    <row r="16" spans="1:16" s="102" customFormat="1" ht="24">
      <c r="A16" s="95">
        <v>3</v>
      </c>
      <c r="B16" s="96"/>
      <c r="C16" s="97" t="s">
        <v>131</v>
      </c>
      <c r="D16" s="97">
        <v>3</v>
      </c>
      <c r="E16" s="98" t="s">
        <v>438</v>
      </c>
      <c r="F16" s="98" t="s">
        <v>1553</v>
      </c>
      <c r="G16" s="97">
        <v>1</v>
      </c>
      <c r="H16" s="97">
        <v>1.06</v>
      </c>
      <c r="I16" s="97">
        <v>1.52</v>
      </c>
      <c r="J16" s="97">
        <f t="shared" si="1"/>
        <v>1.6112000000000002</v>
      </c>
      <c r="K16" s="97" t="s">
        <v>89</v>
      </c>
      <c r="L16" s="98" t="s">
        <v>107</v>
      </c>
      <c r="M16" s="99">
        <v>2</v>
      </c>
      <c r="N16" s="100"/>
      <c r="O16" s="101">
        <f t="shared" si="0"/>
        <v>0</v>
      </c>
    </row>
    <row r="17" spans="1:15" s="102" customFormat="1" ht="24">
      <c r="A17" s="95">
        <v>4</v>
      </c>
      <c r="B17" s="96"/>
      <c r="C17" s="97" t="s">
        <v>131</v>
      </c>
      <c r="D17" s="97" t="s">
        <v>846</v>
      </c>
      <c r="E17" s="98" t="s">
        <v>202</v>
      </c>
      <c r="F17" s="98" t="s">
        <v>1553</v>
      </c>
      <c r="G17" s="97">
        <v>1</v>
      </c>
      <c r="H17" s="97">
        <v>1.06</v>
      </c>
      <c r="I17" s="97">
        <v>1.52</v>
      </c>
      <c r="J17" s="97">
        <f t="shared" si="1"/>
        <v>1.6112000000000002</v>
      </c>
      <c r="K17" s="97" t="s">
        <v>89</v>
      </c>
      <c r="L17" s="98" t="s">
        <v>107</v>
      </c>
      <c r="M17" s="99">
        <v>2</v>
      </c>
      <c r="N17" s="100"/>
      <c r="O17" s="101">
        <f t="shared" si="0"/>
        <v>0</v>
      </c>
    </row>
    <row r="18" spans="1:15" s="102" customFormat="1" ht="24">
      <c r="A18" s="95">
        <v>5</v>
      </c>
      <c r="B18" s="96"/>
      <c r="C18" s="97" t="s">
        <v>131</v>
      </c>
      <c r="D18" s="97">
        <v>5</v>
      </c>
      <c r="E18" s="98" t="s">
        <v>279</v>
      </c>
      <c r="F18" s="98" t="s">
        <v>1553</v>
      </c>
      <c r="G18" s="97">
        <v>3</v>
      </c>
      <c r="H18" s="97">
        <v>1.66</v>
      </c>
      <c r="I18" s="97">
        <v>1.56</v>
      </c>
      <c r="J18" s="97">
        <f t="shared" si="1"/>
        <v>7.7687999999999997</v>
      </c>
      <c r="K18" s="97" t="s">
        <v>89</v>
      </c>
      <c r="L18" s="98" t="s">
        <v>107</v>
      </c>
      <c r="M18" s="99">
        <v>2</v>
      </c>
      <c r="N18" s="100"/>
      <c r="O18" s="101">
        <f t="shared" si="0"/>
        <v>0</v>
      </c>
    </row>
    <row r="19" spans="1:15" s="102" customFormat="1" ht="24">
      <c r="A19" s="95">
        <v>6</v>
      </c>
      <c r="B19" s="96"/>
      <c r="C19" s="97" t="s">
        <v>131</v>
      </c>
      <c r="D19" s="97">
        <v>6</v>
      </c>
      <c r="E19" s="98" t="s">
        <v>279</v>
      </c>
      <c r="F19" s="98" t="s">
        <v>1553</v>
      </c>
      <c r="G19" s="97">
        <v>3</v>
      </c>
      <c r="H19" s="97">
        <v>1.66</v>
      </c>
      <c r="I19" s="97">
        <v>1.56</v>
      </c>
      <c r="J19" s="97">
        <f t="shared" si="1"/>
        <v>7.7687999999999997</v>
      </c>
      <c r="K19" s="97" t="s">
        <v>89</v>
      </c>
      <c r="L19" s="98" t="s">
        <v>107</v>
      </c>
      <c r="M19" s="99">
        <v>2</v>
      </c>
      <c r="N19" s="100"/>
      <c r="O19" s="101">
        <f t="shared" si="0"/>
        <v>0</v>
      </c>
    </row>
    <row r="20" spans="1:15" s="102" customFormat="1" ht="24">
      <c r="A20" s="95">
        <v>7</v>
      </c>
      <c r="B20" s="96"/>
      <c r="C20" s="97" t="s">
        <v>131</v>
      </c>
      <c r="D20" s="97">
        <v>7</v>
      </c>
      <c r="E20" s="98" t="s">
        <v>279</v>
      </c>
      <c r="F20" s="98" t="s">
        <v>1553</v>
      </c>
      <c r="G20" s="97">
        <v>3</v>
      </c>
      <c r="H20" s="97">
        <v>1.66</v>
      </c>
      <c r="I20" s="97">
        <v>1.56</v>
      </c>
      <c r="J20" s="97">
        <f t="shared" si="1"/>
        <v>7.7687999999999997</v>
      </c>
      <c r="K20" s="97" t="s">
        <v>89</v>
      </c>
      <c r="L20" s="98" t="s">
        <v>107</v>
      </c>
      <c r="M20" s="99">
        <v>2</v>
      </c>
      <c r="N20" s="100"/>
      <c r="O20" s="101">
        <f t="shared" si="0"/>
        <v>0</v>
      </c>
    </row>
    <row r="21" spans="1:15" s="102" customFormat="1" ht="24">
      <c r="A21" s="95">
        <v>8</v>
      </c>
      <c r="B21" s="96"/>
      <c r="C21" s="97" t="s">
        <v>131</v>
      </c>
      <c r="D21" s="97">
        <v>10</v>
      </c>
      <c r="E21" s="98" t="s">
        <v>1571</v>
      </c>
      <c r="F21" s="98" t="s">
        <v>1553</v>
      </c>
      <c r="G21" s="97">
        <v>2</v>
      </c>
      <c r="H21" s="97">
        <v>1.66</v>
      </c>
      <c r="I21" s="97">
        <v>1.56</v>
      </c>
      <c r="J21" s="97">
        <f t="shared" si="1"/>
        <v>5.1791999999999998</v>
      </c>
      <c r="K21" s="97" t="s">
        <v>89</v>
      </c>
      <c r="L21" s="98" t="s">
        <v>107</v>
      </c>
      <c r="M21" s="99">
        <v>2</v>
      </c>
      <c r="N21" s="100"/>
      <c r="O21" s="101">
        <f t="shared" si="0"/>
        <v>0</v>
      </c>
    </row>
    <row r="22" spans="1:15" s="102" customFormat="1" ht="24">
      <c r="A22" s="95">
        <v>9</v>
      </c>
      <c r="B22" s="96"/>
      <c r="C22" s="97" t="s">
        <v>131</v>
      </c>
      <c r="D22" s="97" t="s">
        <v>288</v>
      </c>
      <c r="E22" s="98" t="s">
        <v>4</v>
      </c>
      <c r="F22" s="98" t="s">
        <v>1553</v>
      </c>
      <c r="G22" s="97">
        <v>3</v>
      </c>
      <c r="H22" s="97">
        <v>1.38</v>
      </c>
      <c r="I22" s="97">
        <v>1.56</v>
      </c>
      <c r="J22" s="97">
        <f t="shared" si="1"/>
        <v>6.4584000000000001</v>
      </c>
      <c r="K22" s="97" t="s">
        <v>89</v>
      </c>
      <c r="L22" s="98" t="s">
        <v>107</v>
      </c>
      <c r="M22" s="99">
        <v>2</v>
      </c>
      <c r="N22" s="100"/>
      <c r="O22" s="101">
        <f t="shared" si="0"/>
        <v>0</v>
      </c>
    </row>
    <row r="23" spans="1:15" s="102" customFormat="1" ht="24">
      <c r="A23" s="95">
        <v>10</v>
      </c>
      <c r="B23" s="96"/>
      <c r="C23" s="97" t="s">
        <v>131</v>
      </c>
      <c r="D23" s="97" t="s">
        <v>288</v>
      </c>
      <c r="E23" s="98" t="s">
        <v>75</v>
      </c>
      <c r="F23" s="98" t="s">
        <v>1572</v>
      </c>
      <c r="G23" s="97">
        <v>2</v>
      </c>
      <c r="H23" s="97">
        <v>2.6</v>
      </c>
      <c r="I23" s="97">
        <v>2.2000000000000002</v>
      </c>
      <c r="J23" s="97">
        <f t="shared" si="1"/>
        <v>11.440000000000001</v>
      </c>
      <c r="K23" s="97" t="s">
        <v>89</v>
      </c>
      <c r="L23" s="98" t="s">
        <v>107</v>
      </c>
      <c r="M23" s="99">
        <v>2</v>
      </c>
      <c r="N23" s="100"/>
      <c r="O23" s="101">
        <f t="shared" si="0"/>
        <v>0</v>
      </c>
    </row>
    <row r="24" spans="1:15" s="102" customFormat="1" ht="24">
      <c r="A24" s="95">
        <v>11</v>
      </c>
      <c r="B24" s="96"/>
      <c r="C24" s="97" t="s">
        <v>131</v>
      </c>
      <c r="D24" s="97" t="s">
        <v>288</v>
      </c>
      <c r="E24" s="98" t="s">
        <v>251</v>
      </c>
      <c r="F24" s="98" t="s">
        <v>1572</v>
      </c>
      <c r="G24" s="97">
        <v>1</v>
      </c>
      <c r="H24" s="97">
        <v>2.6</v>
      </c>
      <c r="I24" s="97">
        <v>2.2000000000000002</v>
      </c>
      <c r="J24" s="97">
        <f t="shared" si="1"/>
        <v>5.7200000000000006</v>
      </c>
      <c r="K24" s="97" t="s">
        <v>89</v>
      </c>
      <c r="L24" s="98" t="s">
        <v>107</v>
      </c>
      <c r="M24" s="99">
        <v>2</v>
      </c>
      <c r="N24" s="100"/>
      <c r="O24" s="101">
        <f t="shared" si="0"/>
        <v>0</v>
      </c>
    </row>
    <row r="25" spans="1:15" s="102" customFormat="1" ht="24">
      <c r="A25" s="95">
        <v>12</v>
      </c>
      <c r="B25" s="96"/>
      <c r="C25" s="97" t="s">
        <v>131</v>
      </c>
      <c r="D25" s="97"/>
      <c r="E25" s="98"/>
      <c r="F25" s="98"/>
      <c r="G25" s="97">
        <v>1</v>
      </c>
      <c r="H25" s="97">
        <v>1.66</v>
      </c>
      <c r="I25" s="97">
        <v>1.56</v>
      </c>
      <c r="J25" s="97">
        <f t="shared" si="1"/>
        <v>2.5895999999999999</v>
      </c>
      <c r="K25" s="97" t="s">
        <v>89</v>
      </c>
      <c r="L25" s="98" t="s">
        <v>107</v>
      </c>
      <c r="M25" s="99">
        <v>2</v>
      </c>
      <c r="N25" s="100"/>
      <c r="O25" s="101">
        <f t="shared" si="0"/>
        <v>0</v>
      </c>
    </row>
    <row r="26" spans="1:15" s="102" customFormat="1" ht="24">
      <c r="A26" s="95">
        <v>13</v>
      </c>
      <c r="B26" s="96"/>
      <c r="C26" s="97" t="s">
        <v>142</v>
      </c>
      <c r="D26" s="97" t="s">
        <v>288</v>
      </c>
      <c r="E26" s="98" t="s">
        <v>4</v>
      </c>
      <c r="F26" s="98" t="s">
        <v>1553</v>
      </c>
      <c r="G26" s="97">
        <v>3</v>
      </c>
      <c r="H26" s="97">
        <v>1.8</v>
      </c>
      <c r="I26" s="97">
        <v>1.67</v>
      </c>
      <c r="J26" s="97">
        <f t="shared" si="1"/>
        <v>9.0179999999999989</v>
      </c>
      <c r="K26" s="97" t="s">
        <v>89</v>
      </c>
      <c r="L26" s="98" t="s">
        <v>107</v>
      </c>
      <c r="M26" s="99">
        <v>2</v>
      </c>
      <c r="N26" s="100"/>
      <c r="O26" s="101">
        <f t="shared" si="0"/>
        <v>0</v>
      </c>
    </row>
    <row r="27" spans="1:15" s="102" customFormat="1" ht="24">
      <c r="A27" s="95">
        <v>14</v>
      </c>
      <c r="B27" s="96"/>
      <c r="C27" s="97" t="s">
        <v>142</v>
      </c>
      <c r="D27" s="97">
        <v>10</v>
      </c>
      <c r="E27" s="98" t="s">
        <v>585</v>
      </c>
      <c r="F27" s="98" t="s">
        <v>1553</v>
      </c>
      <c r="G27" s="97">
        <v>1</v>
      </c>
      <c r="H27" s="97">
        <v>1.06</v>
      </c>
      <c r="I27" s="97">
        <v>1.52</v>
      </c>
      <c r="J27" s="97">
        <f t="shared" si="1"/>
        <v>1.6112000000000002</v>
      </c>
      <c r="K27" s="97" t="s">
        <v>89</v>
      </c>
      <c r="L27" s="98" t="s">
        <v>107</v>
      </c>
      <c r="M27" s="99">
        <v>2</v>
      </c>
      <c r="N27" s="100"/>
      <c r="O27" s="101">
        <f t="shared" si="0"/>
        <v>0</v>
      </c>
    </row>
    <row r="28" spans="1:15" s="102" customFormat="1" ht="24">
      <c r="A28" s="95">
        <v>15</v>
      </c>
      <c r="B28" s="96"/>
      <c r="C28" s="97" t="s">
        <v>142</v>
      </c>
      <c r="D28" s="97">
        <v>11</v>
      </c>
      <c r="E28" s="98" t="s">
        <v>279</v>
      </c>
      <c r="F28" s="98" t="s">
        <v>1553</v>
      </c>
      <c r="G28" s="97">
        <v>4</v>
      </c>
      <c r="H28" s="97">
        <v>2.06</v>
      </c>
      <c r="I28" s="97">
        <v>1.89</v>
      </c>
      <c r="J28" s="97">
        <f t="shared" si="1"/>
        <v>15.573599999999999</v>
      </c>
      <c r="K28" s="97" t="s">
        <v>89</v>
      </c>
      <c r="L28" s="98" t="s">
        <v>107</v>
      </c>
      <c r="M28" s="99">
        <v>2</v>
      </c>
      <c r="N28" s="100"/>
      <c r="O28" s="101">
        <f t="shared" si="0"/>
        <v>0</v>
      </c>
    </row>
    <row r="29" spans="1:15" s="102" customFormat="1" ht="24">
      <c r="A29" s="95">
        <v>16</v>
      </c>
      <c r="B29" s="96"/>
      <c r="C29" s="97" t="s">
        <v>142</v>
      </c>
      <c r="D29" s="97">
        <v>12</v>
      </c>
      <c r="E29" s="98" t="s">
        <v>279</v>
      </c>
      <c r="F29" s="98" t="s">
        <v>1553</v>
      </c>
      <c r="G29" s="97">
        <v>4</v>
      </c>
      <c r="H29" s="97">
        <v>2.06</v>
      </c>
      <c r="I29" s="97">
        <v>1.89</v>
      </c>
      <c r="J29" s="97">
        <f t="shared" si="1"/>
        <v>15.573599999999999</v>
      </c>
      <c r="K29" s="97" t="s">
        <v>89</v>
      </c>
      <c r="L29" s="98" t="s">
        <v>107</v>
      </c>
      <c r="M29" s="99">
        <v>2</v>
      </c>
      <c r="N29" s="100"/>
      <c r="O29" s="101">
        <f t="shared" si="0"/>
        <v>0</v>
      </c>
    </row>
    <row r="30" spans="1:15" s="102" customFormat="1" ht="24">
      <c r="A30" s="95">
        <v>17</v>
      </c>
      <c r="B30" s="96"/>
      <c r="C30" s="97" t="s">
        <v>142</v>
      </c>
      <c r="D30" s="97">
        <v>13</v>
      </c>
      <c r="E30" s="98" t="s">
        <v>279</v>
      </c>
      <c r="F30" s="98" t="s">
        <v>1553</v>
      </c>
      <c r="G30" s="97">
        <v>4</v>
      </c>
      <c r="H30" s="97">
        <v>2.06</v>
      </c>
      <c r="I30" s="97">
        <v>1.89</v>
      </c>
      <c r="J30" s="97">
        <f t="shared" si="1"/>
        <v>15.573599999999999</v>
      </c>
      <c r="K30" s="97" t="s">
        <v>89</v>
      </c>
      <c r="L30" s="98" t="s">
        <v>107</v>
      </c>
      <c r="M30" s="99">
        <v>2</v>
      </c>
      <c r="N30" s="100"/>
      <c r="O30" s="101">
        <f t="shared" si="0"/>
        <v>0</v>
      </c>
    </row>
    <row r="31" spans="1:15" s="102" customFormat="1" ht="24">
      <c r="A31" s="95">
        <v>18</v>
      </c>
      <c r="B31" s="96"/>
      <c r="C31" s="97" t="s">
        <v>142</v>
      </c>
      <c r="D31" s="97">
        <v>14</v>
      </c>
      <c r="E31" s="98" t="s">
        <v>114</v>
      </c>
      <c r="F31" s="98" t="s">
        <v>1553</v>
      </c>
      <c r="G31" s="97">
        <v>6</v>
      </c>
      <c r="H31" s="97">
        <v>2.06</v>
      </c>
      <c r="I31" s="97">
        <v>1.89</v>
      </c>
      <c r="J31" s="97">
        <f t="shared" si="1"/>
        <v>23.360399999999998</v>
      </c>
      <c r="K31" s="97" t="s">
        <v>89</v>
      </c>
      <c r="L31" s="98" t="s">
        <v>107</v>
      </c>
      <c r="M31" s="99">
        <v>2</v>
      </c>
      <c r="N31" s="100"/>
      <c r="O31" s="101">
        <f t="shared" si="0"/>
        <v>0</v>
      </c>
    </row>
    <row r="32" spans="1:15" s="102" customFormat="1" ht="24">
      <c r="A32" s="95">
        <v>19</v>
      </c>
      <c r="B32" s="96"/>
      <c r="C32" s="97" t="s">
        <v>142</v>
      </c>
      <c r="D32" s="97">
        <v>15</v>
      </c>
      <c r="E32" s="98" t="s">
        <v>279</v>
      </c>
      <c r="F32" s="98" t="s">
        <v>1553</v>
      </c>
      <c r="G32" s="97">
        <v>4</v>
      </c>
      <c r="H32" s="97">
        <v>2.06</v>
      </c>
      <c r="I32" s="97">
        <v>1.89</v>
      </c>
      <c r="J32" s="97">
        <f t="shared" si="1"/>
        <v>15.573599999999999</v>
      </c>
      <c r="K32" s="97" t="s">
        <v>89</v>
      </c>
      <c r="L32" s="98" t="s">
        <v>107</v>
      </c>
      <c r="M32" s="99">
        <v>2</v>
      </c>
      <c r="N32" s="100"/>
      <c r="O32" s="101">
        <f t="shared" si="0"/>
        <v>0</v>
      </c>
    </row>
    <row r="33" spans="1:20" s="102" customFormat="1" ht="24">
      <c r="A33" s="95">
        <v>20</v>
      </c>
      <c r="B33" s="96"/>
      <c r="C33" s="97" t="s">
        <v>142</v>
      </c>
      <c r="D33" s="97">
        <v>16</v>
      </c>
      <c r="E33" s="98" t="s">
        <v>279</v>
      </c>
      <c r="F33" s="98" t="s">
        <v>1553</v>
      </c>
      <c r="G33" s="97">
        <v>3</v>
      </c>
      <c r="H33" s="97">
        <v>2.06</v>
      </c>
      <c r="I33" s="97">
        <v>1.89</v>
      </c>
      <c r="J33" s="97">
        <f t="shared" si="1"/>
        <v>11.680199999999999</v>
      </c>
      <c r="K33" s="97" t="s">
        <v>89</v>
      </c>
      <c r="L33" s="98" t="s">
        <v>107</v>
      </c>
      <c r="M33" s="99">
        <v>2</v>
      </c>
      <c r="N33" s="100"/>
      <c r="O33" s="101">
        <f t="shared" si="0"/>
        <v>0</v>
      </c>
    </row>
    <row r="34" spans="1:20" s="102" customFormat="1" ht="24">
      <c r="A34" s="95">
        <v>21</v>
      </c>
      <c r="B34" s="96"/>
      <c r="C34" s="97" t="s">
        <v>142</v>
      </c>
      <c r="D34" s="97" t="s">
        <v>288</v>
      </c>
      <c r="E34" s="98" t="s">
        <v>415</v>
      </c>
      <c r="F34" s="98" t="s">
        <v>1553</v>
      </c>
      <c r="G34" s="97">
        <v>1</v>
      </c>
      <c r="H34" s="97">
        <v>1.06</v>
      </c>
      <c r="I34" s="97">
        <v>1.52</v>
      </c>
      <c r="J34" s="97">
        <f t="shared" si="1"/>
        <v>1.6112000000000002</v>
      </c>
      <c r="K34" s="97" t="s">
        <v>89</v>
      </c>
      <c r="L34" s="98" t="s">
        <v>107</v>
      </c>
      <c r="M34" s="99">
        <v>2</v>
      </c>
      <c r="N34" s="100"/>
      <c r="O34" s="101">
        <f t="shared" si="0"/>
        <v>0</v>
      </c>
    </row>
    <row r="35" spans="1:20" s="102" customFormat="1" ht="24">
      <c r="A35" s="95">
        <v>22</v>
      </c>
      <c r="B35" s="96"/>
      <c r="C35" s="97" t="s">
        <v>142</v>
      </c>
      <c r="D35" s="97" t="s">
        <v>288</v>
      </c>
      <c r="E35" s="98" t="s">
        <v>414</v>
      </c>
      <c r="F35" s="98" t="s">
        <v>1553</v>
      </c>
      <c r="G35" s="97">
        <v>1</v>
      </c>
      <c r="H35" s="97">
        <v>1.06</v>
      </c>
      <c r="I35" s="97">
        <v>1.52</v>
      </c>
      <c r="J35" s="97">
        <f t="shared" si="1"/>
        <v>1.6112000000000002</v>
      </c>
      <c r="K35" s="97" t="s">
        <v>89</v>
      </c>
      <c r="L35" s="98" t="s">
        <v>107</v>
      </c>
      <c r="M35" s="99">
        <v>2</v>
      </c>
      <c r="N35" s="100"/>
      <c r="O35" s="101">
        <f t="shared" si="0"/>
        <v>0</v>
      </c>
    </row>
    <row r="36" spans="1:20" s="102" customFormat="1" ht="24">
      <c r="A36" s="95">
        <v>23</v>
      </c>
      <c r="B36" s="96" t="s">
        <v>138</v>
      </c>
      <c r="C36" s="97"/>
      <c r="D36" s="97" t="s">
        <v>288</v>
      </c>
      <c r="E36" s="98" t="s">
        <v>604</v>
      </c>
      <c r="F36" s="98"/>
      <c r="G36" s="97">
        <v>1</v>
      </c>
      <c r="H36" s="97">
        <v>0.8</v>
      </c>
      <c r="I36" s="97">
        <v>2.2999999999999998</v>
      </c>
      <c r="J36" s="97">
        <f t="shared" si="1"/>
        <v>1.8399999999999999</v>
      </c>
      <c r="K36" s="97" t="s">
        <v>89</v>
      </c>
      <c r="L36" s="98" t="s">
        <v>107</v>
      </c>
      <c r="M36" s="99">
        <v>2</v>
      </c>
      <c r="N36" s="100"/>
      <c r="O36" s="101">
        <f t="shared" si="0"/>
        <v>0</v>
      </c>
    </row>
    <row r="37" spans="1:20" s="102" customFormat="1" ht="24">
      <c r="A37" s="95">
        <v>24</v>
      </c>
      <c r="B37" s="96" t="s">
        <v>138</v>
      </c>
      <c r="C37" s="97"/>
      <c r="D37" s="97"/>
      <c r="E37" s="98"/>
      <c r="F37" s="98"/>
      <c r="G37" s="97">
        <v>1</v>
      </c>
      <c r="H37" s="97">
        <v>0.8</v>
      </c>
      <c r="I37" s="97">
        <v>2.8</v>
      </c>
      <c r="J37" s="97">
        <f t="shared" si="1"/>
        <v>2.2399999999999998</v>
      </c>
      <c r="K37" s="97" t="s">
        <v>89</v>
      </c>
      <c r="L37" s="98" t="s">
        <v>107</v>
      </c>
      <c r="M37" s="99">
        <v>2</v>
      </c>
      <c r="N37" s="100"/>
      <c r="O37" s="101">
        <f t="shared" si="0"/>
        <v>0</v>
      </c>
    </row>
    <row r="38" spans="1:20" s="102" customFormat="1" ht="24">
      <c r="A38" s="95">
        <v>25</v>
      </c>
      <c r="B38" s="96" t="s">
        <v>138</v>
      </c>
      <c r="C38" s="97"/>
      <c r="D38" s="97"/>
      <c r="E38" s="98"/>
      <c r="F38" s="98"/>
      <c r="G38" s="97">
        <v>1</v>
      </c>
      <c r="H38" s="97">
        <v>0.8</v>
      </c>
      <c r="I38" s="97">
        <v>1.1000000000000001</v>
      </c>
      <c r="J38" s="97">
        <f t="shared" si="1"/>
        <v>0.88000000000000012</v>
      </c>
      <c r="K38" s="97" t="s">
        <v>89</v>
      </c>
      <c r="L38" s="98" t="s">
        <v>107</v>
      </c>
      <c r="M38" s="99">
        <v>2</v>
      </c>
      <c r="N38" s="100"/>
      <c r="O38" s="101">
        <f t="shared" si="0"/>
        <v>0</v>
      </c>
    </row>
    <row r="39" spans="1:20" s="102" customFormat="1" ht="24">
      <c r="A39" s="95">
        <v>26</v>
      </c>
      <c r="B39" s="96" t="s">
        <v>138</v>
      </c>
      <c r="C39" s="97"/>
      <c r="D39" s="97" t="s">
        <v>288</v>
      </c>
      <c r="E39" s="98" t="s">
        <v>220</v>
      </c>
      <c r="F39" s="98" t="s">
        <v>1553</v>
      </c>
      <c r="G39" s="97">
        <v>3</v>
      </c>
      <c r="H39" s="97">
        <v>0.8</v>
      </c>
      <c r="I39" s="97">
        <v>1.17</v>
      </c>
      <c r="J39" s="97">
        <f t="shared" si="1"/>
        <v>2.8079999999999998</v>
      </c>
      <c r="K39" s="97" t="s">
        <v>89</v>
      </c>
      <c r="L39" s="98" t="s">
        <v>107</v>
      </c>
      <c r="M39" s="99">
        <v>2</v>
      </c>
      <c r="N39" s="100"/>
      <c r="O39" s="101">
        <f t="shared" si="0"/>
        <v>0</v>
      </c>
    </row>
    <row r="40" spans="1:20" s="102" customFormat="1" ht="24">
      <c r="A40" s="95">
        <v>27</v>
      </c>
      <c r="B40" s="96" t="s">
        <v>138</v>
      </c>
      <c r="C40" s="97"/>
      <c r="D40" s="97" t="s">
        <v>288</v>
      </c>
      <c r="E40" s="98" t="s">
        <v>222</v>
      </c>
      <c r="F40" s="98" t="s">
        <v>1553</v>
      </c>
      <c r="G40" s="97">
        <v>2</v>
      </c>
      <c r="H40" s="97">
        <v>0.8</v>
      </c>
      <c r="I40" s="97">
        <v>1.17</v>
      </c>
      <c r="J40" s="97">
        <f t="shared" si="1"/>
        <v>1.8719999999999999</v>
      </c>
      <c r="K40" s="97" t="s">
        <v>89</v>
      </c>
      <c r="L40" s="98" t="s">
        <v>107</v>
      </c>
      <c r="M40" s="99">
        <v>2</v>
      </c>
      <c r="N40" s="100"/>
      <c r="O40" s="101">
        <f t="shared" si="0"/>
        <v>0</v>
      </c>
    </row>
    <row r="41" spans="1:20" s="102" customFormat="1" ht="24">
      <c r="A41" s="95">
        <v>28</v>
      </c>
      <c r="B41" s="96" t="s">
        <v>138</v>
      </c>
      <c r="C41" s="97"/>
      <c r="D41" s="97" t="s">
        <v>288</v>
      </c>
      <c r="E41" s="98" t="s">
        <v>139</v>
      </c>
      <c r="F41" s="98" t="s">
        <v>1553</v>
      </c>
      <c r="G41" s="97">
        <v>6</v>
      </c>
      <c r="H41" s="97">
        <v>3.2</v>
      </c>
      <c r="I41" s="97">
        <v>4.4000000000000004</v>
      </c>
      <c r="J41" s="97">
        <f t="shared" si="1"/>
        <v>84.480000000000018</v>
      </c>
      <c r="K41" s="97" t="s">
        <v>89</v>
      </c>
      <c r="L41" s="98" t="s">
        <v>107</v>
      </c>
      <c r="M41" s="99">
        <v>2</v>
      </c>
      <c r="N41" s="100"/>
      <c r="O41" s="101">
        <f t="shared" si="0"/>
        <v>0</v>
      </c>
    </row>
    <row r="42" spans="1:20" s="102" customFormat="1" ht="24">
      <c r="A42" s="95">
        <v>29</v>
      </c>
      <c r="B42" s="96" t="s">
        <v>138</v>
      </c>
      <c r="C42" s="97"/>
      <c r="D42" s="97" t="s">
        <v>288</v>
      </c>
      <c r="E42" s="98" t="s">
        <v>849</v>
      </c>
      <c r="F42" s="98"/>
      <c r="G42" s="97">
        <v>1</v>
      </c>
      <c r="H42" s="97">
        <v>1.1000000000000001</v>
      </c>
      <c r="I42" s="97">
        <v>0.8</v>
      </c>
      <c r="J42" s="97">
        <f t="shared" si="1"/>
        <v>0.88000000000000012</v>
      </c>
      <c r="K42" s="97" t="s">
        <v>89</v>
      </c>
      <c r="L42" s="98" t="s">
        <v>107</v>
      </c>
      <c r="M42" s="99">
        <v>2</v>
      </c>
      <c r="N42" s="100"/>
      <c r="O42" s="101">
        <f t="shared" si="0"/>
        <v>0</v>
      </c>
    </row>
    <row r="43" spans="1:20" s="102" customFormat="1" ht="24">
      <c r="A43" s="95">
        <v>30</v>
      </c>
      <c r="B43" s="96" t="s">
        <v>138</v>
      </c>
      <c r="C43" s="97"/>
      <c r="D43" s="97" t="s">
        <v>288</v>
      </c>
      <c r="E43" s="98" t="s">
        <v>700</v>
      </c>
      <c r="F43" s="98"/>
      <c r="G43" s="97">
        <v>5</v>
      </c>
      <c r="H43" s="97">
        <v>0.8</v>
      </c>
      <c r="I43" s="97">
        <v>2.2999999999999998</v>
      </c>
      <c r="J43" s="97">
        <f t="shared" si="1"/>
        <v>9.1999999999999993</v>
      </c>
      <c r="K43" s="97" t="s">
        <v>89</v>
      </c>
      <c r="L43" s="98" t="s">
        <v>107</v>
      </c>
      <c r="M43" s="99">
        <v>2</v>
      </c>
      <c r="N43" s="100"/>
      <c r="O43" s="101">
        <f t="shared" si="0"/>
        <v>0</v>
      </c>
    </row>
    <row r="44" spans="1:20" s="102" customFormat="1" ht="24">
      <c r="A44" s="95">
        <v>31</v>
      </c>
      <c r="B44" s="96" t="s">
        <v>138</v>
      </c>
      <c r="C44" s="97"/>
      <c r="D44" s="97"/>
      <c r="E44" s="98"/>
      <c r="F44" s="98"/>
      <c r="G44" s="97">
        <v>1</v>
      </c>
      <c r="H44" s="97">
        <v>0.8</v>
      </c>
      <c r="I44" s="97">
        <v>1</v>
      </c>
      <c r="J44" s="97">
        <f t="shared" si="1"/>
        <v>0.8</v>
      </c>
      <c r="K44" s="97" t="s">
        <v>89</v>
      </c>
      <c r="L44" s="98" t="s">
        <v>107</v>
      </c>
      <c r="M44" s="99">
        <v>2</v>
      </c>
      <c r="N44" s="100"/>
      <c r="O44" s="101">
        <f t="shared" si="0"/>
        <v>0</v>
      </c>
    </row>
    <row r="45" spans="1:20" s="4" customFormat="1">
      <c r="A45" s="103" t="s">
        <v>5</v>
      </c>
      <c r="B45" s="104" t="s">
        <v>83</v>
      </c>
      <c r="C45" s="104"/>
      <c r="D45" s="105"/>
      <c r="E45" s="106"/>
      <c r="F45" s="106"/>
      <c r="G45" s="107"/>
      <c r="H45" s="107"/>
      <c r="I45" s="107"/>
      <c r="J45" s="108">
        <f>SUM(J14:J44)</f>
        <v>281.21620000000001</v>
      </c>
      <c r="K45" s="109"/>
      <c r="L45" s="109"/>
      <c r="M45" s="109"/>
      <c r="N45" s="110" cm="1">
        <f t="array" ref="N45">IFERROR(SUMPRODUCT(J14:J44*M14:M44*SVS_GLR_4_1)/SUMPRODUCT((O14:O44)),0)</f>
        <v>0</v>
      </c>
      <c r="O45" s="108">
        <f>SUM(O14:O44)</f>
        <v>0</v>
      </c>
    </row>
    <row r="46" spans="1:20" s="1" customFormat="1" ht="13.5">
      <c r="A46" s="111"/>
      <c r="B46" s="111"/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T46" s="111"/>
    </row>
    <row r="47" spans="1:20" s="6" customFormat="1" ht="13.5">
      <c r="A47" s="3" t="s">
        <v>193</v>
      </c>
      <c r="D47" s="62"/>
      <c r="E47" s="62"/>
      <c r="F47" s="62"/>
      <c r="G47" s="62"/>
      <c r="H47" s="62"/>
      <c r="I47" s="62"/>
      <c r="J47" s="62"/>
      <c r="K47" s="62"/>
      <c r="L47" s="113"/>
      <c r="M47" s="3"/>
      <c r="N47" s="3"/>
      <c r="O47" s="113"/>
    </row>
    <row r="48" spans="1:20" s="6" customFormat="1">
      <c r="A48" s="3" t="s">
        <v>90</v>
      </c>
      <c r="D48" s="62"/>
      <c r="E48" s="62"/>
      <c r="F48" s="62"/>
      <c r="G48" s="62"/>
      <c r="H48" s="62"/>
      <c r="I48" s="62"/>
      <c r="J48" s="62"/>
      <c r="K48" s="62"/>
      <c r="L48" s="113"/>
      <c r="M48" s="3"/>
      <c r="N48" s="3"/>
      <c r="O48" s="113"/>
    </row>
    <row r="49" spans="1:15" s="118" customFormat="1" ht="7.5" customHeight="1">
      <c r="A49" s="114"/>
      <c r="B49" s="2"/>
      <c r="C49" s="2"/>
      <c r="D49" s="115"/>
      <c r="E49" s="112"/>
      <c r="F49" s="112"/>
      <c r="G49" s="112"/>
      <c r="H49" s="112"/>
      <c r="I49" s="112"/>
      <c r="J49" s="116"/>
      <c r="K49" s="116"/>
      <c r="L49" s="117"/>
      <c r="M49" s="116"/>
      <c r="N49" s="116"/>
    </row>
    <row r="50" spans="1:15">
      <c r="A50" s="3" t="s">
        <v>91</v>
      </c>
      <c r="D50" s="62"/>
      <c r="O50" s="113"/>
    </row>
    <row r="51" spans="1:15" ht="7.5" customHeight="1">
      <c r="A51" s="3"/>
      <c r="O51" s="113"/>
    </row>
    <row r="52" spans="1:15">
      <c r="A52" s="3" t="s">
        <v>25</v>
      </c>
    </row>
    <row r="53" spans="1:15">
      <c r="A53" s="3" t="s">
        <v>92</v>
      </c>
    </row>
    <row r="54" spans="1:15">
      <c r="A54" s="3" t="s">
        <v>93</v>
      </c>
    </row>
    <row r="55" spans="1:15">
      <c r="A55" s="3" t="s">
        <v>94</v>
      </c>
    </row>
    <row r="77" spans="4:4">
      <c r="D77" s="119"/>
    </row>
    <row r="78" spans="4:4">
      <c r="D78" s="119"/>
    </row>
    <row r="79" spans="4:4">
      <c r="D79" s="119"/>
    </row>
    <row r="80" spans="4:4">
      <c r="D80" s="119"/>
    </row>
    <row r="81" spans="4:4">
      <c r="D81" s="119"/>
    </row>
  </sheetData>
  <sheetProtection algorithmName="SHA-512" hashValue="VE6VQ2W0kF6dmC+FZ61cdGkSEC6N4SwaZR18DOVQgme1YCbWZ2j5ITj4vWC1rRG2d8ML3aW9O0Um+0Fn+xVkWA==" saltValue="OBaKP2fnTsqXB2kj3GKacw==" spinCount="100000" sheet="1" objects="1" scenarios="1" formatColumns="0" formatRows="0" autoFilter="0"/>
  <autoFilter ref="A12:O45" xr:uid="{5E9E2293-FEFC-4058-9887-7FDB6669EC88}"/>
  <mergeCells count="2">
    <mergeCell ref="F4:L5"/>
    <mergeCell ref="A8:D11"/>
  </mergeCells>
  <conditionalFormatting sqref="A8:D11">
    <cfRule type="expression" dxfId="23" priority="1">
      <formula>$A$8&lt;&gt;""</formula>
    </cfRule>
  </conditionalFormatting>
  <conditionalFormatting sqref="J1:K1">
    <cfRule type="expression" dxfId="22" priority="3">
      <formula>#REF!&lt;&gt;""</formula>
    </cfRule>
  </conditionalFormatting>
  <conditionalFormatting sqref="M1:O1">
    <cfRule type="expression" dxfId="21" priority="2">
      <formula>$M$1&lt;&gt;""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DCB13-FB25-4036-AA79-F266700FFAFD}">
  <sheetPr>
    <tabColor rgb="FF00B0F0"/>
  </sheetPr>
  <dimension ref="A1:T149"/>
  <sheetViews>
    <sheetView zoomScale="85" zoomScaleNormal="85" workbookViewId="0">
      <pane ySplit="12" topLeftCell="A96" activePane="bottomLeft" state="frozen"/>
      <selection activeCell="N35" sqref="N35"/>
      <selection pane="bottomLeft" activeCell="N35" sqref="N35"/>
    </sheetView>
  </sheetViews>
  <sheetFormatPr baseColWidth="10" defaultColWidth="11.42578125" defaultRowHeight="12"/>
  <cols>
    <col min="1" max="1" width="6.7109375" style="62" customWidth="1"/>
    <col min="2" max="3" width="11.7109375" style="3" customWidth="1"/>
    <col min="4" max="4" width="11" style="3" customWidth="1"/>
    <col min="5" max="5" width="13" style="62" customWidth="1"/>
    <col min="6" max="6" width="16.42578125" style="62" bestFit="1" customWidth="1"/>
    <col min="7" max="9" width="16.140625" style="62" customWidth="1"/>
    <col min="10" max="10" width="16.140625" style="3" customWidth="1"/>
    <col min="11" max="11" width="10.5703125" style="3" customWidth="1"/>
    <col min="12" max="12" width="15" style="113" customWidth="1"/>
    <col min="13" max="13" width="14.140625" style="3" customWidth="1"/>
    <col min="14" max="14" width="13.5703125" style="3" customWidth="1"/>
    <col min="15" max="15" width="17.42578125" style="3" customWidth="1"/>
    <col min="16" max="16384" width="11.42578125" style="3"/>
  </cols>
  <sheetData>
    <row r="1" spans="1:16" ht="13.5">
      <c r="A1" s="7" t="s">
        <v>16</v>
      </c>
      <c r="B1" s="8" t="s">
        <v>86</v>
      </c>
      <c r="C1" s="8"/>
      <c r="D1" s="9"/>
      <c r="E1" s="10"/>
      <c r="F1" s="10"/>
      <c r="G1" s="10"/>
      <c r="H1" s="10"/>
      <c r="I1" s="10"/>
      <c r="J1" s="11"/>
      <c r="K1" s="11"/>
      <c r="L1" s="12"/>
      <c r="M1" s="13" t="str">
        <f>IF(OR(COUNTA(M14:M112)&lt;&gt;COUNTIF(N14:N112,"&gt;0"),$L$6="",M10=""),"Das Preisblatt ist nicht vollständig ausgefüllt!","")</f>
        <v>Das Preisblatt ist nicht vollständig ausgefüllt!</v>
      </c>
      <c r="N1" s="14"/>
      <c r="O1" s="15"/>
    </row>
    <row r="2" spans="1:16" ht="12" customHeight="1">
      <c r="A2" s="7" t="s">
        <v>18</v>
      </c>
      <c r="B2" s="16" t="str">
        <f>KUNDE</f>
        <v>Verbandsgemeinde Montabaur</v>
      </c>
      <c r="C2" s="16"/>
      <c r="D2" s="17"/>
      <c r="E2" s="18"/>
      <c r="F2" s="9" t="s">
        <v>17</v>
      </c>
      <c r="G2" s="19" t="s">
        <v>6</v>
      </c>
      <c r="H2" s="57"/>
      <c r="I2" s="57"/>
      <c r="J2" s="280"/>
      <c r="K2" s="20" t="s">
        <v>13</v>
      </c>
      <c r="L2" s="21" t="str" cm="1">
        <f t="array" aca="1" ref="L2" ca="1">LEFT(MID(CELL( "dateiname",A1), FIND("]", CELL("dateiname", A1))+5, 255),1)</f>
        <v>8</v>
      </c>
      <c r="M2" s="22" t="s">
        <v>99</v>
      </c>
      <c r="N2" s="23"/>
      <c r="O2" s="24">
        <f>O113</f>
        <v>0</v>
      </c>
    </row>
    <row r="3" spans="1:16">
      <c r="A3" s="25"/>
      <c r="B3" s="26" t="s">
        <v>1019</v>
      </c>
      <c r="C3" s="26"/>
      <c r="E3" s="27"/>
      <c r="F3" s="9" t="s">
        <v>19</v>
      </c>
      <c r="G3" s="28">
        <f>_xlfn.SINGLE(DATE)</f>
        <v>46190</v>
      </c>
      <c r="H3" s="282"/>
      <c r="I3" s="282"/>
      <c r="J3" s="281"/>
      <c r="K3" s="29" t="s">
        <v>59</v>
      </c>
      <c r="L3" s="30" t="str" cm="1">
        <f t="array" aca="1" ref="L3" ca="1">MID(CELL("dateiname",A1),FIND("]",CELL("dateiname",A1))+7,255)</f>
        <v>6 GlR</v>
      </c>
      <c r="M3" s="22" t="s">
        <v>100</v>
      </c>
      <c r="N3" s="23"/>
      <c r="O3" s="24">
        <f>O10</f>
        <v>0</v>
      </c>
    </row>
    <row r="4" spans="1:16">
      <c r="A4" s="25"/>
      <c r="B4" s="31"/>
      <c r="C4" s="31"/>
      <c r="E4" s="32"/>
      <c r="F4" s="302" t="str">
        <f>IF(M1="",IF(O6&gt;L7,"Die angebotene Durchschnittsleistung überschreitet die zulässige Obergrenze der Reinigungsleistung",""),"")</f>
        <v/>
      </c>
      <c r="G4" s="303"/>
      <c r="H4" s="304"/>
      <c r="I4" s="304"/>
      <c r="J4" s="304"/>
      <c r="K4" s="304"/>
      <c r="L4" s="305"/>
      <c r="M4" s="33" t="s">
        <v>11</v>
      </c>
      <c r="N4" s="34"/>
      <c r="O4" s="35">
        <f>O2+O3</f>
        <v>0</v>
      </c>
    </row>
    <row r="5" spans="1:16" s="41" customFormat="1" ht="12.75" customHeight="1">
      <c r="A5" s="36"/>
      <c r="B5" s="37"/>
      <c r="C5" s="37"/>
      <c r="D5" s="38"/>
      <c r="E5" s="39"/>
      <c r="F5" s="306"/>
      <c r="G5" s="307"/>
      <c r="H5" s="307"/>
      <c r="I5" s="307"/>
      <c r="J5" s="307"/>
      <c r="K5" s="307"/>
      <c r="L5" s="308"/>
      <c r="M5" s="33" t="s">
        <v>9</v>
      </c>
      <c r="N5" s="34"/>
      <c r="O5" s="40">
        <f>IF(L6&gt;0,O2/L6,0)</f>
        <v>0</v>
      </c>
    </row>
    <row r="6" spans="1:16" s="41" customFormat="1" ht="13.5">
      <c r="A6" s="42"/>
      <c r="E6" s="43"/>
      <c r="F6" s="44"/>
      <c r="G6" s="44"/>
      <c r="H6" s="44"/>
      <c r="I6" s="44"/>
      <c r="J6" s="45"/>
      <c r="K6" s="46" t="s">
        <v>87</v>
      </c>
      <c r="L6" s="47"/>
      <c r="M6" s="33" t="s">
        <v>10</v>
      </c>
      <c r="N6" s="34"/>
      <c r="O6" s="48">
        <f>N113</f>
        <v>0</v>
      </c>
    </row>
    <row r="7" spans="1:16" s="41" customFormat="1" ht="13.5">
      <c r="A7" s="36"/>
      <c r="B7" s="38"/>
      <c r="C7" s="38"/>
      <c r="D7" s="38"/>
      <c r="E7" s="39"/>
      <c r="F7" s="49"/>
      <c r="G7" s="49"/>
      <c r="H7" s="49"/>
      <c r="I7" s="49"/>
      <c r="J7" s="50"/>
      <c r="K7" s="51" t="s">
        <v>79</v>
      </c>
      <c r="L7" s="52">
        <v>21</v>
      </c>
      <c r="M7" s="53" t="s">
        <v>98</v>
      </c>
      <c r="N7" s="54"/>
      <c r="O7" s="55">
        <f>J113</f>
        <v>1381.4494999999997</v>
      </c>
      <c r="P7" s="56"/>
    </row>
    <row r="8" spans="1:16" s="1" customFormat="1" ht="7.5" customHeight="1">
      <c r="A8" s="296" t="str">
        <f>IF(AND(ROUND(SUM(K14:K113)/2,2)=ROUND(K113,2),ROUND(SUM(O14:O113)/2,2)=ROUND(O113,2)),"","SUMMENFEHLER")</f>
        <v/>
      </c>
      <c r="B8" s="297"/>
      <c r="C8" s="297"/>
      <c r="D8" s="297"/>
      <c r="E8" s="57"/>
      <c r="F8" s="57"/>
      <c r="G8" s="57"/>
      <c r="H8" s="57"/>
      <c r="I8" s="57"/>
      <c r="J8" s="58"/>
      <c r="K8" s="58"/>
      <c r="L8" s="59"/>
      <c r="M8" s="59"/>
      <c r="N8" s="59"/>
      <c r="O8" s="60"/>
      <c r="P8" s="61"/>
    </row>
    <row r="9" spans="1:16" s="1" customFormat="1" ht="15.75">
      <c r="A9" s="298"/>
      <c r="B9" s="299"/>
      <c r="C9" s="299"/>
      <c r="D9" s="299"/>
      <c r="E9" s="62"/>
      <c r="F9" s="63"/>
      <c r="G9" s="63"/>
      <c r="H9" s="63"/>
      <c r="I9" s="63"/>
      <c r="J9" s="64"/>
      <c r="K9" s="64"/>
      <c r="L9" s="65"/>
      <c r="M9" s="63"/>
      <c r="N9" s="66" t="s">
        <v>96</v>
      </c>
      <c r="O9" s="67" t="s">
        <v>105</v>
      </c>
      <c r="P9" s="68"/>
    </row>
    <row r="10" spans="1:16" s="1" customFormat="1" ht="15.75">
      <c r="A10" s="298"/>
      <c r="B10" s="299"/>
      <c r="C10" s="299"/>
      <c r="D10" s="299"/>
      <c r="E10" s="69"/>
      <c r="F10" s="70"/>
      <c r="G10" s="70"/>
      <c r="H10" s="70"/>
      <c r="I10" s="70"/>
      <c r="J10" s="71"/>
      <c r="K10" s="71"/>
      <c r="L10" s="72" t="s">
        <v>106</v>
      </c>
      <c r="M10" s="73"/>
      <c r="N10" s="74">
        <v>2</v>
      </c>
      <c r="O10" s="75">
        <f>ROUND(M10*N10,2)</f>
        <v>0</v>
      </c>
      <c r="P10" s="68"/>
    </row>
    <row r="11" spans="1:16" s="1" customFormat="1" ht="7.5" customHeight="1">
      <c r="A11" s="300"/>
      <c r="B11" s="301"/>
      <c r="C11" s="301"/>
      <c r="D11" s="301"/>
      <c r="E11" s="76"/>
      <c r="F11" s="76"/>
      <c r="G11" s="76"/>
      <c r="H11" s="76"/>
      <c r="I11" s="76"/>
      <c r="J11" s="77"/>
      <c r="K11" s="77"/>
      <c r="L11" s="78"/>
      <c r="M11" s="79"/>
      <c r="N11" s="77"/>
      <c r="O11" s="80"/>
      <c r="P11" s="61"/>
    </row>
    <row r="12" spans="1:16" s="87" customFormat="1" ht="27" customHeight="1">
      <c r="A12" s="81" t="s">
        <v>1</v>
      </c>
      <c r="B12" s="82" t="s">
        <v>84</v>
      </c>
      <c r="C12" s="82" t="s">
        <v>104</v>
      </c>
      <c r="D12" s="83" t="s">
        <v>1548</v>
      </c>
      <c r="E12" s="81" t="s">
        <v>1549</v>
      </c>
      <c r="F12" s="5" t="s">
        <v>81</v>
      </c>
      <c r="G12" s="5" t="s">
        <v>1550</v>
      </c>
      <c r="H12" s="5" t="s">
        <v>1551</v>
      </c>
      <c r="I12" s="5" t="s">
        <v>1552</v>
      </c>
      <c r="J12" s="81" t="s">
        <v>21</v>
      </c>
      <c r="K12" s="81" t="s">
        <v>3</v>
      </c>
      <c r="L12" s="84" t="s">
        <v>95</v>
      </c>
      <c r="M12" s="82" t="s">
        <v>96</v>
      </c>
      <c r="N12" s="85" t="s">
        <v>97</v>
      </c>
      <c r="O12" s="84" t="s">
        <v>88</v>
      </c>
      <c r="P12" s="86"/>
    </row>
    <row r="13" spans="1:16" s="87" customFormat="1">
      <c r="A13" s="88">
        <v>0</v>
      </c>
      <c r="B13" s="89"/>
      <c r="C13" s="89"/>
      <c r="D13" s="90"/>
      <c r="E13" s="91"/>
      <c r="F13" s="91"/>
      <c r="G13" s="91"/>
      <c r="H13" s="91"/>
      <c r="I13" s="91"/>
      <c r="J13" s="92"/>
      <c r="K13" s="92"/>
      <c r="L13" s="93"/>
      <c r="M13" s="92"/>
      <c r="N13" s="92"/>
      <c r="O13" s="94"/>
    </row>
    <row r="14" spans="1:16" s="102" customFormat="1" ht="24">
      <c r="A14" s="95">
        <v>1</v>
      </c>
      <c r="B14" s="96"/>
      <c r="C14" s="97" t="s">
        <v>141</v>
      </c>
      <c r="D14" s="97" t="s">
        <v>857</v>
      </c>
      <c r="E14" s="98" t="s">
        <v>858</v>
      </c>
      <c r="F14" s="98" t="s">
        <v>1553</v>
      </c>
      <c r="G14" s="97">
        <v>4</v>
      </c>
      <c r="H14" s="97">
        <v>2.15</v>
      </c>
      <c r="I14" s="97">
        <v>1.36</v>
      </c>
      <c r="J14" s="97">
        <f t="shared" ref="J14:J50" si="0">I14*H14*G14</f>
        <v>11.696</v>
      </c>
      <c r="K14" s="97" t="s">
        <v>89</v>
      </c>
      <c r="L14" s="98" t="s">
        <v>107</v>
      </c>
      <c r="M14" s="99">
        <v>2</v>
      </c>
      <c r="N14" s="100"/>
      <c r="O14" s="101">
        <f t="shared" ref="O14:O24" si="1">IF(COUNTA(N14)=COUNTA(M14),(J14*M14/N14)*SVS_GLR_4_1,0)</f>
        <v>0</v>
      </c>
    </row>
    <row r="15" spans="1:16" s="102" customFormat="1" ht="24">
      <c r="A15" s="95">
        <v>2</v>
      </c>
      <c r="B15" s="96"/>
      <c r="C15" s="97" t="s">
        <v>141</v>
      </c>
      <c r="D15" s="97" t="s">
        <v>864</v>
      </c>
      <c r="E15" s="98" t="s">
        <v>165</v>
      </c>
      <c r="F15" s="98" t="s">
        <v>1553</v>
      </c>
      <c r="G15" s="97">
        <v>1</v>
      </c>
      <c r="H15" s="97">
        <v>1.1399999999999999</v>
      </c>
      <c r="I15" s="97">
        <v>4.62</v>
      </c>
      <c r="J15" s="97">
        <f t="shared" si="0"/>
        <v>5.2667999999999999</v>
      </c>
      <c r="K15" s="97" t="s">
        <v>89</v>
      </c>
      <c r="L15" s="98" t="s">
        <v>107</v>
      </c>
      <c r="M15" s="99">
        <v>2</v>
      </c>
      <c r="N15" s="100"/>
      <c r="O15" s="101">
        <f t="shared" si="1"/>
        <v>0</v>
      </c>
    </row>
    <row r="16" spans="1:16" s="102" customFormat="1" ht="24">
      <c r="A16" s="95">
        <v>3</v>
      </c>
      <c r="B16" s="96"/>
      <c r="C16" s="97"/>
      <c r="D16" s="97"/>
      <c r="E16" s="98"/>
      <c r="F16" s="98" t="s">
        <v>1553</v>
      </c>
      <c r="G16" s="97">
        <v>1</v>
      </c>
      <c r="H16" s="97">
        <v>1.1399999999999999</v>
      </c>
      <c r="I16" s="97">
        <v>4.22</v>
      </c>
      <c r="J16" s="97">
        <f t="shared" si="0"/>
        <v>4.8107999999999995</v>
      </c>
      <c r="K16" s="97" t="s">
        <v>89</v>
      </c>
      <c r="L16" s="98" t="s">
        <v>107</v>
      </c>
      <c r="M16" s="99">
        <v>2</v>
      </c>
      <c r="N16" s="100"/>
      <c r="O16" s="101">
        <f t="shared" si="1"/>
        <v>0</v>
      </c>
    </row>
    <row r="17" spans="1:15" s="102" customFormat="1" ht="24">
      <c r="A17" s="95">
        <v>4</v>
      </c>
      <c r="B17" s="96"/>
      <c r="C17" s="97" t="s">
        <v>141</v>
      </c>
      <c r="D17" s="97" t="s">
        <v>875</v>
      </c>
      <c r="E17" s="98" t="s">
        <v>279</v>
      </c>
      <c r="F17" s="98" t="s">
        <v>1553</v>
      </c>
      <c r="G17" s="97">
        <v>3</v>
      </c>
      <c r="H17" s="97">
        <v>1.7</v>
      </c>
      <c r="I17" s="97">
        <v>1.6</v>
      </c>
      <c r="J17" s="97">
        <f t="shared" si="0"/>
        <v>8.16</v>
      </c>
      <c r="K17" s="97" t="s">
        <v>89</v>
      </c>
      <c r="L17" s="98" t="s">
        <v>107</v>
      </c>
      <c r="M17" s="99">
        <v>2</v>
      </c>
      <c r="N17" s="100"/>
      <c r="O17" s="101">
        <f t="shared" si="1"/>
        <v>0</v>
      </c>
    </row>
    <row r="18" spans="1:15" s="102" customFormat="1" ht="24">
      <c r="A18" s="95">
        <v>5</v>
      </c>
      <c r="B18" s="96"/>
      <c r="C18" s="97" t="s">
        <v>141</v>
      </c>
      <c r="D18" s="97" t="s">
        <v>876</v>
      </c>
      <c r="E18" s="98" t="s">
        <v>562</v>
      </c>
      <c r="F18" s="98" t="s">
        <v>1553</v>
      </c>
      <c r="G18" s="97">
        <v>4</v>
      </c>
      <c r="H18" s="97">
        <v>1.7</v>
      </c>
      <c r="I18" s="97">
        <v>1.68</v>
      </c>
      <c r="J18" s="97">
        <f t="shared" si="0"/>
        <v>11.423999999999999</v>
      </c>
      <c r="K18" s="97" t="s">
        <v>89</v>
      </c>
      <c r="L18" s="98" t="s">
        <v>107</v>
      </c>
      <c r="M18" s="99">
        <v>2</v>
      </c>
      <c r="N18" s="100"/>
      <c r="O18" s="101">
        <f t="shared" si="1"/>
        <v>0</v>
      </c>
    </row>
    <row r="19" spans="1:15" s="102" customFormat="1" ht="24">
      <c r="A19" s="95">
        <v>6</v>
      </c>
      <c r="B19" s="96"/>
      <c r="C19" s="97" t="s">
        <v>141</v>
      </c>
      <c r="D19" s="97" t="s">
        <v>876</v>
      </c>
      <c r="E19" s="98" t="s">
        <v>304</v>
      </c>
      <c r="F19" s="98" t="s">
        <v>1553</v>
      </c>
      <c r="G19" s="97">
        <v>3</v>
      </c>
      <c r="H19" s="97">
        <v>1.7</v>
      </c>
      <c r="I19" s="97">
        <v>1.68</v>
      </c>
      <c r="J19" s="97">
        <f t="shared" si="0"/>
        <v>8.5679999999999996</v>
      </c>
      <c r="K19" s="97" t="s">
        <v>89</v>
      </c>
      <c r="L19" s="98" t="s">
        <v>107</v>
      </c>
      <c r="M19" s="99">
        <v>2</v>
      </c>
      <c r="N19" s="100"/>
      <c r="O19" s="101">
        <f t="shared" si="1"/>
        <v>0</v>
      </c>
    </row>
    <row r="20" spans="1:15" s="102" customFormat="1" ht="24">
      <c r="A20" s="95">
        <v>7</v>
      </c>
      <c r="B20" s="96"/>
      <c r="C20" s="97" t="s">
        <v>141</v>
      </c>
      <c r="D20" s="97" t="s">
        <v>879</v>
      </c>
      <c r="E20" s="98" t="s">
        <v>576</v>
      </c>
      <c r="F20" s="98" t="s">
        <v>1553</v>
      </c>
      <c r="G20" s="97">
        <v>3</v>
      </c>
      <c r="H20" s="97">
        <v>1.7</v>
      </c>
      <c r="I20" s="97">
        <v>1.68</v>
      </c>
      <c r="J20" s="97">
        <f t="shared" si="0"/>
        <v>8.5679999999999996</v>
      </c>
      <c r="K20" s="97" t="s">
        <v>89</v>
      </c>
      <c r="L20" s="98" t="s">
        <v>107</v>
      </c>
      <c r="M20" s="99">
        <v>2</v>
      </c>
      <c r="N20" s="100"/>
      <c r="O20" s="101">
        <f t="shared" si="1"/>
        <v>0</v>
      </c>
    </row>
    <row r="21" spans="1:15" s="102" customFormat="1" ht="24">
      <c r="A21" s="95">
        <v>8</v>
      </c>
      <c r="B21" s="96"/>
      <c r="C21" s="97" t="s">
        <v>141</v>
      </c>
      <c r="D21" s="97" t="s">
        <v>1573</v>
      </c>
      <c r="E21" s="98" t="s">
        <v>213</v>
      </c>
      <c r="F21" s="98" t="s">
        <v>1553</v>
      </c>
      <c r="G21" s="97">
        <v>1</v>
      </c>
      <c r="H21" s="97">
        <v>1.7</v>
      </c>
      <c r="I21" s="97">
        <v>1.68</v>
      </c>
      <c r="J21" s="97">
        <f t="shared" si="0"/>
        <v>2.8559999999999999</v>
      </c>
      <c r="K21" s="97" t="s">
        <v>89</v>
      </c>
      <c r="L21" s="98" t="s">
        <v>107</v>
      </c>
      <c r="M21" s="99">
        <v>2</v>
      </c>
      <c r="N21" s="100"/>
      <c r="O21" s="101">
        <f t="shared" si="1"/>
        <v>0</v>
      </c>
    </row>
    <row r="22" spans="1:15" s="102" customFormat="1" ht="24">
      <c r="A22" s="95">
        <v>9</v>
      </c>
      <c r="B22" s="96"/>
      <c r="C22" s="97" t="s">
        <v>141</v>
      </c>
      <c r="D22" s="97" t="s">
        <v>885</v>
      </c>
      <c r="E22" s="98" t="s">
        <v>216</v>
      </c>
      <c r="F22" s="98" t="s">
        <v>1553</v>
      </c>
      <c r="G22" s="97">
        <v>1</v>
      </c>
      <c r="H22" s="97">
        <v>2.23</v>
      </c>
      <c r="I22" s="97">
        <v>3.67</v>
      </c>
      <c r="J22" s="97">
        <f t="shared" si="0"/>
        <v>8.184099999999999</v>
      </c>
      <c r="K22" s="97" t="s">
        <v>89</v>
      </c>
      <c r="L22" s="98" t="s">
        <v>107</v>
      </c>
      <c r="M22" s="99">
        <v>2</v>
      </c>
      <c r="N22" s="100"/>
      <c r="O22" s="101">
        <f t="shared" si="1"/>
        <v>0</v>
      </c>
    </row>
    <row r="23" spans="1:15" s="102" customFormat="1" ht="24">
      <c r="A23" s="95">
        <v>10</v>
      </c>
      <c r="B23" s="96"/>
      <c r="C23" s="97" t="s">
        <v>132</v>
      </c>
      <c r="D23" s="97" t="s">
        <v>463</v>
      </c>
      <c r="E23" s="98" t="s">
        <v>279</v>
      </c>
      <c r="F23" s="98" t="s">
        <v>1553</v>
      </c>
      <c r="G23" s="97">
        <v>4</v>
      </c>
      <c r="H23" s="97">
        <v>2.2200000000000002</v>
      </c>
      <c r="I23" s="97">
        <v>2.1</v>
      </c>
      <c r="J23" s="97">
        <f t="shared" si="0"/>
        <v>18.648000000000003</v>
      </c>
      <c r="K23" s="97" t="s">
        <v>89</v>
      </c>
      <c r="L23" s="98" t="s">
        <v>107</v>
      </c>
      <c r="M23" s="99">
        <v>2</v>
      </c>
      <c r="N23" s="100"/>
      <c r="O23" s="101">
        <f t="shared" si="1"/>
        <v>0</v>
      </c>
    </row>
    <row r="24" spans="1:15" s="102" customFormat="1" ht="24">
      <c r="A24" s="95">
        <v>11</v>
      </c>
      <c r="B24" s="96"/>
      <c r="C24" s="97" t="s">
        <v>132</v>
      </c>
      <c r="D24" s="97" t="s">
        <v>465</v>
      </c>
      <c r="E24" s="98" t="s">
        <v>279</v>
      </c>
      <c r="F24" s="98" t="s">
        <v>1553</v>
      </c>
      <c r="G24" s="97">
        <v>4</v>
      </c>
      <c r="H24" s="97">
        <v>2.2200000000000002</v>
      </c>
      <c r="I24" s="97">
        <v>2.1</v>
      </c>
      <c r="J24" s="97">
        <f t="shared" si="0"/>
        <v>18.648000000000003</v>
      </c>
      <c r="K24" s="97" t="s">
        <v>89</v>
      </c>
      <c r="L24" s="98" t="s">
        <v>107</v>
      </c>
      <c r="M24" s="99">
        <v>2</v>
      </c>
      <c r="N24" s="100"/>
      <c r="O24" s="101">
        <f t="shared" si="1"/>
        <v>0</v>
      </c>
    </row>
    <row r="25" spans="1:15" s="102" customFormat="1" ht="24">
      <c r="A25" s="95">
        <v>12</v>
      </c>
      <c r="B25" s="96"/>
      <c r="C25" s="97" t="s">
        <v>132</v>
      </c>
      <c r="D25" s="97" t="s">
        <v>466</v>
      </c>
      <c r="E25" s="98" t="s">
        <v>279</v>
      </c>
      <c r="F25" s="98" t="s">
        <v>1553</v>
      </c>
      <c r="G25" s="97">
        <v>4</v>
      </c>
      <c r="H25" s="97">
        <v>2.2200000000000002</v>
      </c>
      <c r="I25" s="97">
        <v>2.1</v>
      </c>
      <c r="J25" s="97">
        <f t="shared" si="0"/>
        <v>18.648000000000003</v>
      </c>
      <c r="K25" s="97" t="s">
        <v>89</v>
      </c>
      <c r="L25" s="98" t="s">
        <v>107</v>
      </c>
      <c r="M25" s="99">
        <v>2</v>
      </c>
      <c r="N25" s="100"/>
      <c r="O25" s="101">
        <f t="shared" ref="O25:O50" si="2">IF(COUNTA(N25)=COUNTA(M25),(J25*M25/N25)*SVS_GLR_4_1,0)</f>
        <v>0</v>
      </c>
    </row>
    <row r="26" spans="1:15" s="102" customFormat="1" ht="24">
      <c r="A26" s="95">
        <v>13</v>
      </c>
      <c r="B26" s="96"/>
      <c r="C26" s="97" t="s">
        <v>132</v>
      </c>
      <c r="D26" s="97" t="s">
        <v>467</v>
      </c>
      <c r="E26" s="98" t="s">
        <v>279</v>
      </c>
      <c r="F26" s="98" t="s">
        <v>1553</v>
      </c>
      <c r="G26" s="97">
        <v>4</v>
      </c>
      <c r="H26" s="97">
        <v>2.2200000000000002</v>
      </c>
      <c r="I26" s="97">
        <v>2.1</v>
      </c>
      <c r="J26" s="97">
        <f t="shared" si="0"/>
        <v>18.648000000000003</v>
      </c>
      <c r="K26" s="97" t="s">
        <v>89</v>
      </c>
      <c r="L26" s="98" t="s">
        <v>107</v>
      </c>
      <c r="M26" s="99">
        <v>2</v>
      </c>
      <c r="N26" s="100"/>
      <c r="O26" s="101">
        <f t="shared" si="2"/>
        <v>0</v>
      </c>
    </row>
    <row r="27" spans="1:15" s="102" customFormat="1" ht="24">
      <c r="A27" s="95">
        <v>14</v>
      </c>
      <c r="B27" s="96"/>
      <c r="C27" s="97" t="s">
        <v>132</v>
      </c>
      <c r="D27" s="97" t="s">
        <v>469</v>
      </c>
      <c r="E27" s="98" t="s">
        <v>279</v>
      </c>
      <c r="F27" s="98" t="s">
        <v>1553</v>
      </c>
      <c r="G27" s="97">
        <v>4</v>
      </c>
      <c r="H27" s="97">
        <v>2.2200000000000002</v>
      </c>
      <c r="I27" s="97">
        <v>2.1</v>
      </c>
      <c r="J27" s="97">
        <f t="shared" si="0"/>
        <v>18.648000000000003</v>
      </c>
      <c r="K27" s="97" t="s">
        <v>89</v>
      </c>
      <c r="L27" s="98" t="s">
        <v>107</v>
      </c>
      <c r="M27" s="99">
        <v>2</v>
      </c>
      <c r="N27" s="100"/>
      <c r="O27" s="101">
        <f t="shared" si="2"/>
        <v>0</v>
      </c>
    </row>
    <row r="28" spans="1:15" s="102" customFormat="1" ht="24">
      <c r="A28" s="95">
        <v>15</v>
      </c>
      <c r="B28" s="96"/>
      <c r="C28" s="97"/>
      <c r="D28" s="97" t="s">
        <v>470</v>
      </c>
      <c r="E28" s="98" t="s">
        <v>279</v>
      </c>
      <c r="F28" s="98" t="s">
        <v>891</v>
      </c>
      <c r="G28" s="97">
        <v>1</v>
      </c>
      <c r="H28" s="97">
        <v>1.25</v>
      </c>
      <c r="I28" s="97">
        <v>2.0099999999999998</v>
      </c>
      <c r="J28" s="97">
        <f t="shared" si="0"/>
        <v>2.5124999999999997</v>
      </c>
      <c r="K28" s="97" t="s">
        <v>89</v>
      </c>
      <c r="L28" s="98" t="s">
        <v>107</v>
      </c>
      <c r="M28" s="99">
        <v>2</v>
      </c>
      <c r="N28" s="100"/>
      <c r="O28" s="101">
        <f t="shared" si="2"/>
        <v>0</v>
      </c>
    </row>
    <row r="29" spans="1:15" s="102" customFormat="1" ht="24">
      <c r="A29" s="95">
        <v>16</v>
      </c>
      <c r="B29" s="96"/>
      <c r="C29" s="97"/>
      <c r="D29" s="97"/>
      <c r="E29" s="98"/>
      <c r="F29" s="98"/>
      <c r="G29" s="97">
        <v>1</v>
      </c>
      <c r="H29" s="97">
        <v>2</v>
      </c>
      <c r="I29" s="97">
        <v>3.63</v>
      </c>
      <c r="J29" s="97">
        <f t="shared" si="0"/>
        <v>7.26</v>
      </c>
      <c r="K29" s="97" t="s">
        <v>89</v>
      </c>
      <c r="L29" s="98" t="s">
        <v>107</v>
      </c>
      <c r="M29" s="99">
        <v>2</v>
      </c>
      <c r="N29" s="100"/>
      <c r="O29" s="101">
        <f t="shared" si="2"/>
        <v>0</v>
      </c>
    </row>
    <row r="30" spans="1:15" s="102" customFormat="1" ht="24">
      <c r="A30" s="95">
        <v>17</v>
      </c>
      <c r="B30" s="96"/>
      <c r="C30" s="97"/>
      <c r="D30" s="97" t="s">
        <v>471</v>
      </c>
      <c r="E30" s="98" t="s">
        <v>279</v>
      </c>
      <c r="F30" s="98" t="s">
        <v>891</v>
      </c>
      <c r="G30" s="97">
        <v>1</v>
      </c>
      <c r="H30" s="97">
        <v>2.25</v>
      </c>
      <c r="I30" s="97">
        <v>1.2</v>
      </c>
      <c r="J30" s="97">
        <f t="shared" si="0"/>
        <v>2.6999999999999997</v>
      </c>
      <c r="K30" s="97" t="s">
        <v>89</v>
      </c>
      <c r="L30" s="98" t="s">
        <v>107</v>
      </c>
      <c r="M30" s="99">
        <v>2</v>
      </c>
      <c r="N30" s="100"/>
      <c r="O30" s="101">
        <f t="shared" si="2"/>
        <v>0</v>
      </c>
    </row>
    <row r="31" spans="1:15" s="102" customFormat="1" ht="24">
      <c r="A31" s="95">
        <v>18</v>
      </c>
      <c r="B31" s="96"/>
      <c r="C31" s="97"/>
      <c r="D31" s="97"/>
      <c r="E31" s="98"/>
      <c r="F31" s="98"/>
      <c r="G31" s="97">
        <v>1</v>
      </c>
      <c r="H31" s="97">
        <v>3.63</v>
      </c>
      <c r="I31" s="97">
        <v>2</v>
      </c>
      <c r="J31" s="97">
        <f t="shared" si="0"/>
        <v>7.26</v>
      </c>
      <c r="K31" s="97" t="s">
        <v>89</v>
      </c>
      <c r="L31" s="98" t="s">
        <v>107</v>
      </c>
      <c r="M31" s="99">
        <v>2</v>
      </c>
      <c r="N31" s="100"/>
      <c r="O31" s="101">
        <f t="shared" si="2"/>
        <v>0</v>
      </c>
    </row>
    <row r="32" spans="1:15" s="102" customFormat="1" ht="24">
      <c r="A32" s="95">
        <v>19</v>
      </c>
      <c r="B32" s="96"/>
      <c r="C32" s="97"/>
      <c r="D32" s="97" t="s">
        <v>892</v>
      </c>
      <c r="E32" s="98" t="s">
        <v>216</v>
      </c>
      <c r="F32" s="98" t="s">
        <v>893</v>
      </c>
      <c r="G32" s="97">
        <v>1</v>
      </c>
      <c r="H32" s="97">
        <v>2.25</v>
      </c>
      <c r="I32" s="97">
        <v>2.2000000000000002</v>
      </c>
      <c r="J32" s="97">
        <f t="shared" si="0"/>
        <v>4.95</v>
      </c>
      <c r="K32" s="97" t="s">
        <v>89</v>
      </c>
      <c r="L32" s="98" t="s">
        <v>107</v>
      </c>
      <c r="M32" s="99">
        <v>2</v>
      </c>
      <c r="N32" s="100"/>
      <c r="O32" s="101">
        <f t="shared" si="2"/>
        <v>0</v>
      </c>
    </row>
    <row r="33" spans="1:15" s="102" customFormat="1" ht="24">
      <c r="A33" s="95">
        <v>20</v>
      </c>
      <c r="B33" s="96"/>
      <c r="C33" s="97"/>
      <c r="D33" s="97" t="s">
        <v>473</v>
      </c>
      <c r="E33" s="98" t="s">
        <v>279</v>
      </c>
      <c r="F33" s="98" t="s">
        <v>1574</v>
      </c>
      <c r="G33" s="97" t="s">
        <v>1575</v>
      </c>
      <c r="H33" s="97"/>
      <c r="I33" s="97"/>
      <c r="J33" s="97">
        <v>60.6</v>
      </c>
      <c r="K33" s="97" t="s">
        <v>89</v>
      </c>
      <c r="L33" s="98" t="s">
        <v>107</v>
      </c>
      <c r="M33" s="99">
        <v>2</v>
      </c>
      <c r="N33" s="100"/>
      <c r="O33" s="101">
        <f t="shared" si="2"/>
        <v>0</v>
      </c>
    </row>
    <row r="34" spans="1:15" s="102" customFormat="1" ht="24">
      <c r="A34" s="95">
        <v>21</v>
      </c>
      <c r="B34" s="96"/>
      <c r="C34" s="97" t="s">
        <v>132</v>
      </c>
      <c r="D34" s="97" t="s">
        <v>470</v>
      </c>
      <c r="E34" s="98" t="s">
        <v>895</v>
      </c>
      <c r="F34" s="98" t="s">
        <v>1553</v>
      </c>
      <c r="G34" s="97">
        <v>1</v>
      </c>
      <c r="H34" s="97">
        <v>1.25</v>
      </c>
      <c r="I34" s="97">
        <v>2.0099999999999998</v>
      </c>
      <c r="J34" s="97">
        <f t="shared" si="0"/>
        <v>2.5124999999999997</v>
      </c>
      <c r="K34" s="97" t="s">
        <v>89</v>
      </c>
      <c r="L34" s="98" t="s">
        <v>107</v>
      </c>
      <c r="M34" s="99">
        <v>2</v>
      </c>
      <c r="N34" s="100"/>
      <c r="O34" s="101">
        <f t="shared" si="2"/>
        <v>0</v>
      </c>
    </row>
    <row r="35" spans="1:15" s="102" customFormat="1" ht="24">
      <c r="A35" s="95">
        <v>22</v>
      </c>
      <c r="B35" s="96"/>
      <c r="C35" s="97" t="s">
        <v>132</v>
      </c>
      <c r="D35" s="97" t="s">
        <v>471</v>
      </c>
      <c r="E35" s="98" t="s">
        <v>219</v>
      </c>
      <c r="F35" s="98" t="s">
        <v>1553</v>
      </c>
      <c r="G35" s="97">
        <v>1</v>
      </c>
      <c r="H35" s="97">
        <v>0.88</v>
      </c>
      <c r="I35" s="97">
        <v>3.87</v>
      </c>
      <c r="J35" s="97">
        <f t="shared" si="0"/>
        <v>3.4056000000000002</v>
      </c>
      <c r="K35" s="97" t="s">
        <v>89</v>
      </c>
      <c r="L35" s="98" t="s">
        <v>107</v>
      </c>
      <c r="M35" s="99">
        <v>2</v>
      </c>
      <c r="N35" s="100"/>
      <c r="O35" s="101">
        <f t="shared" si="2"/>
        <v>0</v>
      </c>
    </row>
    <row r="36" spans="1:15" s="102" customFormat="1" ht="24">
      <c r="A36" s="95">
        <v>23</v>
      </c>
      <c r="B36" s="96"/>
      <c r="C36" s="97" t="s">
        <v>132</v>
      </c>
      <c r="D36" s="97" t="s">
        <v>472</v>
      </c>
      <c r="E36" s="98" t="s">
        <v>585</v>
      </c>
      <c r="F36" s="98" t="s">
        <v>1553</v>
      </c>
      <c r="G36" s="97">
        <v>1</v>
      </c>
      <c r="H36" s="97">
        <v>0.88</v>
      </c>
      <c r="I36" s="97">
        <v>1.01</v>
      </c>
      <c r="J36" s="97">
        <f t="shared" si="0"/>
        <v>0.88880000000000003</v>
      </c>
      <c r="K36" s="97" t="s">
        <v>89</v>
      </c>
      <c r="L36" s="98" t="s">
        <v>107</v>
      </c>
      <c r="M36" s="99">
        <v>2</v>
      </c>
      <c r="N36" s="100"/>
      <c r="O36" s="101">
        <f t="shared" si="2"/>
        <v>0</v>
      </c>
    </row>
    <row r="37" spans="1:15" s="102" customFormat="1" ht="24">
      <c r="A37" s="95">
        <v>24</v>
      </c>
      <c r="B37" s="96"/>
      <c r="C37" s="97" t="s">
        <v>132</v>
      </c>
      <c r="D37" s="97" t="s">
        <v>474</v>
      </c>
      <c r="E37" s="98" t="s">
        <v>585</v>
      </c>
      <c r="F37" s="98" t="s">
        <v>1553</v>
      </c>
      <c r="G37" s="97">
        <v>1</v>
      </c>
      <c r="H37" s="97">
        <v>0.88</v>
      </c>
      <c r="I37" s="97">
        <v>1.01</v>
      </c>
      <c r="J37" s="97">
        <f t="shared" si="0"/>
        <v>0.88880000000000003</v>
      </c>
      <c r="K37" s="97" t="s">
        <v>89</v>
      </c>
      <c r="L37" s="98" t="s">
        <v>107</v>
      </c>
      <c r="M37" s="99">
        <v>2</v>
      </c>
      <c r="N37" s="100"/>
      <c r="O37" s="101">
        <f t="shared" si="2"/>
        <v>0</v>
      </c>
    </row>
    <row r="38" spans="1:15" s="102" customFormat="1" ht="24">
      <c r="A38" s="95">
        <v>25</v>
      </c>
      <c r="B38" s="96"/>
      <c r="C38" s="97" t="s">
        <v>132</v>
      </c>
      <c r="D38" s="97" t="s">
        <v>817</v>
      </c>
      <c r="E38" s="98" t="s">
        <v>219</v>
      </c>
      <c r="F38" s="98" t="s">
        <v>1553</v>
      </c>
      <c r="G38" s="97">
        <v>2</v>
      </c>
      <c r="H38" s="97">
        <v>0.88</v>
      </c>
      <c r="I38" s="97">
        <v>2.02</v>
      </c>
      <c r="J38" s="97">
        <f t="shared" si="0"/>
        <v>3.5552000000000001</v>
      </c>
      <c r="K38" s="97" t="s">
        <v>89</v>
      </c>
      <c r="L38" s="98" t="s">
        <v>107</v>
      </c>
      <c r="M38" s="99">
        <v>2</v>
      </c>
      <c r="N38" s="100"/>
      <c r="O38" s="101">
        <f t="shared" si="2"/>
        <v>0</v>
      </c>
    </row>
    <row r="39" spans="1:15" s="102" customFormat="1" ht="24">
      <c r="A39" s="95">
        <v>26</v>
      </c>
      <c r="B39" s="96"/>
      <c r="C39" s="97" t="s">
        <v>132</v>
      </c>
      <c r="D39" s="97" t="s">
        <v>821</v>
      </c>
      <c r="E39" s="98" t="s">
        <v>216</v>
      </c>
      <c r="F39" s="98" t="s">
        <v>1553</v>
      </c>
      <c r="G39" s="97">
        <v>1</v>
      </c>
      <c r="H39" s="97">
        <v>1.98</v>
      </c>
      <c r="I39" s="97">
        <v>2.2599999999999998</v>
      </c>
      <c r="J39" s="97">
        <f t="shared" si="0"/>
        <v>4.4747999999999992</v>
      </c>
      <c r="K39" s="97" t="s">
        <v>89</v>
      </c>
      <c r="L39" s="98" t="s">
        <v>107</v>
      </c>
      <c r="M39" s="99">
        <v>2</v>
      </c>
      <c r="N39" s="100"/>
      <c r="O39" s="101">
        <f t="shared" si="2"/>
        <v>0</v>
      </c>
    </row>
    <row r="40" spans="1:15" s="102" customFormat="1" ht="24">
      <c r="A40" s="95">
        <v>27</v>
      </c>
      <c r="B40" s="96"/>
      <c r="C40" s="97" t="s">
        <v>132</v>
      </c>
      <c r="D40" s="97" t="s">
        <v>896</v>
      </c>
      <c r="E40" s="98" t="s">
        <v>304</v>
      </c>
      <c r="F40" s="98" t="s">
        <v>1553</v>
      </c>
      <c r="G40" s="97">
        <v>4</v>
      </c>
      <c r="H40" s="97">
        <v>1.94</v>
      </c>
      <c r="I40" s="97">
        <v>2.25</v>
      </c>
      <c r="J40" s="97">
        <f t="shared" si="0"/>
        <v>17.46</v>
      </c>
      <c r="K40" s="97" t="s">
        <v>89</v>
      </c>
      <c r="L40" s="98" t="s">
        <v>107</v>
      </c>
      <c r="M40" s="99">
        <v>2</v>
      </c>
      <c r="N40" s="100"/>
      <c r="O40" s="101">
        <f t="shared" si="2"/>
        <v>0</v>
      </c>
    </row>
    <row r="41" spans="1:15" s="102" customFormat="1" ht="24">
      <c r="A41" s="95">
        <v>28</v>
      </c>
      <c r="B41" s="96"/>
      <c r="C41" s="97" t="s">
        <v>132</v>
      </c>
      <c r="D41" s="97" t="s">
        <v>897</v>
      </c>
      <c r="E41" s="98" t="s">
        <v>279</v>
      </c>
      <c r="F41" s="98" t="s">
        <v>1553</v>
      </c>
      <c r="G41" s="97">
        <v>3</v>
      </c>
      <c r="H41" s="97">
        <v>2.09</v>
      </c>
      <c r="I41" s="97">
        <v>2.2599999999999998</v>
      </c>
      <c r="J41" s="97">
        <f t="shared" si="0"/>
        <v>14.170199999999998</v>
      </c>
      <c r="K41" s="97" t="s">
        <v>89</v>
      </c>
      <c r="L41" s="98" t="s">
        <v>107</v>
      </c>
      <c r="M41" s="99">
        <v>2</v>
      </c>
      <c r="N41" s="100"/>
      <c r="O41" s="101">
        <f t="shared" si="2"/>
        <v>0</v>
      </c>
    </row>
    <row r="42" spans="1:15" s="102" customFormat="1" ht="24">
      <c r="A42" s="95">
        <v>29</v>
      </c>
      <c r="B42" s="96"/>
      <c r="C42" s="97" t="s">
        <v>132</v>
      </c>
      <c r="D42" s="97" t="s">
        <v>899</v>
      </c>
      <c r="E42" s="98" t="s">
        <v>279</v>
      </c>
      <c r="F42" s="98" t="s">
        <v>1553</v>
      </c>
      <c r="G42" s="97">
        <v>3</v>
      </c>
      <c r="H42" s="97">
        <v>2.09</v>
      </c>
      <c r="I42" s="97">
        <v>2.2599999999999998</v>
      </c>
      <c r="J42" s="97">
        <f t="shared" si="0"/>
        <v>14.170199999999998</v>
      </c>
      <c r="K42" s="97" t="s">
        <v>89</v>
      </c>
      <c r="L42" s="98" t="s">
        <v>107</v>
      </c>
      <c r="M42" s="99">
        <v>2</v>
      </c>
      <c r="N42" s="100"/>
      <c r="O42" s="101">
        <f t="shared" si="2"/>
        <v>0</v>
      </c>
    </row>
    <row r="43" spans="1:15" s="102" customFormat="1" ht="24">
      <c r="A43" s="95">
        <v>30</v>
      </c>
      <c r="B43" s="96"/>
      <c r="C43" s="97" t="s">
        <v>132</v>
      </c>
      <c r="D43" s="97" t="s">
        <v>901</v>
      </c>
      <c r="E43" s="98" t="s">
        <v>258</v>
      </c>
      <c r="F43" s="98" t="s">
        <v>1553</v>
      </c>
      <c r="G43" s="97">
        <v>1</v>
      </c>
      <c r="H43" s="97">
        <v>2.09</v>
      </c>
      <c r="I43" s="97">
        <v>2.2400000000000002</v>
      </c>
      <c r="J43" s="97">
        <f t="shared" si="0"/>
        <v>4.6816000000000004</v>
      </c>
      <c r="K43" s="97" t="s">
        <v>89</v>
      </c>
      <c r="L43" s="98" t="s">
        <v>107</v>
      </c>
      <c r="M43" s="99">
        <v>2</v>
      </c>
      <c r="N43" s="100"/>
      <c r="O43" s="101">
        <f t="shared" si="2"/>
        <v>0</v>
      </c>
    </row>
    <row r="44" spans="1:15" s="102" customFormat="1" ht="24">
      <c r="A44" s="95">
        <v>31</v>
      </c>
      <c r="B44" s="96"/>
      <c r="C44" s="97" t="s">
        <v>132</v>
      </c>
      <c r="D44" s="97" t="s">
        <v>945</v>
      </c>
      <c r="E44" s="98" t="s">
        <v>258</v>
      </c>
      <c r="F44" s="98" t="s">
        <v>1553</v>
      </c>
      <c r="G44" s="97">
        <v>3</v>
      </c>
      <c r="H44" s="97">
        <v>2.09</v>
      </c>
      <c r="I44" s="97">
        <v>2.27</v>
      </c>
      <c r="J44" s="97">
        <f t="shared" si="0"/>
        <v>14.232900000000001</v>
      </c>
      <c r="K44" s="97" t="s">
        <v>89</v>
      </c>
      <c r="L44" s="98" t="s">
        <v>107</v>
      </c>
      <c r="M44" s="99">
        <v>2</v>
      </c>
      <c r="N44" s="100"/>
      <c r="O44" s="101">
        <f t="shared" si="2"/>
        <v>0</v>
      </c>
    </row>
    <row r="45" spans="1:15" s="102" customFormat="1" ht="24">
      <c r="A45" s="95">
        <v>32</v>
      </c>
      <c r="B45" s="96"/>
      <c r="C45" s="97" t="s">
        <v>132</v>
      </c>
      <c r="D45" s="97" t="s">
        <v>905</v>
      </c>
      <c r="E45" s="98" t="s">
        <v>258</v>
      </c>
      <c r="F45" s="98" t="s">
        <v>1553</v>
      </c>
      <c r="G45" s="97">
        <v>2</v>
      </c>
      <c r="H45" s="97">
        <v>2.09</v>
      </c>
      <c r="I45" s="97">
        <v>2.27</v>
      </c>
      <c r="J45" s="97">
        <f t="shared" si="0"/>
        <v>9.4885999999999999</v>
      </c>
      <c r="K45" s="97" t="s">
        <v>89</v>
      </c>
      <c r="L45" s="98" t="s">
        <v>107</v>
      </c>
      <c r="M45" s="99">
        <v>2</v>
      </c>
      <c r="N45" s="100"/>
      <c r="O45" s="101">
        <f t="shared" si="2"/>
        <v>0</v>
      </c>
    </row>
    <row r="46" spans="1:15" s="102" customFormat="1" ht="24">
      <c r="A46" s="95">
        <v>33</v>
      </c>
      <c r="B46" s="96"/>
      <c r="C46" s="97" t="s">
        <v>132</v>
      </c>
      <c r="D46" s="97" t="s">
        <v>907</v>
      </c>
      <c r="E46" s="98" t="s">
        <v>258</v>
      </c>
      <c r="F46" s="98" t="s">
        <v>1553</v>
      </c>
      <c r="G46" s="97">
        <v>2</v>
      </c>
      <c r="H46" s="97">
        <v>2.09</v>
      </c>
      <c r="I46" s="97">
        <v>2.27</v>
      </c>
      <c r="J46" s="97">
        <f t="shared" si="0"/>
        <v>9.4885999999999999</v>
      </c>
      <c r="K46" s="97" t="s">
        <v>89</v>
      </c>
      <c r="L46" s="98" t="s">
        <v>107</v>
      </c>
      <c r="M46" s="99">
        <v>2</v>
      </c>
      <c r="N46" s="100"/>
      <c r="O46" s="101">
        <f t="shared" si="2"/>
        <v>0</v>
      </c>
    </row>
    <row r="47" spans="1:15" s="102" customFormat="1" ht="24">
      <c r="A47" s="95">
        <v>34</v>
      </c>
      <c r="B47" s="96"/>
      <c r="C47" s="97" t="s">
        <v>132</v>
      </c>
      <c r="D47" s="97" t="s">
        <v>908</v>
      </c>
      <c r="E47" s="98" t="s">
        <v>258</v>
      </c>
      <c r="F47" s="98" t="s">
        <v>1553</v>
      </c>
      <c r="G47" s="97">
        <v>2</v>
      </c>
      <c r="H47" s="97">
        <v>2.04</v>
      </c>
      <c r="I47" s="97">
        <v>2.27</v>
      </c>
      <c r="J47" s="97">
        <f t="shared" si="0"/>
        <v>9.2615999999999996</v>
      </c>
      <c r="K47" s="97" t="s">
        <v>89</v>
      </c>
      <c r="L47" s="98" t="s">
        <v>107</v>
      </c>
      <c r="M47" s="99">
        <v>2</v>
      </c>
      <c r="N47" s="100"/>
      <c r="O47" s="101">
        <f t="shared" si="2"/>
        <v>0</v>
      </c>
    </row>
    <row r="48" spans="1:15" s="102" customFormat="1" ht="24">
      <c r="A48" s="95">
        <v>35</v>
      </c>
      <c r="B48" s="96"/>
      <c r="C48" s="97" t="s">
        <v>132</v>
      </c>
      <c r="D48" s="97" t="s">
        <v>910</v>
      </c>
      <c r="E48" s="98" t="s">
        <v>258</v>
      </c>
      <c r="F48" s="98" t="s">
        <v>1553</v>
      </c>
      <c r="G48" s="97">
        <v>2</v>
      </c>
      <c r="H48" s="97">
        <v>2.09</v>
      </c>
      <c r="I48" s="97">
        <v>2.27</v>
      </c>
      <c r="J48" s="97">
        <f t="shared" si="0"/>
        <v>9.4885999999999999</v>
      </c>
      <c r="K48" s="97" t="s">
        <v>89</v>
      </c>
      <c r="L48" s="98" t="s">
        <v>107</v>
      </c>
      <c r="M48" s="99">
        <v>2</v>
      </c>
      <c r="N48" s="100"/>
      <c r="O48" s="101">
        <f t="shared" si="2"/>
        <v>0</v>
      </c>
    </row>
    <row r="49" spans="1:15" s="102" customFormat="1" ht="24">
      <c r="A49" s="95">
        <v>36</v>
      </c>
      <c r="B49" s="96"/>
      <c r="C49" s="97" t="s">
        <v>132</v>
      </c>
      <c r="D49" s="97" t="s">
        <v>911</v>
      </c>
      <c r="E49" s="98" t="s">
        <v>258</v>
      </c>
      <c r="F49" s="98" t="s">
        <v>1553</v>
      </c>
      <c r="G49" s="97">
        <v>2</v>
      </c>
      <c r="H49" s="97">
        <v>2.09</v>
      </c>
      <c r="I49" s="97">
        <v>2.2599999999999998</v>
      </c>
      <c r="J49" s="97">
        <f t="shared" si="0"/>
        <v>9.4467999999999979</v>
      </c>
      <c r="K49" s="97" t="s">
        <v>89</v>
      </c>
      <c r="L49" s="98" t="s">
        <v>107</v>
      </c>
      <c r="M49" s="99">
        <v>2</v>
      </c>
      <c r="N49" s="100"/>
      <c r="O49" s="101">
        <f t="shared" si="2"/>
        <v>0</v>
      </c>
    </row>
    <row r="50" spans="1:15" s="102" customFormat="1" ht="24">
      <c r="A50" s="95">
        <v>37</v>
      </c>
      <c r="B50" s="96"/>
      <c r="C50" s="97" t="s">
        <v>132</v>
      </c>
      <c r="D50" s="97" t="s">
        <v>913</v>
      </c>
      <c r="E50" s="98" t="s">
        <v>250</v>
      </c>
      <c r="F50" s="98" t="s">
        <v>1553</v>
      </c>
      <c r="G50" s="97">
        <v>1</v>
      </c>
      <c r="H50" s="97">
        <v>2.09</v>
      </c>
      <c r="I50" s="97">
        <v>2.27</v>
      </c>
      <c r="J50" s="97">
        <f t="shared" si="0"/>
        <v>4.7443</v>
      </c>
      <c r="K50" s="97" t="s">
        <v>89</v>
      </c>
      <c r="L50" s="98" t="s">
        <v>107</v>
      </c>
      <c r="M50" s="99">
        <v>2</v>
      </c>
      <c r="N50" s="100"/>
      <c r="O50" s="101">
        <f t="shared" si="2"/>
        <v>0</v>
      </c>
    </row>
    <row r="51" spans="1:15" s="102" customFormat="1" ht="24">
      <c r="A51" s="95">
        <v>38</v>
      </c>
      <c r="B51" s="96"/>
      <c r="C51" s="97" t="s">
        <v>132</v>
      </c>
      <c r="D51" s="97" t="s">
        <v>917</v>
      </c>
      <c r="E51" s="98" t="s">
        <v>219</v>
      </c>
      <c r="F51" s="98" t="s">
        <v>1553</v>
      </c>
      <c r="G51" s="97">
        <v>1</v>
      </c>
      <c r="H51" s="97">
        <v>1.46</v>
      </c>
      <c r="I51" s="97">
        <v>1.35</v>
      </c>
      <c r="J51" s="97">
        <f t="shared" ref="J51:J97" si="3">I51*H51*G51</f>
        <v>1.9710000000000001</v>
      </c>
      <c r="K51" s="97" t="s">
        <v>89</v>
      </c>
      <c r="L51" s="98" t="s">
        <v>107</v>
      </c>
      <c r="M51" s="99">
        <v>2</v>
      </c>
      <c r="N51" s="100"/>
      <c r="O51" s="101">
        <f t="shared" ref="O51:O70" si="4">IF(COUNTA(N51)=COUNTA(M51),(J51*M51/N51)*SVS_GLR_4_1,0)</f>
        <v>0</v>
      </c>
    </row>
    <row r="52" spans="1:15" s="102" customFormat="1" ht="24">
      <c r="A52" s="95">
        <v>39</v>
      </c>
      <c r="B52" s="96"/>
      <c r="C52" s="97" t="s">
        <v>132</v>
      </c>
      <c r="D52" s="97" t="s">
        <v>1576</v>
      </c>
      <c r="E52" s="98" t="s">
        <v>279</v>
      </c>
      <c r="F52" s="98" t="s">
        <v>1553</v>
      </c>
      <c r="G52" s="97">
        <v>2</v>
      </c>
      <c r="H52" s="97">
        <v>3.25</v>
      </c>
      <c r="I52" s="97">
        <v>4.5</v>
      </c>
      <c r="J52" s="97">
        <f t="shared" si="3"/>
        <v>29.25</v>
      </c>
      <c r="K52" s="97" t="s">
        <v>89</v>
      </c>
      <c r="L52" s="98" t="s">
        <v>107</v>
      </c>
      <c r="M52" s="99">
        <v>2</v>
      </c>
      <c r="N52" s="100"/>
      <c r="O52" s="101">
        <f t="shared" si="4"/>
        <v>0</v>
      </c>
    </row>
    <row r="53" spans="1:15" s="102" customFormat="1" ht="24">
      <c r="A53" s="95">
        <v>40</v>
      </c>
      <c r="B53" s="96"/>
      <c r="C53" s="97" t="s">
        <v>132</v>
      </c>
      <c r="D53" s="97" t="s">
        <v>920</v>
      </c>
      <c r="E53" s="98" t="s">
        <v>114</v>
      </c>
      <c r="F53" s="98" t="s">
        <v>1553</v>
      </c>
      <c r="G53" s="97">
        <v>1</v>
      </c>
      <c r="H53" s="97">
        <v>3.25</v>
      </c>
      <c r="I53" s="97">
        <v>4.5</v>
      </c>
      <c r="J53" s="97">
        <f t="shared" si="3"/>
        <v>14.625</v>
      </c>
      <c r="K53" s="97" t="s">
        <v>89</v>
      </c>
      <c r="L53" s="98" t="s">
        <v>107</v>
      </c>
      <c r="M53" s="99">
        <v>2</v>
      </c>
      <c r="N53" s="100"/>
      <c r="O53" s="101">
        <f t="shared" si="4"/>
        <v>0</v>
      </c>
    </row>
    <row r="54" spans="1:15" s="102" customFormat="1" ht="24">
      <c r="A54" s="95">
        <v>41</v>
      </c>
      <c r="B54" s="96"/>
      <c r="C54" s="97" t="s">
        <v>132</v>
      </c>
      <c r="D54" s="97" t="s">
        <v>921</v>
      </c>
      <c r="E54" s="98" t="s">
        <v>114</v>
      </c>
      <c r="F54" s="98" t="s">
        <v>1553</v>
      </c>
      <c r="G54" s="97">
        <v>1</v>
      </c>
      <c r="H54" s="97">
        <v>3.25</v>
      </c>
      <c r="I54" s="97">
        <v>4.5</v>
      </c>
      <c r="J54" s="97">
        <f t="shared" si="3"/>
        <v>14.625</v>
      </c>
      <c r="K54" s="97" t="s">
        <v>89</v>
      </c>
      <c r="L54" s="98" t="s">
        <v>107</v>
      </c>
      <c r="M54" s="99">
        <v>2</v>
      </c>
      <c r="N54" s="100"/>
      <c r="O54" s="101">
        <f t="shared" si="4"/>
        <v>0</v>
      </c>
    </row>
    <row r="55" spans="1:15" s="102" customFormat="1" ht="24">
      <c r="A55" s="95">
        <v>42</v>
      </c>
      <c r="B55" s="96"/>
      <c r="C55" s="97" t="s">
        <v>132</v>
      </c>
      <c r="D55" s="97" t="s">
        <v>1577</v>
      </c>
      <c r="E55" s="98" t="s">
        <v>279</v>
      </c>
      <c r="F55" s="98" t="s">
        <v>1553</v>
      </c>
      <c r="G55" s="97">
        <v>2</v>
      </c>
      <c r="H55" s="97">
        <v>3.25</v>
      </c>
      <c r="I55" s="97">
        <v>4.5</v>
      </c>
      <c r="J55" s="97">
        <f t="shared" si="3"/>
        <v>29.25</v>
      </c>
      <c r="K55" s="97" t="s">
        <v>89</v>
      </c>
      <c r="L55" s="98" t="s">
        <v>107</v>
      </c>
      <c r="M55" s="99">
        <v>2</v>
      </c>
      <c r="N55" s="100"/>
      <c r="O55" s="101">
        <f t="shared" si="4"/>
        <v>0</v>
      </c>
    </row>
    <row r="56" spans="1:15" s="102" customFormat="1" ht="24">
      <c r="A56" s="95">
        <v>43</v>
      </c>
      <c r="B56" s="96"/>
      <c r="C56" s="97" t="s">
        <v>132</v>
      </c>
      <c r="D56" s="97" t="s">
        <v>937</v>
      </c>
      <c r="E56" s="98" t="s">
        <v>258</v>
      </c>
      <c r="F56" s="98" t="s">
        <v>1553</v>
      </c>
      <c r="G56" s="97">
        <v>1</v>
      </c>
      <c r="H56" s="97">
        <v>1.41</v>
      </c>
      <c r="I56" s="97">
        <v>1.46</v>
      </c>
      <c r="J56" s="97">
        <f t="shared" si="3"/>
        <v>2.0585999999999998</v>
      </c>
      <c r="K56" s="97" t="s">
        <v>89</v>
      </c>
      <c r="L56" s="98" t="s">
        <v>107</v>
      </c>
      <c r="M56" s="99">
        <v>2</v>
      </c>
      <c r="N56" s="100"/>
      <c r="O56" s="101">
        <f t="shared" si="4"/>
        <v>0</v>
      </c>
    </row>
    <row r="57" spans="1:15" s="102" customFormat="1" ht="24">
      <c r="A57" s="95">
        <v>44</v>
      </c>
      <c r="B57" s="96"/>
      <c r="C57" s="97" t="s">
        <v>132</v>
      </c>
      <c r="D57" s="97" t="s">
        <v>941</v>
      </c>
      <c r="E57" s="98" t="s">
        <v>219</v>
      </c>
      <c r="F57" s="98" t="s">
        <v>1553</v>
      </c>
      <c r="G57" s="97">
        <v>2</v>
      </c>
      <c r="H57" s="97">
        <v>0.75</v>
      </c>
      <c r="I57" s="97">
        <v>1.41</v>
      </c>
      <c r="J57" s="97">
        <f t="shared" si="3"/>
        <v>2.1149999999999998</v>
      </c>
      <c r="K57" s="97" t="s">
        <v>89</v>
      </c>
      <c r="L57" s="98" t="s">
        <v>107</v>
      </c>
      <c r="M57" s="99">
        <v>2</v>
      </c>
      <c r="N57" s="100"/>
      <c r="O57" s="101">
        <f t="shared" si="4"/>
        <v>0</v>
      </c>
    </row>
    <row r="58" spans="1:15" s="102" customFormat="1" ht="24">
      <c r="A58" s="95">
        <v>45</v>
      </c>
      <c r="B58" s="96"/>
      <c r="C58" s="97" t="s">
        <v>132</v>
      </c>
      <c r="D58" s="97" t="s">
        <v>943</v>
      </c>
      <c r="E58" s="98" t="s">
        <v>219</v>
      </c>
      <c r="F58" s="98" t="s">
        <v>1553</v>
      </c>
      <c r="G58" s="97">
        <v>2</v>
      </c>
      <c r="H58" s="97">
        <v>0.75</v>
      </c>
      <c r="I58" s="97">
        <v>1.41</v>
      </c>
      <c r="J58" s="97">
        <f t="shared" si="3"/>
        <v>2.1149999999999998</v>
      </c>
      <c r="K58" s="97" t="s">
        <v>89</v>
      </c>
      <c r="L58" s="98" t="s">
        <v>107</v>
      </c>
      <c r="M58" s="99">
        <v>2</v>
      </c>
      <c r="N58" s="100"/>
      <c r="O58" s="101">
        <f t="shared" si="4"/>
        <v>0</v>
      </c>
    </row>
    <row r="59" spans="1:15" s="102" customFormat="1" ht="24">
      <c r="A59" s="95">
        <v>46</v>
      </c>
      <c r="B59" s="96"/>
      <c r="C59" s="97" t="s">
        <v>132</v>
      </c>
      <c r="D59" s="97" t="s">
        <v>926</v>
      </c>
      <c r="E59" s="98" t="s">
        <v>216</v>
      </c>
      <c r="F59" s="98" t="s">
        <v>1553</v>
      </c>
      <c r="G59" s="97">
        <v>1</v>
      </c>
      <c r="H59" s="97">
        <v>3.25</v>
      </c>
      <c r="I59" s="97">
        <v>1.69</v>
      </c>
      <c r="J59" s="97">
        <f t="shared" si="3"/>
        <v>5.4924999999999997</v>
      </c>
      <c r="K59" s="97" t="s">
        <v>89</v>
      </c>
      <c r="L59" s="98" t="s">
        <v>107</v>
      </c>
      <c r="M59" s="99">
        <v>2</v>
      </c>
      <c r="N59" s="100"/>
      <c r="O59" s="101">
        <f t="shared" si="4"/>
        <v>0</v>
      </c>
    </row>
    <row r="60" spans="1:15" s="102" customFormat="1" ht="24">
      <c r="A60" s="95">
        <v>47</v>
      </c>
      <c r="B60" s="96"/>
      <c r="C60" s="97"/>
      <c r="D60" s="97"/>
      <c r="E60" s="98"/>
      <c r="F60" s="98" t="s">
        <v>1553</v>
      </c>
      <c r="G60" s="97">
        <v>2</v>
      </c>
      <c r="H60" s="97">
        <v>3.25</v>
      </c>
      <c r="I60" s="97">
        <v>4.74</v>
      </c>
      <c r="J60" s="97">
        <f t="shared" si="3"/>
        <v>30.810000000000002</v>
      </c>
      <c r="K60" s="97" t="s">
        <v>89</v>
      </c>
      <c r="L60" s="98" t="s">
        <v>107</v>
      </c>
      <c r="M60" s="99">
        <v>2</v>
      </c>
      <c r="N60" s="100"/>
      <c r="O60" s="101">
        <f t="shared" si="4"/>
        <v>0</v>
      </c>
    </row>
    <row r="61" spans="1:15" s="102" customFormat="1" ht="24">
      <c r="A61" s="95">
        <v>48</v>
      </c>
      <c r="B61" s="96"/>
      <c r="C61" s="97" t="s">
        <v>132</v>
      </c>
      <c r="D61" s="97" t="s">
        <v>936</v>
      </c>
      <c r="E61" s="98" t="s">
        <v>216</v>
      </c>
      <c r="F61" s="98" t="s">
        <v>1553</v>
      </c>
      <c r="G61" s="97">
        <v>1</v>
      </c>
      <c r="H61" s="97">
        <v>2.98</v>
      </c>
      <c r="I61" s="97">
        <v>4.62</v>
      </c>
      <c r="J61" s="97">
        <f t="shared" si="3"/>
        <v>13.7676</v>
      </c>
      <c r="K61" s="97" t="s">
        <v>89</v>
      </c>
      <c r="L61" s="98" t="s">
        <v>107</v>
      </c>
      <c r="M61" s="99">
        <v>2</v>
      </c>
      <c r="N61" s="100"/>
      <c r="O61" s="101">
        <f t="shared" si="4"/>
        <v>0</v>
      </c>
    </row>
    <row r="62" spans="1:15" s="102" customFormat="1" ht="24">
      <c r="A62" s="95">
        <v>49</v>
      </c>
      <c r="B62" s="96"/>
      <c r="C62" s="97"/>
      <c r="D62" s="97"/>
      <c r="E62" s="98"/>
      <c r="F62" s="98" t="s">
        <v>1553</v>
      </c>
      <c r="G62" s="97">
        <v>2</v>
      </c>
      <c r="H62" s="97">
        <v>2.98</v>
      </c>
      <c r="I62" s="97">
        <v>4.83</v>
      </c>
      <c r="J62" s="97">
        <f t="shared" si="3"/>
        <v>28.786799999999999</v>
      </c>
      <c r="K62" s="97" t="s">
        <v>89</v>
      </c>
      <c r="L62" s="98" t="s">
        <v>107</v>
      </c>
      <c r="M62" s="99">
        <v>2</v>
      </c>
      <c r="N62" s="100"/>
      <c r="O62" s="101">
        <f t="shared" si="4"/>
        <v>0</v>
      </c>
    </row>
    <row r="63" spans="1:15" s="102" customFormat="1" ht="24">
      <c r="A63" s="95">
        <v>50</v>
      </c>
      <c r="B63" s="96"/>
      <c r="C63" s="97"/>
      <c r="D63" s="97"/>
      <c r="E63" s="98"/>
      <c r="F63" s="98" t="s">
        <v>1553</v>
      </c>
      <c r="G63" s="97">
        <v>3</v>
      </c>
      <c r="H63" s="97">
        <v>2.98</v>
      </c>
      <c r="I63" s="97">
        <v>4.84</v>
      </c>
      <c r="J63" s="97">
        <f t="shared" si="3"/>
        <v>43.269599999999997</v>
      </c>
      <c r="K63" s="97" t="s">
        <v>89</v>
      </c>
      <c r="L63" s="98" t="s">
        <v>107</v>
      </c>
      <c r="M63" s="99">
        <v>2</v>
      </c>
      <c r="N63" s="100"/>
      <c r="O63" s="101">
        <f t="shared" si="4"/>
        <v>0</v>
      </c>
    </row>
    <row r="64" spans="1:15" s="102" customFormat="1" ht="24">
      <c r="A64" s="95">
        <v>51</v>
      </c>
      <c r="B64" s="96"/>
      <c r="C64" s="97" t="s">
        <v>132</v>
      </c>
      <c r="D64" s="97" t="s">
        <v>934</v>
      </c>
      <c r="E64" s="98" t="s">
        <v>216</v>
      </c>
      <c r="F64" s="98" t="s">
        <v>1553</v>
      </c>
      <c r="G64" s="97">
        <v>1</v>
      </c>
      <c r="H64" s="97">
        <v>2.98</v>
      </c>
      <c r="I64" s="97">
        <v>1.78</v>
      </c>
      <c r="J64" s="97">
        <f t="shared" si="3"/>
        <v>5.3044000000000002</v>
      </c>
      <c r="K64" s="97" t="s">
        <v>89</v>
      </c>
      <c r="L64" s="98" t="s">
        <v>107</v>
      </c>
      <c r="M64" s="99">
        <v>2</v>
      </c>
      <c r="N64" s="100"/>
      <c r="O64" s="101">
        <f t="shared" si="4"/>
        <v>0</v>
      </c>
    </row>
    <row r="65" spans="1:15" s="102" customFormat="1" ht="24">
      <c r="A65" s="95">
        <v>52</v>
      </c>
      <c r="B65" s="96"/>
      <c r="C65" s="97"/>
      <c r="D65" s="97"/>
      <c r="E65" s="98"/>
      <c r="F65" s="98" t="s">
        <v>1553</v>
      </c>
      <c r="G65" s="97">
        <v>1</v>
      </c>
      <c r="H65" s="97">
        <v>2.98</v>
      </c>
      <c r="I65" s="97">
        <v>4.78</v>
      </c>
      <c r="J65" s="97">
        <f t="shared" si="3"/>
        <v>14.244400000000001</v>
      </c>
      <c r="K65" s="97" t="s">
        <v>89</v>
      </c>
      <c r="L65" s="98" t="s">
        <v>107</v>
      </c>
      <c r="M65" s="99">
        <v>2</v>
      </c>
      <c r="N65" s="100"/>
      <c r="O65" s="101">
        <f t="shared" si="4"/>
        <v>0</v>
      </c>
    </row>
    <row r="66" spans="1:15" s="102" customFormat="1" ht="24">
      <c r="A66" s="95">
        <v>53</v>
      </c>
      <c r="B66" s="96"/>
      <c r="C66" s="97"/>
      <c r="D66" s="97"/>
      <c r="E66" s="98"/>
      <c r="F66" s="98" t="s">
        <v>1553</v>
      </c>
      <c r="G66" s="97">
        <v>1</v>
      </c>
      <c r="H66" s="97">
        <v>2.98</v>
      </c>
      <c r="I66" s="97">
        <v>4.84</v>
      </c>
      <c r="J66" s="97">
        <f t="shared" si="3"/>
        <v>14.4232</v>
      </c>
      <c r="K66" s="97" t="s">
        <v>89</v>
      </c>
      <c r="L66" s="98" t="s">
        <v>107</v>
      </c>
      <c r="M66" s="99">
        <v>2</v>
      </c>
      <c r="N66" s="100"/>
      <c r="O66" s="101">
        <f t="shared" si="4"/>
        <v>0</v>
      </c>
    </row>
    <row r="67" spans="1:15" s="102" customFormat="1" ht="24">
      <c r="A67" s="95">
        <v>54</v>
      </c>
      <c r="B67" s="96"/>
      <c r="C67" s="97" t="s">
        <v>270</v>
      </c>
      <c r="D67" s="97" t="s">
        <v>533</v>
      </c>
      <c r="E67" s="98" t="s">
        <v>279</v>
      </c>
      <c r="F67" s="98" t="s">
        <v>1553</v>
      </c>
      <c r="G67" s="97">
        <v>4</v>
      </c>
      <c r="H67" s="97">
        <v>2.37</v>
      </c>
      <c r="I67" s="97">
        <v>2.09</v>
      </c>
      <c r="J67" s="97">
        <f t="shared" si="3"/>
        <v>19.813199999999998</v>
      </c>
      <c r="K67" s="97" t="s">
        <v>89</v>
      </c>
      <c r="L67" s="98" t="s">
        <v>107</v>
      </c>
      <c r="M67" s="99">
        <v>2</v>
      </c>
      <c r="N67" s="100"/>
      <c r="O67" s="101">
        <f t="shared" si="4"/>
        <v>0</v>
      </c>
    </row>
    <row r="68" spans="1:15" s="102" customFormat="1" ht="24">
      <c r="A68" s="95">
        <v>55</v>
      </c>
      <c r="B68" s="96"/>
      <c r="C68" s="97" t="s">
        <v>270</v>
      </c>
      <c r="D68" s="97" t="s">
        <v>534</v>
      </c>
      <c r="E68" s="98" t="s">
        <v>279</v>
      </c>
      <c r="F68" s="98" t="s">
        <v>1553</v>
      </c>
      <c r="G68" s="97">
        <v>3</v>
      </c>
      <c r="H68" s="97">
        <v>2.37</v>
      </c>
      <c r="I68" s="97">
        <v>2.09</v>
      </c>
      <c r="J68" s="97">
        <f t="shared" si="3"/>
        <v>14.8599</v>
      </c>
      <c r="K68" s="97" t="s">
        <v>89</v>
      </c>
      <c r="L68" s="98" t="s">
        <v>107</v>
      </c>
      <c r="M68" s="99">
        <v>2</v>
      </c>
      <c r="N68" s="100"/>
      <c r="O68" s="101">
        <f t="shared" si="4"/>
        <v>0</v>
      </c>
    </row>
    <row r="69" spans="1:15" s="102" customFormat="1" ht="24">
      <c r="A69" s="95">
        <v>56</v>
      </c>
      <c r="B69" s="96"/>
      <c r="C69" s="97"/>
      <c r="D69" s="97"/>
      <c r="E69" s="98"/>
      <c r="F69" s="98" t="s">
        <v>1553</v>
      </c>
      <c r="G69" s="97">
        <v>1</v>
      </c>
      <c r="H69" s="97">
        <v>2.37</v>
      </c>
      <c r="I69" s="97">
        <v>2.06</v>
      </c>
      <c r="J69" s="97">
        <f t="shared" si="3"/>
        <v>4.8822000000000001</v>
      </c>
      <c r="K69" s="97" t="s">
        <v>89</v>
      </c>
      <c r="L69" s="98" t="s">
        <v>107</v>
      </c>
      <c r="M69" s="99">
        <v>2</v>
      </c>
      <c r="N69" s="100"/>
      <c r="O69" s="101">
        <f t="shared" si="4"/>
        <v>0</v>
      </c>
    </row>
    <row r="70" spans="1:15" s="102" customFormat="1" ht="24">
      <c r="A70" s="95">
        <v>57</v>
      </c>
      <c r="B70" s="96"/>
      <c r="C70" s="97" t="s">
        <v>270</v>
      </c>
      <c r="D70" s="97" t="s">
        <v>180</v>
      </c>
      <c r="E70" s="98" t="s">
        <v>279</v>
      </c>
      <c r="F70" s="98" t="s">
        <v>1553</v>
      </c>
      <c r="G70" s="97">
        <v>4</v>
      </c>
      <c r="H70" s="97">
        <v>2.36</v>
      </c>
      <c r="I70" s="97">
        <v>2.09</v>
      </c>
      <c r="J70" s="97">
        <f t="shared" si="3"/>
        <v>19.729599999999998</v>
      </c>
      <c r="K70" s="97" t="s">
        <v>89</v>
      </c>
      <c r="L70" s="98" t="s">
        <v>107</v>
      </c>
      <c r="M70" s="99">
        <v>2</v>
      </c>
      <c r="N70" s="100"/>
      <c r="O70" s="101">
        <f t="shared" si="4"/>
        <v>0</v>
      </c>
    </row>
    <row r="71" spans="1:15" s="102" customFormat="1" ht="24">
      <c r="A71" s="95">
        <v>58</v>
      </c>
      <c r="B71" s="96"/>
      <c r="C71" s="97" t="s">
        <v>270</v>
      </c>
      <c r="D71" s="97" t="s">
        <v>178</v>
      </c>
      <c r="E71" s="98" t="s">
        <v>279</v>
      </c>
      <c r="F71" s="98" t="s">
        <v>1553</v>
      </c>
      <c r="G71" s="97">
        <v>4</v>
      </c>
      <c r="H71" s="97">
        <v>2.36</v>
      </c>
      <c r="I71" s="97">
        <v>2.09</v>
      </c>
      <c r="J71" s="97">
        <f t="shared" si="3"/>
        <v>19.729599999999998</v>
      </c>
      <c r="K71" s="97" t="s">
        <v>89</v>
      </c>
      <c r="L71" s="98" t="s">
        <v>107</v>
      </c>
      <c r="M71" s="99">
        <v>2</v>
      </c>
      <c r="N71" s="100"/>
      <c r="O71" s="101">
        <f t="shared" ref="O71:O96" si="5">IF(COUNTA(N71)=COUNTA(M71),(J71*M71/N71)*SVS_GLR_4_1,0)</f>
        <v>0</v>
      </c>
    </row>
    <row r="72" spans="1:15" s="102" customFormat="1" ht="24">
      <c r="A72" s="95">
        <v>59</v>
      </c>
      <c r="B72" s="96"/>
      <c r="C72" s="97" t="s">
        <v>270</v>
      </c>
      <c r="D72" s="97" t="s">
        <v>179</v>
      </c>
      <c r="E72" s="98" t="s">
        <v>279</v>
      </c>
      <c r="F72" s="98" t="s">
        <v>1553</v>
      </c>
      <c r="G72" s="97">
        <v>4</v>
      </c>
      <c r="H72" s="97">
        <v>2.36</v>
      </c>
      <c r="I72" s="97">
        <v>2.09</v>
      </c>
      <c r="J72" s="97">
        <f t="shared" si="3"/>
        <v>19.729599999999998</v>
      </c>
      <c r="K72" s="97" t="s">
        <v>89</v>
      </c>
      <c r="L72" s="98" t="s">
        <v>107</v>
      </c>
      <c r="M72" s="99">
        <v>2</v>
      </c>
      <c r="N72" s="100"/>
      <c r="O72" s="101">
        <f t="shared" si="5"/>
        <v>0</v>
      </c>
    </row>
    <row r="73" spans="1:15" s="102" customFormat="1" ht="24">
      <c r="A73" s="95">
        <v>60</v>
      </c>
      <c r="B73" s="96"/>
      <c r="C73" s="97"/>
      <c r="D73" s="97" t="s">
        <v>1578</v>
      </c>
      <c r="E73" s="98" t="s">
        <v>166</v>
      </c>
      <c r="F73" s="98" t="s">
        <v>1553</v>
      </c>
      <c r="G73" s="97">
        <v>1</v>
      </c>
      <c r="H73" s="97">
        <v>1.98</v>
      </c>
      <c r="I73" s="97">
        <v>6.09</v>
      </c>
      <c r="J73" s="97">
        <f t="shared" si="3"/>
        <v>12.058199999999999</v>
      </c>
      <c r="K73" s="97" t="s">
        <v>89</v>
      </c>
      <c r="L73" s="98" t="s">
        <v>107</v>
      </c>
      <c r="M73" s="99">
        <v>2</v>
      </c>
      <c r="N73" s="100"/>
      <c r="O73" s="101">
        <f t="shared" si="5"/>
        <v>0</v>
      </c>
    </row>
    <row r="74" spans="1:15" s="102" customFormat="1" ht="24">
      <c r="A74" s="95">
        <v>61</v>
      </c>
      <c r="B74" s="96"/>
      <c r="C74" s="97"/>
      <c r="D74" s="97" t="s">
        <v>1578</v>
      </c>
      <c r="E74" s="98" t="s">
        <v>166</v>
      </c>
      <c r="F74" s="98" t="s">
        <v>1553</v>
      </c>
      <c r="G74" s="97">
        <v>1</v>
      </c>
      <c r="H74" s="97">
        <v>1.98</v>
      </c>
      <c r="I74" s="97">
        <v>6.09</v>
      </c>
      <c r="J74" s="97">
        <f t="shared" si="3"/>
        <v>12.058199999999999</v>
      </c>
      <c r="K74" s="97" t="s">
        <v>89</v>
      </c>
      <c r="L74" s="98" t="s">
        <v>107</v>
      </c>
      <c r="M74" s="99">
        <v>2</v>
      </c>
      <c r="N74" s="100"/>
      <c r="O74" s="101">
        <f t="shared" si="5"/>
        <v>0</v>
      </c>
    </row>
    <row r="75" spans="1:15" s="102" customFormat="1" ht="24">
      <c r="A75" s="95">
        <v>62</v>
      </c>
      <c r="B75" s="96"/>
      <c r="C75" s="97"/>
      <c r="D75" s="97" t="s">
        <v>1578</v>
      </c>
      <c r="E75" s="98" t="s">
        <v>166</v>
      </c>
      <c r="F75" s="98" t="s">
        <v>1553</v>
      </c>
      <c r="G75" s="97">
        <v>1</v>
      </c>
      <c r="H75" s="97">
        <v>1.98</v>
      </c>
      <c r="I75" s="97">
        <v>6.09</v>
      </c>
      <c r="J75" s="97">
        <f t="shared" si="3"/>
        <v>12.058199999999999</v>
      </c>
      <c r="K75" s="97" t="s">
        <v>89</v>
      </c>
      <c r="L75" s="98" t="s">
        <v>107</v>
      </c>
      <c r="M75" s="99">
        <v>2</v>
      </c>
      <c r="N75" s="100"/>
      <c r="O75" s="101">
        <f t="shared" si="5"/>
        <v>0</v>
      </c>
    </row>
    <row r="76" spans="1:15" s="102" customFormat="1" ht="24">
      <c r="A76" s="95">
        <v>63</v>
      </c>
      <c r="B76" s="96"/>
      <c r="C76" s="97"/>
      <c r="D76" s="97" t="s">
        <v>1578</v>
      </c>
      <c r="E76" s="98" t="s">
        <v>4</v>
      </c>
      <c r="F76" s="98" t="s">
        <v>1553</v>
      </c>
      <c r="G76" s="97">
        <v>4</v>
      </c>
      <c r="H76" s="97">
        <v>1.1299999999999999</v>
      </c>
      <c r="I76" s="97">
        <v>1.1299999999999999</v>
      </c>
      <c r="J76" s="97">
        <f t="shared" si="3"/>
        <v>5.1075999999999988</v>
      </c>
      <c r="K76" s="97" t="s">
        <v>89</v>
      </c>
      <c r="L76" s="98" t="s">
        <v>107</v>
      </c>
      <c r="M76" s="99">
        <v>2</v>
      </c>
      <c r="N76" s="100"/>
      <c r="O76" s="101">
        <f t="shared" si="5"/>
        <v>0</v>
      </c>
    </row>
    <row r="77" spans="1:15" s="102" customFormat="1" ht="24">
      <c r="A77" s="95">
        <v>64</v>
      </c>
      <c r="B77" s="96"/>
      <c r="C77" s="97" t="s">
        <v>270</v>
      </c>
      <c r="D77" s="97" t="s">
        <v>954</v>
      </c>
      <c r="E77" s="98" t="s">
        <v>962</v>
      </c>
      <c r="F77" s="98" t="s">
        <v>1553</v>
      </c>
      <c r="G77" s="97">
        <v>1</v>
      </c>
      <c r="H77" s="97">
        <v>7.35</v>
      </c>
      <c r="I77" s="97">
        <v>2</v>
      </c>
      <c r="J77" s="97">
        <f t="shared" si="3"/>
        <v>14.7</v>
      </c>
      <c r="K77" s="97" t="s">
        <v>89</v>
      </c>
      <c r="L77" s="98" t="s">
        <v>107</v>
      </c>
      <c r="M77" s="99">
        <v>2</v>
      </c>
      <c r="N77" s="100"/>
      <c r="O77" s="101">
        <f t="shared" si="5"/>
        <v>0</v>
      </c>
    </row>
    <row r="78" spans="1:15" s="102" customFormat="1" ht="24">
      <c r="A78" s="95">
        <v>65</v>
      </c>
      <c r="B78" s="96"/>
      <c r="C78" s="97" t="s">
        <v>270</v>
      </c>
      <c r="D78" s="97" t="s">
        <v>288</v>
      </c>
      <c r="E78" s="98" t="s">
        <v>1579</v>
      </c>
      <c r="F78" s="98" t="s">
        <v>1553</v>
      </c>
      <c r="G78" s="97">
        <v>1</v>
      </c>
      <c r="H78" s="97">
        <v>10.45</v>
      </c>
      <c r="I78" s="97">
        <v>4.8</v>
      </c>
      <c r="J78" s="97">
        <f t="shared" si="3"/>
        <v>50.16</v>
      </c>
      <c r="K78" s="97" t="s">
        <v>89</v>
      </c>
      <c r="L78" s="98" t="s">
        <v>107</v>
      </c>
      <c r="M78" s="99">
        <v>2</v>
      </c>
      <c r="N78" s="100"/>
      <c r="O78" s="101">
        <f t="shared" si="5"/>
        <v>0</v>
      </c>
    </row>
    <row r="79" spans="1:15" s="102" customFormat="1" ht="24">
      <c r="A79" s="95">
        <v>66</v>
      </c>
      <c r="B79" s="96"/>
      <c r="C79" s="97" t="s">
        <v>270</v>
      </c>
      <c r="D79" s="97" t="s">
        <v>1433</v>
      </c>
      <c r="E79" s="98" t="s">
        <v>118</v>
      </c>
      <c r="F79" s="98" t="s">
        <v>1553</v>
      </c>
      <c r="G79" s="97">
        <v>1</v>
      </c>
      <c r="H79" s="97">
        <v>7.35</v>
      </c>
      <c r="I79" s="97">
        <v>2</v>
      </c>
      <c r="J79" s="97">
        <f t="shared" si="3"/>
        <v>14.7</v>
      </c>
      <c r="K79" s="97" t="s">
        <v>89</v>
      </c>
      <c r="L79" s="98" t="s">
        <v>107</v>
      </c>
      <c r="M79" s="99">
        <v>2</v>
      </c>
      <c r="N79" s="100"/>
      <c r="O79" s="101">
        <f t="shared" si="5"/>
        <v>0</v>
      </c>
    </row>
    <row r="80" spans="1:15" s="102" customFormat="1" ht="24">
      <c r="A80" s="95">
        <v>67</v>
      </c>
      <c r="B80" s="96"/>
      <c r="C80" s="97" t="s">
        <v>270</v>
      </c>
      <c r="D80" s="97" t="s">
        <v>967</v>
      </c>
      <c r="E80" s="98" t="s">
        <v>1580</v>
      </c>
      <c r="F80" s="98" t="s">
        <v>1553</v>
      </c>
      <c r="G80" s="97">
        <v>2</v>
      </c>
      <c r="H80" s="97">
        <v>4.5999999999999996</v>
      </c>
      <c r="I80" s="97">
        <v>2</v>
      </c>
      <c r="J80" s="97">
        <f t="shared" si="3"/>
        <v>18.399999999999999</v>
      </c>
      <c r="K80" s="97" t="s">
        <v>89</v>
      </c>
      <c r="L80" s="98" t="s">
        <v>107</v>
      </c>
      <c r="M80" s="99">
        <v>2</v>
      </c>
      <c r="N80" s="100"/>
      <c r="O80" s="101">
        <f t="shared" si="5"/>
        <v>0</v>
      </c>
    </row>
    <row r="81" spans="1:15" s="102" customFormat="1" ht="24">
      <c r="A81" s="95">
        <v>68</v>
      </c>
      <c r="B81" s="96"/>
      <c r="C81" s="97" t="s">
        <v>270</v>
      </c>
      <c r="D81" s="97" t="s">
        <v>963</v>
      </c>
      <c r="E81" s="98" t="s">
        <v>1581</v>
      </c>
      <c r="F81" s="98" t="s">
        <v>1553</v>
      </c>
      <c r="G81" s="97">
        <v>2</v>
      </c>
      <c r="H81" s="97">
        <v>4.5999999999999996</v>
      </c>
      <c r="I81" s="97">
        <v>2</v>
      </c>
      <c r="J81" s="97">
        <f t="shared" si="3"/>
        <v>18.399999999999999</v>
      </c>
      <c r="K81" s="97" t="s">
        <v>89</v>
      </c>
      <c r="L81" s="98" t="s">
        <v>107</v>
      </c>
      <c r="M81" s="99">
        <v>2</v>
      </c>
      <c r="N81" s="100"/>
      <c r="O81" s="101">
        <f t="shared" si="5"/>
        <v>0</v>
      </c>
    </row>
    <row r="82" spans="1:15" s="102" customFormat="1" ht="24">
      <c r="A82" s="95">
        <v>69</v>
      </c>
      <c r="B82" s="96"/>
      <c r="C82" s="97" t="s">
        <v>270</v>
      </c>
      <c r="D82" s="97" t="s">
        <v>964</v>
      </c>
      <c r="E82" s="98" t="s">
        <v>1582</v>
      </c>
      <c r="F82" s="98" t="s">
        <v>1553</v>
      </c>
      <c r="G82" s="97">
        <v>2</v>
      </c>
      <c r="H82" s="97">
        <v>4.5999999999999996</v>
      </c>
      <c r="I82" s="97">
        <v>2</v>
      </c>
      <c r="J82" s="97">
        <f t="shared" si="3"/>
        <v>18.399999999999999</v>
      </c>
      <c r="K82" s="97" t="s">
        <v>89</v>
      </c>
      <c r="L82" s="98" t="s">
        <v>107</v>
      </c>
      <c r="M82" s="99">
        <v>2</v>
      </c>
      <c r="N82" s="100"/>
      <c r="O82" s="101">
        <f t="shared" si="5"/>
        <v>0</v>
      </c>
    </row>
    <row r="83" spans="1:15" s="102" customFormat="1" ht="24">
      <c r="A83" s="95">
        <v>70</v>
      </c>
      <c r="B83" s="96"/>
      <c r="C83" s="97" t="s">
        <v>270</v>
      </c>
      <c r="D83" s="97" t="s">
        <v>965</v>
      </c>
      <c r="E83" s="98" t="s">
        <v>976</v>
      </c>
      <c r="F83" s="98" t="s">
        <v>1553</v>
      </c>
      <c r="G83" s="97">
        <v>1</v>
      </c>
      <c r="H83" s="97">
        <v>7.35</v>
      </c>
      <c r="I83" s="97">
        <v>2</v>
      </c>
      <c r="J83" s="97">
        <f t="shared" si="3"/>
        <v>14.7</v>
      </c>
      <c r="K83" s="97" t="s">
        <v>89</v>
      </c>
      <c r="L83" s="98" t="s">
        <v>107</v>
      </c>
      <c r="M83" s="99">
        <v>2</v>
      </c>
      <c r="N83" s="100"/>
      <c r="O83" s="101">
        <f t="shared" si="5"/>
        <v>0</v>
      </c>
    </row>
    <row r="84" spans="1:15" s="102" customFormat="1" ht="24">
      <c r="A84" s="95">
        <v>71</v>
      </c>
      <c r="B84" s="96"/>
      <c r="C84" s="97" t="s">
        <v>270</v>
      </c>
      <c r="D84" s="97" t="s">
        <v>986</v>
      </c>
      <c r="E84" s="98" t="s">
        <v>304</v>
      </c>
      <c r="F84" s="98" t="s">
        <v>1553</v>
      </c>
      <c r="G84" s="97">
        <v>2</v>
      </c>
      <c r="H84" s="97">
        <v>2.36</v>
      </c>
      <c r="I84" s="97">
        <v>2.08</v>
      </c>
      <c r="J84" s="97">
        <f t="shared" si="3"/>
        <v>9.8176000000000005</v>
      </c>
      <c r="K84" s="97" t="s">
        <v>89</v>
      </c>
      <c r="L84" s="98" t="s">
        <v>107</v>
      </c>
      <c r="M84" s="99">
        <v>2</v>
      </c>
      <c r="N84" s="100"/>
      <c r="O84" s="101">
        <f t="shared" si="5"/>
        <v>0</v>
      </c>
    </row>
    <row r="85" spans="1:15" s="102" customFormat="1" ht="24">
      <c r="A85" s="95">
        <v>72</v>
      </c>
      <c r="B85" s="96"/>
      <c r="C85" s="97" t="s">
        <v>270</v>
      </c>
      <c r="D85" s="97" t="s">
        <v>971</v>
      </c>
      <c r="E85" s="98" t="s">
        <v>219</v>
      </c>
      <c r="F85" s="98" t="s">
        <v>1553</v>
      </c>
      <c r="G85" s="97">
        <v>2</v>
      </c>
      <c r="H85" s="97">
        <v>0.76</v>
      </c>
      <c r="I85" s="97">
        <v>1.46</v>
      </c>
      <c r="J85" s="97">
        <f t="shared" si="3"/>
        <v>2.2191999999999998</v>
      </c>
      <c r="K85" s="97" t="s">
        <v>89</v>
      </c>
      <c r="L85" s="98" t="s">
        <v>107</v>
      </c>
      <c r="M85" s="99">
        <v>2</v>
      </c>
      <c r="N85" s="100"/>
      <c r="O85" s="101">
        <f t="shared" si="5"/>
        <v>0</v>
      </c>
    </row>
    <row r="86" spans="1:15" s="102" customFormat="1" ht="24">
      <c r="A86" s="95">
        <v>73</v>
      </c>
      <c r="B86" s="96"/>
      <c r="C86" s="97" t="s">
        <v>270</v>
      </c>
      <c r="D86" s="97" t="s">
        <v>969</v>
      </c>
      <c r="E86" s="98" t="s">
        <v>219</v>
      </c>
      <c r="F86" s="98" t="s">
        <v>1553</v>
      </c>
      <c r="G86" s="97">
        <v>2</v>
      </c>
      <c r="H86" s="97">
        <v>0.76</v>
      </c>
      <c r="I86" s="97">
        <v>1.42</v>
      </c>
      <c r="J86" s="97">
        <f t="shared" si="3"/>
        <v>2.1583999999999999</v>
      </c>
      <c r="K86" s="97" t="s">
        <v>89</v>
      </c>
      <c r="L86" s="98" t="s">
        <v>107</v>
      </c>
      <c r="M86" s="99">
        <v>2</v>
      </c>
      <c r="N86" s="100"/>
      <c r="O86" s="101">
        <f t="shared" si="5"/>
        <v>0</v>
      </c>
    </row>
    <row r="87" spans="1:15" s="102" customFormat="1" ht="24">
      <c r="A87" s="95">
        <v>74</v>
      </c>
      <c r="B87" s="96"/>
      <c r="C87" s="97" t="s">
        <v>270</v>
      </c>
      <c r="D87" s="97" t="s">
        <v>945</v>
      </c>
      <c r="E87" s="98" t="s">
        <v>216</v>
      </c>
      <c r="F87" s="98" t="s">
        <v>1553</v>
      </c>
      <c r="G87" s="97">
        <v>2</v>
      </c>
      <c r="H87" s="97">
        <v>2.33</v>
      </c>
      <c r="I87" s="97">
        <v>2.09</v>
      </c>
      <c r="J87" s="97">
        <f t="shared" si="3"/>
        <v>9.7393999999999998</v>
      </c>
      <c r="K87" s="97" t="s">
        <v>89</v>
      </c>
      <c r="L87" s="98" t="s">
        <v>107</v>
      </c>
      <c r="M87" s="99">
        <v>2</v>
      </c>
      <c r="N87" s="100"/>
      <c r="O87" s="101">
        <f t="shared" si="5"/>
        <v>0</v>
      </c>
    </row>
    <row r="88" spans="1:15" s="102" customFormat="1" ht="24">
      <c r="A88" s="95">
        <v>75</v>
      </c>
      <c r="B88" s="96"/>
      <c r="C88" s="97"/>
      <c r="D88" s="97"/>
      <c r="E88" s="98"/>
      <c r="F88" s="98" t="s">
        <v>1553</v>
      </c>
      <c r="G88" s="97">
        <v>1</v>
      </c>
      <c r="H88" s="97">
        <v>3.14</v>
      </c>
      <c r="I88" s="97">
        <v>3.4</v>
      </c>
      <c r="J88" s="97">
        <f t="shared" si="3"/>
        <v>10.676</v>
      </c>
      <c r="K88" s="97" t="s">
        <v>89</v>
      </c>
      <c r="L88" s="98" t="s">
        <v>107</v>
      </c>
      <c r="M88" s="99">
        <v>2</v>
      </c>
      <c r="N88" s="100"/>
      <c r="O88" s="101">
        <f t="shared" si="5"/>
        <v>0</v>
      </c>
    </row>
    <row r="89" spans="1:15" s="102" customFormat="1" ht="24">
      <c r="A89" s="95">
        <v>76</v>
      </c>
      <c r="B89" s="96"/>
      <c r="C89" s="97" t="s">
        <v>270</v>
      </c>
      <c r="D89" s="97" t="s">
        <v>905</v>
      </c>
      <c r="E89" s="98" t="s">
        <v>216</v>
      </c>
      <c r="F89" s="98" t="s">
        <v>1553</v>
      </c>
      <c r="G89" s="97">
        <v>2</v>
      </c>
      <c r="H89" s="97">
        <v>2.2999999999999998</v>
      </c>
      <c r="I89" s="97">
        <v>2.09</v>
      </c>
      <c r="J89" s="97">
        <f t="shared" si="3"/>
        <v>9.613999999999999</v>
      </c>
      <c r="K89" s="97" t="s">
        <v>89</v>
      </c>
      <c r="L89" s="98" t="s">
        <v>107</v>
      </c>
      <c r="M89" s="99">
        <v>2</v>
      </c>
      <c r="N89" s="100"/>
      <c r="O89" s="101">
        <f t="shared" si="5"/>
        <v>0</v>
      </c>
    </row>
    <row r="90" spans="1:15" s="102" customFormat="1" ht="24">
      <c r="A90" s="95">
        <v>77</v>
      </c>
      <c r="B90" s="96"/>
      <c r="C90" s="97" t="s">
        <v>273</v>
      </c>
      <c r="D90" s="97" t="s">
        <v>988</v>
      </c>
      <c r="E90" s="98" t="s">
        <v>279</v>
      </c>
      <c r="F90" s="98" t="s">
        <v>1553</v>
      </c>
      <c r="G90" s="97">
        <v>4</v>
      </c>
      <c r="H90" s="97">
        <v>2.36</v>
      </c>
      <c r="I90" s="97">
        <v>2.09</v>
      </c>
      <c r="J90" s="97">
        <f t="shared" si="3"/>
        <v>19.729599999999998</v>
      </c>
      <c r="K90" s="97" t="s">
        <v>89</v>
      </c>
      <c r="L90" s="98" t="s">
        <v>107</v>
      </c>
      <c r="M90" s="99">
        <v>2</v>
      </c>
      <c r="N90" s="100"/>
      <c r="O90" s="101">
        <f t="shared" si="5"/>
        <v>0</v>
      </c>
    </row>
    <row r="91" spans="1:15" s="102" customFormat="1" ht="24">
      <c r="A91" s="95">
        <v>78</v>
      </c>
      <c r="B91" s="96"/>
      <c r="C91" s="97" t="s">
        <v>273</v>
      </c>
      <c r="D91" s="97" t="s">
        <v>989</v>
      </c>
      <c r="E91" s="98" t="s">
        <v>279</v>
      </c>
      <c r="F91" s="98" t="s">
        <v>1553</v>
      </c>
      <c r="G91" s="97">
        <v>4</v>
      </c>
      <c r="H91" s="97">
        <v>2.36</v>
      </c>
      <c r="I91" s="97">
        <v>2.09</v>
      </c>
      <c r="J91" s="97">
        <f t="shared" si="3"/>
        <v>19.729599999999998</v>
      </c>
      <c r="K91" s="97" t="s">
        <v>89</v>
      </c>
      <c r="L91" s="98" t="s">
        <v>107</v>
      </c>
      <c r="M91" s="99">
        <v>2</v>
      </c>
      <c r="N91" s="100"/>
      <c r="O91" s="101">
        <f t="shared" si="5"/>
        <v>0</v>
      </c>
    </row>
    <row r="92" spans="1:15" s="102" customFormat="1" ht="24">
      <c r="A92" s="95">
        <v>79</v>
      </c>
      <c r="B92" s="96"/>
      <c r="C92" s="97" t="s">
        <v>273</v>
      </c>
      <c r="D92" s="97" t="s">
        <v>990</v>
      </c>
      <c r="E92" s="98" t="s">
        <v>279</v>
      </c>
      <c r="F92" s="98" t="s">
        <v>1553</v>
      </c>
      <c r="G92" s="97">
        <v>4</v>
      </c>
      <c r="H92" s="97">
        <v>2.36</v>
      </c>
      <c r="I92" s="97">
        <v>2.09</v>
      </c>
      <c r="J92" s="97">
        <f t="shared" si="3"/>
        <v>19.729599999999998</v>
      </c>
      <c r="K92" s="97" t="s">
        <v>89</v>
      </c>
      <c r="L92" s="98" t="s">
        <v>107</v>
      </c>
      <c r="M92" s="99">
        <v>2</v>
      </c>
      <c r="N92" s="100"/>
      <c r="O92" s="101">
        <f t="shared" si="5"/>
        <v>0</v>
      </c>
    </row>
    <row r="93" spans="1:15" s="102" customFormat="1" ht="24">
      <c r="A93" s="95">
        <v>80</v>
      </c>
      <c r="B93" s="96"/>
      <c r="C93" s="97" t="s">
        <v>273</v>
      </c>
      <c r="D93" s="97" t="s">
        <v>991</v>
      </c>
      <c r="E93" s="98" t="s">
        <v>279</v>
      </c>
      <c r="F93" s="98" t="s">
        <v>1553</v>
      </c>
      <c r="G93" s="97">
        <v>4</v>
      </c>
      <c r="H93" s="97">
        <v>2.36</v>
      </c>
      <c r="I93" s="97">
        <v>2.1</v>
      </c>
      <c r="J93" s="97">
        <f t="shared" si="3"/>
        <v>19.823999999999998</v>
      </c>
      <c r="K93" s="97" t="s">
        <v>89</v>
      </c>
      <c r="L93" s="98" t="s">
        <v>107</v>
      </c>
      <c r="M93" s="99">
        <v>2</v>
      </c>
      <c r="N93" s="100"/>
      <c r="O93" s="101">
        <f t="shared" si="5"/>
        <v>0</v>
      </c>
    </row>
    <row r="94" spans="1:15" s="102" customFormat="1" ht="24">
      <c r="A94" s="95">
        <v>81</v>
      </c>
      <c r="B94" s="96"/>
      <c r="C94" s="97" t="s">
        <v>273</v>
      </c>
      <c r="D94" s="97" t="s">
        <v>992</v>
      </c>
      <c r="E94" s="98" t="s">
        <v>114</v>
      </c>
      <c r="F94" s="98" t="s">
        <v>1553</v>
      </c>
      <c r="G94" s="97">
        <v>8</v>
      </c>
      <c r="H94" s="97">
        <v>2.36</v>
      </c>
      <c r="I94" s="97">
        <v>2.09</v>
      </c>
      <c r="J94" s="97">
        <f t="shared" si="3"/>
        <v>39.459199999999996</v>
      </c>
      <c r="K94" s="97" t="s">
        <v>89</v>
      </c>
      <c r="L94" s="98" t="s">
        <v>107</v>
      </c>
      <c r="M94" s="99">
        <v>2</v>
      </c>
      <c r="N94" s="100"/>
      <c r="O94" s="101">
        <f t="shared" si="5"/>
        <v>0</v>
      </c>
    </row>
    <row r="95" spans="1:15" s="102" customFormat="1" ht="24">
      <c r="A95" s="95">
        <v>82</v>
      </c>
      <c r="B95" s="96"/>
      <c r="C95" s="97" t="s">
        <v>273</v>
      </c>
      <c r="D95" s="97" t="s">
        <v>993</v>
      </c>
      <c r="E95" s="98" t="s">
        <v>213</v>
      </c>
      <c r="F95" s="98" t="s">
        <v>1553</v>
      </c>
      <c r="G95" s="97">
        <v>2</v>
      </c>
      <c r="H95" s="97">
        <v>2.37</v>
      </c>
      <c r="I95" s="97">
        <v>2.1</v>
      </c>
      <c r="J95" s="97">
        <f t="shared" si="3"/>
        <v>9.9540000000000006</v>
      </c>
      <c r="K95" s="97" t="s">
        <v>89</v>
      </c>
      <c r="L95" s="98" t="s">
        <v>107</v>
      </c>
      <c r="M95" s="99">
        <v>2</v>
      </c>
      <c r="N95" s="100"/>
      <c r="O95" s="101">
        <f t="shared" si="5"/>
        <v>0</v>
      </c>
    </row>
    <row r="96" spans="1:15" s="102" customFormat="1" ht="24">
      <c r="A96" s="95">
        <v>83</v>
      </c>
      <c r="B96" s="96"/>
      <c r="C96" s="97" t="s">
        <v>273</v>
      </c>
      <c r="D96" s="97" t="s">
        <v>994</v>
      </c>
      <c r="E96" s="98" t="s">
        <v>216</v>
      </c>
      <c r="F96" s="98" t="s">
        <v>1553</v>
      </c>
      <c r="G96" s="97">
        <v>2</v>
      </c>
      <c r="H96" s="97">
        <v>2.37</v>
      </c>
      <c r="I96" s="97">
        <v>2.09</v>
      </c>
      <c r="J96" s="97">
        <f t="shared" si="3"/>
        <v>9.9065999999999992</v>
      </c>
      <c r="K96" s="97" t="s">
        <v>89</v>
      </c>
      <c r="L96" s="98" t="s">
        <v>107</v>
      </c>
      <c r="M96" s="99">
        <v>2</v>
      </c>
      <c r="N96" s="100"/>
      <c r="O96" s="101">
        <f t="shared" si="5"/>
        <v>0</v>
      </c>
    </row>
    <row r="97" spans="1:15" s="102" customFormat="1" ht="24">
      <c r="A97" s="95">
        <v>84</v>
      </c>
      <c r="B97" s="96"/>
      <c r="C97" s="97"/>
      <c r="D97" s="97"/>
      <c r="E97" s="98"/>
      <c r="F97" s="98" t="s">
        <v>1553</v>
      </c>
      <c r="G97" s="97">
        <v>1</v>
      </c>
      <c r="H97" s="97">
        <v>3.13</v>
      </c>
      <c r="I97" s="97">
        <v>3.39</v>
      </c>
      <c r="J97" s="97">
        <f t="shared" si="3"/>
        <v>10.6107</v>
      </c>
      <c r="K97" s="97" t="s">
        <v>89</v>
      </c>
      <c r="L97" s="98" t="s">
        <v>107</v>
      </c>
      <c r="M97" s="99">
        <v>2</v>
      </c>
      <c r="N97" s="100"/>
      <c r="O97" s="101">
        <f t="shared" ref="O97:O112" si="6">IF(COUNTA(N97)=COUNTA(M97),(J97*M97/N97)*SVS_GLR_4_1,0)</f>
        <v>0</v>
      </c>
    </row>
    <row r="98" spans="1:15" s="102" customFormat="1" ht="24">
      <c r="A98" s="95">
        <v>85</v>
      </c>
      <c r="B98" s="96"/>
      <c r="C98" s="97" t="s">
        <v>273</v>
      </c>
      <c r="D98" s="97" t="s">
        <v>995</v>
      </c>
      <c r="E98" s="98" t="s">
        <v>216</v>
      </c>
      <c r="F98" s="98" t="s">
        <v>1553</v>
      </c>
      <c r="G98" s="97">
        <v>12</v>
      </c>
      <c r="H98" s="97">
        <v>2.37</v>
      </c>
      <c r="I98" s="97">
        <v>2.1</v>
      </c>
      <c r="J98" s="97">
        <f t="shared" ref="J98:J112" si="7">I98*H98*G98</f>
        <v>59.724000000000004</v>
      </c>
      <c r="K98" s="97" t="s">
        <v>89</v>
      </c>
      <c r="L98" s="98" t="s">
        <v>107</v>
      </c>
      <c r="M98" s="99">
        <v>2</v>
      </c>
      <c r="N98" s="100"/>
      <c r="O98" s="101">
        <f t="shared" si="6"/>
        <v>0</v>
      </c>
    </row>
    <row r="99" spans="1:15" s="102" customFormat="1" ht="24">
      <c r="A99" s="95">
        <v>86</v>
      </c>
      <c r="B99" s="96"/>
      <c r="C99" s="97" t="s">
        <v>273</v>
      </c>
      <c r="D99" s="97" t="s">
        <v>1583</v>
      </c>
      <c r="E99" s="98" t="s">
        <v>216</v>
      </c>
      <c r="F99" s="98" t="s">
        <v>1553</v>
      </c>
      <c r="G99" s="97">
        <v>1</v>
      </c>
      <c r="H99" s="97">
        <v>3.13</v>
      </c>
      <c r="I99" s="97">
        <v>3.39</v>
      </c>
      <c r="J99" s="97">
        <f t="shared" si="7"/>
        <v>10.6107</v>
      </c>
      <c r="K99" s="97" t="s">
        <v>89</v>
      </c>
      <c r="L99" s="98" t="s">
        <v>107</v>
      </c>
      <c r="M99" s="99">
        <v>2</v>
      </c>
      <c r="N99" s="100"/>
      <c r="O99" s="101">
        <f t="shared" si="6"/>
        <v>0</v>
      </c>
    </row>
    <row r="100" spans="1:15" s="102" customFormat="1" ht="24">
      <c r="A100" s="95">
        <v>87</v>
      </c>
      <c r="B100" s="96"/>
      <c r="C100" s="97"/>
      <c r="D100" s="97" t="s">
        <v>1578</v>
      </c>
      <c r="E100" s="98" t="s">
        <v>166</v>
      </c>
      <c r="F100" s="98" t="s">
        <v>1553</v>
      </c>
      <c r="G100" s="97">
        <v>1</v>
      </c>
      <c r="H100" s="97">
        <v>1.98</v>
      </c>
      <c r="I100" s="97">
        <v>6.03</v>
      </c>
      <c r="J100" s="97">
        <f t="shared" si="7"/>
        <v>11.939400000000001</v>
      </c>
      <c r="K100" s="97" t="s">
        <v>89</v>
      </c>
      <c r="L100" s="98" t="s">
        <v>107</v>
      </c>
      <c r="M100" s="99">
        <v>2</v>
      </c>
      <c r="N100" s="100"/>
      <c r="O100" s="101">
        <f t="shared" si="6"/>
        <v>0</v>
      </c>
    </row>
    <row r="101" spans="1:15" s="102" customFormat="1" ht="24">
      <c r="A101" s="95">
        <v>88</v>
      </c>
      <c r="B101" s="96"/>
      <c r="C101" s="97"/>
      <c r="D101" s="97" t="s">
        <v>1578</v>
      </c>
      <c r="E101" s="98" t="s">
        <v>166</v>
      </c>
      <c r="F101" s="98" t="s">
        <v>1553</v>
      </c>
      <c r="G101" s="97">
        <v>1</v>
      </c>
      <c r="H101" s="97">
        <v>1.98</v>
      </c>
      <c r="I101" s="97">
        <v>6.09</v>
      </c>
      <c r="J101" s="97">
        <f t="shared" si="7"/>
        <v>12.058199999999999</v>
      </c>
      <c r="K101" s="97" t="s">
        <v>89</v>
      </c>
      <c r="L101" s="98" t="s">
        <v>107</v>
      </c>
      <c r="M101" s="99">
        <v>2</v>
      </c>
      <c r="N101" s="100"/>
      <c r="O101" s="101">
        <f t="shared" si="6"/>
        <v>0</v>
      </c>
    </row>
    <row r="102" spans="1:15" s="102" customFormat="1" ht="24">
      <c r="A102" s="95">
        <v>89</v>
      </c>
      <c r="B102" s="96"/>
      <c r="C102" s="97"/>
      <c r="D102" s="97" t="s">
        <v>1578</v>
      </c>
      <c r="E102" s="98" t="s">
        <v>166</v>
      </c>
      <c r="F102" s="98" t="s">
        <v>1553</v>
      </c>
      <c r="G102" s="97">
        <v>1</v>
      </c>
      <c r="H102" s="97">
        <v>1.98</v>
      </c>
      <c r="I102" s="97">
        <v>6.09</v>
      </c>
      <c r="J102" s="97">
        <f t="shared" si="7"/>
        <v>12.058199999999999</v>
      </c>
      <c r="K102" s="97" t="s">
        <v>89</v>
      </c>
      <c r="L102" s="98" t="s">
        <v>107</v>
      </c>
      <c r="M102" s="99">
        <v>2</v>
      </c>
      <c r="N102" s="100"/>
      <c r="O102" s="101">
        <f t="shared" si="6"/>
        <v>0</v>
      </c>
    </row>
    <row r="103" spans="1:15" s="102" customFormat="1" ht="24">
      <c r="A103" s="95">
        <v>90</v>
      </c>
      <c r="B103" s="96"/>
      <c r="C103" s="97"/>
      <c r="D103" s="97" t="s">
        <v>1578</v>
      </c>
      <c r="E103" s="98" t="s">
        <v>216</v>
      </c>
      <c r="F103" s="98" t="s">
        <v>1553</v>
      </c>
      <c r="G103" s="97">
        <v>1</v>
      </c>
      <c r="H103" s="97">
        <v>1.1299999999999999</v>
      </c>
      <c r="I103" s="97">
        <v>6.09</v>
      </c>
      <c r="J103" s="97">
        <f t="shared" si="7"/>
        <v>6.8816999999999995</v>
      </c>
      <c r="K103" s="97" t="s">
        <v>89</v>
      </c>
      <c r="L103" s="98" t="s">
        <v>107</v>
      </c>
      <c r="M103" s="99">
        <v>2</v>
      </c>
      <c r="N103" s="100"/>
      <c r="O103" s="101">
        <f t="shared" si="6"/>
        <v>0</v>
      </c>
    </row>
    <row r="104" spans="1:15" s="102" customFormat="1" ht="24">
      <c r="A104" s="95">
        <v>91</v>
      </c>
      <c r="B104" s="96"/>
      <c r="C104" s="97"/>
      <c r="D104" s="97"/>
      <c r="E104" s="98"/>
      <c r="F104" s="98"/>
      <c r="G104" s="97">
        <v>1</v>
      </c>
      <c r="H104" s="97">
        <v>1.1299999999999999</v>
      </c>
      <c r="I104" s="97">
        <v>1.1299999999999999</v>
      </c>
      <c r="J104" s="97">
        <f t="shared" si="7"/>
        <v>1.2768999999999997</v>
      </c>
      <c r="K104" s="97" t="s">
        <v>89</v>
      </c>
      <c r="L104" s="98" t="s">
        <v>107</v>
      </c>
      <c r="M104" s="99">
        <v>2</v>
      </c>
      <c r="N104" s="100"/>
      <c r="O104" s="101">
        <f t="shared" si="6"/>
        <v>0</v>
      </c>
    </row>
    <row r="105" spans="1:15" s="102" customFormat="1" ht="24">
      <c r="A105" s="95">
        <v>92</v>
      </c>
      <c r="B105" s="96" t="s">
        <v>121</v>
      </c>
      <c r="C105" s="97" t="s">
        <v>132</v>
      </c>
      <c r="D105" s="97" t="s">
        <v>288</v>
      </c>
      <c r="E105" s="98" t="s">
        <v>1584</v>
      </c>
      <c r="F105" s="98" t="s">
        <v>1553</v>
      </c>
      <c r="G105" s="97">
        <v>1</v>
      </c>
      <c r="H105" s="97">
        <v>3.8</v>
      </c>
      <c r="I105" s="97">
        <v>10.6</v>
      </c>
      <c r="J105" s="97">
        <f t="shared" si="7"/>
        <v>40.279999999999994</v>
      </c>
      <c r="K105" s="97" t="s">
        <v>89</v>
      </c>
      <c r="L105" s="98" t="s">
        <v>107</v>
      </c>
      <c r="M105" s="99">
        <v>2</v>
      </c>
      <c r="N105" s="100"/>
      <c r="O105" s="101">
        <f t="shared" si="6"/>
        <v>0</v>
      </c>
    </row>
    <row r="106" spans="1:15" s="102" customFormat="1" ht="24">
      <c r="A106" s="95">
        <v>93</v>
      </c>
      <c r="B106" s="96" t="s">
        <v>121</v>
      </c>
      <c r="C106" s="97"/>
      <c r="D106" s="97"/>
      <c r="E106" s="98" t="s">
        <v>1585</v>
      </c>
      <c r="F106" s="98" t="s">
        <v>1553</v>
      </c>
      <c r="G106" s="97">
        <v>2</v>
      </c>
      <c r="H106" s="97">
        <v>0.88</v>
      </c>
      <c r="I106" s="97">
        <v>0.88</v>
      </c>
      <c r="J106" s="97">
        <f t="shared" si="7"/>
        <v>1.5488</v>
      </c>
      <c r="K106" s="97" t="s">
        <v>89</v>
      </c>
      <c r="L106" s="98" t="s">
        <v>107</v>
      </c>
      <c r="M106" s="99">
        <v>2</v>
      </c>
      <c r="N106" s="100"/>
      <c r="O106" s="101">
        <f t="shared" si="6"/>
        <v>0</v>
      </c>
    </row>
    <row r="107" spans="1:15" s="102" customFormat="1" ht="24">
      <c r="A107" s="95">
        <v>94</v>
      </c>
      <c r="B107" s="96" t="s">
        <v>121</v>
      </c>
      <c r="C107" s="97"/>
      <c r="D107" s="97"/>
      <c r="E107" s="98"/>
      <c r="F107" s="98" t="s">
        <v>1553</v>
      </c>
      <c r="G107" s="97">
        <v>1</v>
      </c>
      <c r="H107" s="97">
        <v>0.88</v>
      </c>
      <c r="I107" s="97">
        <v>1.1299999999999999</v>
      </c>
      <c r="J107" s="97">
        <f t="shared" si="7"/>
        <v>0.99439999999999995</v>
      </c>
      <c r="K107" s="97" t="s">
        <v>89</v>
      </c>
      <c r="L107" s="98" t="s">
        <v>107</v>
      </c>
      <c r="M107" s="99">
        <v>2</v>
      </c>
      <c r="N107" s="100"/>
      <c r="O107" s="101">
        <f t="shared" si="6"/>
        <v>0</v>
      </c>
    </row>
    <row r="108" spans="1:15" s="102" customFormat="1" ht="24">
      <c r="A108" s="95">
        <v>95</v>
      </c>
      <c r="B108" s="96" t="s">
        <v>121</v>
      </c>
      <c r="C108" s="97"/>
      <c r="D108" s="97"/>
      <c r="E108" s="98" t="s">
        <v>1586</v>
      </c>
      <c r="F108" s="98" t="s">
        <v>1553</v>
      </c>
      <c r="G108" s="97">
        <v>1</v>
      </c>
      <c r="H108" s="97">
        <v>3.8</v>
      </c>
      <c r="I108" s="97">
        <v>15.36</v>
      </c>
      <c r="J108" s="97">
        <f t="shared" si="7"/>
        <v>58.367999999999995</v>
      </c>
      <c r="K108" s="97" t="s">
        <v>89</v>
      </c>
      <c r="L108" s="98" t="s">
        <v>107</v>
      </c>
      <c r="M108" s="99">
        <v>2</v>
      </c>
      <c r="N108" s="100"/>
      <c r="O108" s="101">
        <f t="shared" si="6"/>
        <v>0</v>
      </c>
    </row>
    <row r="109" spans="1:15" s="102" customFormat="1" ht="24">
      <c r="A109" s="95">
        <v>96</v>
      </c>
      <c r="B109" s="96" t="s">
        <v>121</v>
      </c>
      <c r="C109" s="97"/>
      <c r="D109" s="97"/>
      <c r="E109" s="98" t="s">
        <v>1587</v>
      </c>
      <c r="F109" s="98" t="s">
        <v>1553</v>
      </c>
      <c r="G109" s="97">
        <v>1</v>
      </c>
      <c r="H109" s="97">
        <v>3.8</v>
      </c>
      <c r="I109" s="97">
        <v>7.61</v>
      </c>
      <c r="J109" s="97">
        <f t="shared" si="7"/>
        <v>28.917999999999999</v>
      </c>
      <c r="K109" s="97" t="s">
        <v>89</v>
      </c>
      <c r="L109" s="98" t="s">
        <v>107</v>
      </c>
      <c r="M109" s="99">
        <v>2</v>
      </c>
      <c r="N109" s="100"/>
      <c r="O109" s="101">
        <f t="shared" si="6"/>
        <v>0</v>
      </c>
    </row>
    <row r="110" spans="1:15" s="102" customFormat="1" ht="24">
      <c r="A110" s="95">
        <v>97</v>
      </c>
      <c r="B110" s="96" t="s">
        <v>121</v>
      </c>
      <c r="C110" s="97"/>
      <c r="D110" s="97"/>
      <c r="E110" s="98"/>
      <c r="F110" s="98" t="s">
        <v>1553</v>
      </c>
      <c r="G110" s="97">
        <v>1</v>
      </c>
      <c r="H110" s="97">
        <v>3.8</v>
      </c>
      <c r="I110" s="97">
        <v>5.22</v>
      </c>
      <c r="J110" s="97">
        <f t="shared" si="7"/>
        <v>19.835999999999999</v>
      </c>
      <c r="K110" s="97" t="s">
        <v>89</v>
      </c>
      <c r="L110" s="98" t="s">
        <v>107</v>
      </c>
      <c r="M110" s="99">
        <v>2</v>
      </c>
      <c r="N110" s="100"/>
      <c r="O110" s="101">
        <f t="shared" si="6"/>
        <v>0</v>
      </c>
    </row>
    <row r="111" spans="1:15" s="102" customFormat="1" ht="24">
      <c r="A111" s="95">
        <v>98</v>
      </c>
      <c r="B111" s="96" t="s">
        <v>121</v>
      </c>
      <c r="C111" s="97"/>
      <c r="D111" s="97"/>
      <c r="E111" s="98" t="s">
        <v>1585</v>
      </c>
      <c r="F111" s="98" t="s">
        <v>1553</v>
      </c>
      <c r="G111" s="97">
        <v>1</v>
      </c>
      <c r="H111" s="97">
        <v>0.88</v>
      </c>
      <c r="I111" s="97">
        <v>1.01</v>
      </c>
      <c r="J111" s="97">
        <f t="shared" si="7"/>
        <v>0.88880000000000003</v>
      </c>
      <c r="K111" s="97" t="s">
        <v>89</v>
      </c>
      <c r="L111" s="98" t="s">
        <v>107</v>
      </c>
      <c r="M111" s="99">
        <v>2</v>
      </c>
      <c r="N111" s="100"/>
      <c r="O111" s="101">
        <f t="shared" si="6"/>
        <v>0</v>
      </c>
    </row>
    <row r="112" spans="1:15" s="102" customFormat="1" ht="24">
      <c r="A112" s="95">
        <v>99</v>
      </c>
      <c r="B112" s="96" t="s">
        <v>121</v>
      </c>
      <c r="C112" s="97"/>
      <c r="D112" s="97"/>
      <c r="E112" s="98" t="s">
        <v>1588</v>
      </c>
      <c r="F112" s="98" t="s">
        <v>1553</v>
      </c>
      <c r="G112" s="97">
        <v>1</v>
      </c>
      <c r="H112" s="97">
        <v>0.88</v>
      </c>
      <c r="I112" s="97">
        <v>1.01</v>
      </c>
      <c r="J112" s="97">
        <f t="shared" si="7"/>
        <v>0.88880000000000003</v>
      </c>
      <c r="K112" s="97" t="s">
        <v>89</v>
      </c>
      <c r="L112" s="98" t="s">
        <v>107</v>
      </c>
      <c r="M112" s="99">
        <v>2</v>
      </c>
      <c r="N112" s="100"/>
      <c r="O112" s="101">
        <f t="shared" si="6"/>
        <v>0</v>
      </c>
    </row>
    <row r="113" spans="1:20" s="4" customFormat="1">
      <c r="A113" s="103" t="s">
        <v>5</v>
      </c>
      <c r="B113" s="104" t="s">
        <v>83</v>
      </c>
      <c r="C113" s="104"/>
      <c r="D113" s="105"/>
      <c r="E113" s="106"/>
      <c r="F113" s="106"/>
      <c r="G113" s="107"/>
      <c r="H113" s="107"/>
      <c r="I113" s="107"/>
      <c r="J113" s="108">
        <f>SUM(J14:J112)</f>
        <v>1381.4494999999997</v>
      </c>
      <c r="K113" s="109"/>
      <c r="L113" s="109"/>
      <c r="M113" s="109"/>
      <c r="N113" s="110" cm="1">
        <f t="array" ref="N113">IFERROR(SUMPRODUCT(J14:J112*M14:M112*SVS_GLR_4_1)/SUMPRODUCT((O14:O112)),0)</f>
        <v>0</v>
      </c>
      <c r="O113" s="108">
        <f>SUM(O14:O112)</f>
        <v>0</v>
      </c>
    </row>
    <row r="114" spans="1:20" s="1" customFormat="1" ht="13.5">
      <c r="A114" s="111"/>
      <c r="B114" s="111"/>
      <c r="C114" s="111"/>
      <c r="D114" s="111"/>
      <c r="E114" s="111"/>
      <c r="F114" s="111"/>
      <c r="G114" s="111"/>
      <c r="H114" s="111"/>
      <c r="I114" s="111"/>
      <c r="J114" s="111"/>
      <c r="K114" s="111"/>
      <c r="L114" s="111"/>
      <c r="M114" s="111"/>
      <c r="N114" s="111"/>
      <c r="O114" s="111"/>
      <c r="P114" s="111"/>
      <c r="Q114" s="111"/>
      <c r="R114" s="111"/>
      <c r="S114" s="111"/>
      <c r="T114" s="111"/>
    </row>
    <row r="115" spans="1:20" s="6" customFormat="1" ht="13.5">
      <c r="A115" s="3" t="s">
        <v>193</v>
      </c>
      <c r="D115" s="62"/>
      <c r="E115" s="62"/>
      <c r="F115" s="62"/>
      <c r="G115" s="62"/>
      <c r="H115" s="62"/>
      <c r="I115" s="62"/>
      <c r="J115" s="62"/>
      <c r="K115" s="62"/>
      <c r="L115" s="113"/>
      <c r="M115" s="3"/>
      <c r="N115" s="3"/>
      <c r="O115" s="113"/>
    </row>
    <row r="116" spans="1:20" s="6" customFormat="1">
      <c r="A116" s="3" t="s">
        <v>90</v>
      </c>
      <c r="D116" s="62"/>
      <c r="E116" s="62"/>
      <c r="F116" s="62"/>
      <c r="G116" s="62"/>
      <c r="H116" s="62"/>
      <c r="I116" s="62"/>
      <c r="J116" s="62"/>
      <c r="K116" s="62"/>
      <c r="L116" s="113"/>
      <c r="M116" s="3"/>
      <c r="N116" s="3"/>
      <c r="O116" s="113"/>
    </row>
    <row r="117" spans="1:20" s="118" customFormat="1" ht="7.5" customHeight="1">
      <c r="A117" s="114"/>
      <c r="B117" s="2"/>
      <c r="C117" s="2"/>
      <c r="D117" s="115"/>
      <c r="E117" s="112"/>
      <c r="F117" s="112"/>
      <c r="G117" s="112"/>
      <c r="H117" s="112"/>
      <c r="I117" s="112"/>
      <c r="J117" s="116"/>
      <c r="K117" s="116"/>
      <c r="L117" s="117"/>
      <c r="M117" s="116"/>
      <c r="N117" s="116"/>
    </row>
    <row r="118" spans="1:20">
      <c r="A118" s="3" t="s">
        <v>91</v>
      </c>
      <c r="D118" s="62"/>
      <c r="O118" s="113"/>
    </row>
    <row r="119" spans="1:20" ht="7.5" customHeight="1">
      <c r="A119" s="3"/>
      <c r="O119" s="113"/>
    </row>
    <row r="120" spans="1:20">
      <c r="A120" s="3" t="s">
        <v>25</v>
      </c>
    </row>
    <row r="121" spans="1:20">
      <c r="A121" s="3" t="s">
        <v>92</v>
      </c>
    </row>
    <row r="122" spans="1:20">
      <c r="A122" s="3" t="s">
        <v>93</v>
      </c>
    </row>
    <row r="123" spans="1:20">
      <c r="A123" s="3" t="s">
        <v>94</v>
      </c>
    </row>
    <row r="145" spans="4:4">
      <c r="D145" s="119"/>
    </row>
    <row r="146" spans="4:4">
      <c r="D146" s="119"/>
    </row>
    <row r="147" spans="4:4">
      <c r="D147" s="119"/>
    </row>
    <row r="148" spans="4:4">
      <c r="D148" s="119"/>
    </row>
    <row r="149" spans="4:4">
      <c r="D149" s="119"/>
    </row>
  </sheetData>
  <sheetProtection algorithmName="SHA-512" hashValue="TbMSW08SZwE3g61NvNT3DaRKeP4lA+iKDd6Edlebtm61bnDpYb+mVIYujIi9cw8NIN51IgQNybunzSBsVH1ccg==" saltValue="KWqqgBKVlNdgYE6m7P/A3g==" spinCount="100000" sheet="1" objects="1" scenarios="1" formatColumns="0" formatRows="0" autoFilter="0"/>
  <autoFilter ref="A12:O113" xr:uid="{5E9E2293-FEFC-4058-9887-7FDB6669EC88}"/>
  <mergeCells count="2">
    <mergeCell ref="F4:L5"/>
    <mergeCell ref="A8:D11"/>
  </mergeCells>
  <conditionalFormatting sqref="A8:D11">
    <cfRule type="expression" dxfId="20" priority="1">
      <formula>$A$8&lt;&gt;""</formula>
    </cfRule>
  </conditionalFormatting>
  <conditionalFormatting sqref="J1:K1">
    <cfRule type="expression" dxfId="19" priority="3">
      <formula>#REF!&lt;&gt;""</formula>
    </cfRule>
  </conditionalFormatting>
  <conditionalFormatting sqref="M1:O1">
    <cfRule type="expression" dxfId="18" priority="2">
      <formula>$M$1&lt;&gt;""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7EE36-9B76-4648-A608-2C4C257129E9}">
  <sheetPr>
    <tabColor rgb="FF00B0F0"/>
  </sheetPr>
  <dimension ref="A1:T108"/>
  <sheetViews>
    <sheetView zoomScale="85" zoomScaleNormal="85" workbookViewId="0">
      <pane ySplit="12" topLeftCell="A55" activePane="bottomLeft" state="frozen"/>
      <selection activeCell="N35" sqref="N35"/>
      <selection pane="bottomLeft" activeCell="N35" sqref="N35"/>
    </sheetView>
  </sheetViews>
  <sheetFormatPr baseColWidth="10" defaultColWidth="11.42578125" defaultRowHeight="12"/>
  <cols>
    <col min="1" max="1" width="6.7109375" style="62" customWidth="1"/>
    <col min="2" max="3" width="11.7109375" style="3" customWidth="1"/>
    <col min="4" max="4" width="11" style="3" customWidth="1"/>
    <col min="5" max="5" width="13" style="62" customWidth="1"/>
    <col min="6" max="6" width="16.42578125" style="62" bestFit="1" customWidth="1"/>
    <col min="7" max="9" width="16.140625" style="62" customWidth="1"/>
    <col min="10" max="10" width="16.140625" style="3" customWidth="1"/>
    <col min="11" max="11" width="10.5703125" style="3" customWidth="1"/>
    <col min="12" max="12" width="15" style="113" customWidth="1"/>
    <col min="13" max="13" width="14.140625" style="3" customWidth="1"/>
    <col min="14" max="14" width="13.5703125" style="3" customWidth="1"/>
    <col min="15" max="15" width="17.42578125" style="3" customWidth="1"/>
    <col min="16" max="16384" width="11.42578125" style="3"/>
  </cols>
  <sheetData>
    <row r="1" spans="1:16" ht="13.5">
      <c r="A1" s="7" t="s">
        <v>16</v>
      </c>
      <c r="B1" s="8" t="s">
        <v>86</v>
      </c>
      <c r="C1" s="8"/>
      <c r="D1" s="9"/>
      <c r="E1" s="10"/>
      <c r="F1" s="10"/>
      <c r="G1" s="10"/>
      <c r="H1" s="10"/>
      <c r="I1" s="10"/>
      <c r="J1" s="11"/>
      <c r="K1" s="11"/>
      <c r="L1" s="12"/>
      <c r="M1" s="13" t="str">
        <f>IF(OR(COUNTA(M14:M71)&lt;&gt;COUNTIF(N14:N71,"&gt;0"),$L$6="",M10=""),"Das Preisblatt ist nicht vollständig ausgefüllt!","")</f>
        <v>Das Preisblatt ist nicht vollständig ausgefüllt!</v>
      </c>
      <c r="N1" s="14"/>
      <c r="O1" s="15"/>
    </row>
    <row r="2" spans="1:16" ht="12" customHeight="1">
      <c r="A2" s="7" t="s">
        <v>18</v>
      </c>
      <c r="B2" s="16" t="str">
        <f>KUNDE</f>
        <v>Verbandsgemeinde Montabaur</v>
      </c>
      <c r="C2" s="16"/>
      <c r="D2" s="17"/>
      <c r="E2" s="18"/>
      <c r="F2" s="9" t="s">
        <v>17</v>
      </c>
      <c r="G2" s="19" t="s">
        <v>6</v>
      </c>
      <c r="H2" s="57"/>
      <c r="I2" s="57"/>
      <c r="J2" s="280"/>
      <c r="K2" s="20" t="s">
        <v>13</v>
      </c>
      <c r="L2" s="21" t="str" cm="1">
        <f t="array" aca="1" ref="L2" ca="1">LEFT(MID(CELL( "dateiname",A1), FIND("]", CELL("dateiname", A1))+5, 255),1)</f>
        <v>8</v>
      </c>
      <c r="M2" s="22" t="s">
        <v>99</v>
      </c>
      <c r="N2" s="23"/>
      <c r="O2" s="24">
        <f>O72</f>
        <v>0</v>
      </c>
    </row>
    <row r="3" spans="1:16">
      <c r="A3" s="25"/>
      <c r="B3" s="26" t="s">
        <v>718</v>
      </c>
      <c r="C3" s="26"/>
      <c r="E3" s="27"/>
      <c r="F3" s="9" t="s">
        <v>19</v>
      </c>
      <c r="G3" s="28">
        <f>_xlfn.SINGLE(DATE)</f>
        <v>46190</v>
      </c>
      <c r="H3" s="282"/>
      <c r="I3" s="282"/>
      <c r="J3" s="281"/>
      <c r="K3" s="29" t="s">
        <v>59</v>
      </c>
      <c r="L3" s="30" t="str" cm="1">
        <f t="array" aca="1" ref="L3" ca="1">MID(CELL("dateiname",A1),FIND("]",CELL("dateiname",A1))+7,255)</f>
        <v>7 GlR</v>
      </c>
      <c r="M3" s="22" t="s">
        <v>100</v>
      </c>
      <c r="N3" s="23"/>
      <c r="O3" s="24">
        <f>O10</f>
        <v>0</v>
      </c>
    </row>
    <row r="4" spans="1:16">
      <c r="A4" s="25"/>
      <c r="B4" s="31"/>
      <c r="C4" s="31"/>
      <c r="E4" s="32"/>
      <c r="F4" s="302" t="str">
        <f>IF(M1="",IF(O6&gt;L7,"Die angebotene Durchschnittsleistung überschreitet die zulässige Obergrenze der Reinigungsleistung",""),"")</f>
        <v/>
      </c>
      <c r="G4" s="303"/>
      <c r="H4" s="304"/>
      <c r="I4" s="304"/>
      <c r="J4" s="304"/>
      <c r="K4" s="304"/>
      <c r="L4" s="305"/>
      <c r="M4" s="33" t="s">
        <v>11</v>
      </c>
      <c r="N4" s="34"/>
      <c r="O4" s="35">
        <f>O2+O3</f>
        <v>0</v>
      </c>
    </row>
    <row r="5" spans="1:16" s="41" customFormat="1" ht="12.75" customHeight="1">
      <c r="A5" s="36"/>
      <c r="B5" s="37"/>
      <c r="C5" s="37"/>
      <c r="D5" s="38"/>
      <c r="E5" s="39"/>
      <c r="F5" s="306"/>
      <c r="G5" s="307"/>
      <c r="H5" s="307"/>
      <c r="I5" s="307"/>
      <c r="J5" s="307"/>
      <c r="K5" s="307"/>
      <c r="L5" s="308"/>
      <c r="M5" s="33" t="s">
        <v>9</v>
      </c>
      <c r="N5" s="34"/>
      <c r="O5" s="40">
        <f>IF(L6&gt;0,O2/L6,0)</f>
        <v>0</v>
      </c>
    </row>
    <row r="6" spans="1:16" s="41" customFormat="1" ht="13.5">
      <c r="A6" s="42"/>
      <c r="E6" s="43"/>
      <c r="F6" s="44"/>
      <c r="G6" s="44"/>
      <c r="H6" s="44"/>
      <c r="I6" s="44"/>
      <c r="J6" s="45"/>
      <c r="K6" s="46" t="s">
        <v>87</v>
      </c>
      <c r="L6" s="47"/>
      <c r="M6" s="33" t="s">
        <v>10</v>
      </c>
      <c r="N6" s="34"/>
      <c r="O6" s="48">
        <f>N72</f>
        <v>0</v>
      </c>
    </row>
    <row r="7" spans="1:16" s="41" customFormat="1" ht="13.5">
      <c r="A7" s="36"/>
      <c r="B7" s="38"/>
      <c r="C7" s="38"/>
      <c r="D7" s="38"/>
      <c r="E7" s="39"/>
      <c r="F7" s="49"/>
      <c r="G7" s="49"/>
      <c r="H7" s="49"/>
      <c r="I7" s="49"/>
      <c r="J7" s="50"/>
      <c r="K7" s="51" t="s">
        <v>79</v>
      </c>
      <c r="L7" s="52">
        <v>22</v>
      </c>
      <c r="M7" s="53" t="s">
        <v>98</v>
      </c>
      <c r="N7" s="54"/>
      <c r="O7" s="55">
        <f>J72</f>
        <v>396.52750000000003</v>
      </c>
      <c r="P7" s="56"/>
    </row>
    <row r="8" spans="1:16" s="1" customFormat="1" ht="7.5" customHeight="1">
      <c r="A8" s="296" t="str">
        <f>IF(AND(ROUND(SUM(K14:K72)/2,2)=ROUND(K72,2),ROUND(SUM(O14:O72)/2,2)=ROUND(O72,2)),"","SUMMENFEHLER")</f>
        <v/>
      </c>
      <c r="B8" s="297"/>
      <c r="C8" s="297"/>
      <c r="D8" s="297"/>
      <c r="E8" s="57"/>
      <c r="F8" s="57"/>
      <c r="G8" s="57"/>
      <c r="H8" s="57"/>
      <c r="I8" s="57"/>
      <c r="J8" s="58"/>
      <c r="K8" s="58"/>
      <c r="L8" s="59"/>
      <c r="M8" s="59"/>
      <c r="N8" s="59"/>
      <c r="O8" s="60"/>
      <c r="P8" s="61"/>
    </row>
    <row r="9" spans="1:16" s="1" customFormat="1" ht="15.75">
      <c r="A9" s="298"/>
      <c r="B9" s="299"/>
      <c r="C9" s="299"/>
      <c r="D9" s="299"/>
      <c r="E9" s="62"/>
      <c r="F9" s="63"/>
      <c r="G9" s="63"/>
      <c r="H9" s="63"/>
      <c r="I9" s="63"/>
      <c r="J9" s="64"/>
      <c r="K9" s="64"/>
      <c r="L9" s="65"/>
      <c r="M9" s="63"/>
      <c r="N9" s="66" t="s">
        <v>96</v>
      </c>
      <c r="O9" s="67" t="s">
        <v>105</v>
      </c>
      <c r="P9" s="68"/>
    </row>
    <row r="10" spans="1:16" s="1" customFormat="1" ht="15.75">
      <c r="A10" s="298"/>
      <c r="B10" s="299"/>
      <c r="C10" s="299"/>
      <c r="D10" s="299"/>
      <c r="E10" s="69"/>
      <c r="F10" s="70"/>
      <c r="G10" s="70"/>
      <c r="H10" s="70"/>
      <c r="I10" s="70"/>
      <c r="J10" s="71"/>
      <c r="K10" s="71"/>
      <c r="L10" s="72" t="s">
        <v>106</v>
      </c>
      <c r="M10" s="73"/>
      <c r="N10" s="74">
        <v>2</v>
      </c>
      <c r="O10" s="75">
        <f>ROUND(M10*N10,2)</f>
        <v>0</v>
      </c>
      <c r="P10" s="68"/>
    </row>
    <row r="11" spans="1:16" s="1" customFormat="1" ht="7.5" customHeight="1">
      <c r="A11" s="300"/>
      <c r="B11" s="301"/>
      <c r="C11" s="301"/>
      <c r="D11" s="301"/>
      <c r="E11" s="76"/>
      <c r="F11" s="76"/>
      <c r="G11" s="76"/>
      <c r="H11" s="76"/>
      <c r="I11" s="76"/>
      <c r="J11" s="77"/>
      <c r="K11" s="77"/>
      <c r="L11" s="78"/>
      <c r="M11" s="79"/>
      <c r="N11" s="77"/>
      <c r="O11" s="80"/>
      <c r="P11" s="61"/>
    </row>
    <row r="12" spans="1:16" s="87" customFormat="1" ht="27" customHeight="1">
      <c r="A12" s="81" t="s">
        <v>1</v>
      </c>
      <c r="B12" s="82" t="s">
        <v>84</v>
      </c>
      <c r="C12" s="82" t="s">
        <v>104</v>
      </c>
      <c r="D12" s="83" t="s">
        <v>1548</v>
      </c>
      <c r="E12" s="81" t="s">
        <v>1549</v>
      </c>
      <c r="F12" s="5" t="s">
        <v>81</v>
      </c>
      <c r="G12" s="5" t="s">
        <v>1550</v>
      </c>
      <c r="H12" s="5" t="s">
        <v>1551</v>
      </c>
      <c r="I12" s="5" t="s">
        <v>1552</v>
      </c>
      <c r="J12" s="81" t="s">
        <v>21</v>
      </c>
      <c r="K12" s="81" t="s">
        <v>3</v>
      </c>
      <c r="L12" s="84" t="s">
        <v>95</v>
      </c>
      <c r="M12" s="82" t="s">
        <v>96</v>
      </c>
      <c r="N12" s="85" t="s">
        <v>97</v>
      </c>
      <c r="O12" s="84" t="s">
        <v>88</v>
      </c>
      <c r="P12" s="86"/>
    </row>
    <row r="13" spans="1:16" s="87" customFormat="1">
      <c r="A13" s="88">
        <v>0</v>
      </c>
      <c r="B13" s="89"/>
      <c r="C13" s="89"/>
      <c r="D13" s="90"/>
      <c r="E13" s="91"/>
      <c r="F13" s="91"/>
      <c r="G13" s="91"/>
      <c r="H13" s="91"/>
      <c r="I13" s="91"/>
      <c r="J13" s="92"/>
      <c r="K13" s="92"/>
      <c r="L13" s="93"/>
      <c r="M13" s="92"/>
      <c r="N13" s="92"/>
      <c r="O13" s="94"/>
    </row>
    <row r="14" spans="1:16" s="102" customFormat="1" ht="24">
      <c r="A14" s="95">
        <v>1</v>
      </c>
      <c r="B14" s="96"/>
      <c r="C14" s="97" t="s">
        <v>131</v>
      </c>
      <c r="D14" s="97" t="s">
        <v>719</v>
      </c>
      <c r="E14" s="98" t="s">
        <v>123</v>
      </c>
      <c r="F14" s="98" t="s">
        <v>1589</v>
      </c>
      <c r="G14" s="97">
        <v>1</v>
      </c>
      <c r="H14" s="97">
        <v>2.65</v>
      </c>
      <c r="I14" s="97">
        <v>6.28</v>
      </c>
      <c r="J14" s="97">
        <f>I14*H14*G14</f>
        <v>16.641999999999999</v>
      </c>
      <c r="K14" s="97" t="s">
        <v>89</v>
      </c>
      <c r="L14" s="98" t="s">
        <v>107</v>
      </c>
      <c r="M14" s="99">
        <v>2</v>
      </c>
      <c r="N14" s="100"/>
      <c r="O14" s="101">
        <f t="shared" ref="O14:O42" si="0">IF(COUNTA(N14)=COUNTA(M14),(J14*M14/N14)*SVS_GLR_4_1,0)</f>
        <v>0</v>
      </c>
    </row>
    <row r="15" spans="1:16" s="102" customFormat="1" ht="24">
      <c r="A15" s="95">
        <v>2</v>
      </c>
      <c r="B15" s="96"/>
      <c r="C15" s="97" t="s">
        <v>131</v>
      </c>
      <c r="D15" s="97" t="s">
        <v>722</v>
      </c>
      <c r="E15" s="98" t="s">
        <v>115</v>
      </c>
      <c r="F15" s="98" t="s">
        <v>1553</v>
      </c>
      <c r="G15" s="97">
        <v>1</v>
      </c>
      <c r="H15" s="97">
        <v>1.2</v>
      </c>
      <c r="I15" s="97">
        <v>0.98</v>
      </c>
      <c r="J15" s="97">
        <f t="shared" ref="J15:J65" si="1">I15*H15*G15</f>
        <v>1.1759999999999999</v>
      </c>
      <c r="K15" s="97" t="s">
        <v>89</v>
      </c>
      <c r="L15" s="98" t="s">
        <v>188</v>
      </c>
      <c r="M15" s="99">
        <v>2</v>
      </c>
      <c r="N15" s="100"/>
      <c r="O15" s="101">
        <f t="shared" si="0"/>
        <v>0</v>
      </c>
    </row>
    <row r="16" spans="1:16" s="102" customFormat="1" ht="24">
      <c r="A16" s="95">
        <v>3</v>
      </c>
      <c r="B16" s="96"/>
      <c r="C16" s="97" t="s">
        <v>131</v>
      </c>
      <c r="D16" s="97" t="s">
        <v>723</v>
      </c>
      <c r="E16" s="98" t="s">
        <v>126</v>
      </c>
      <c r="F16" s="98" t="s">
        <v>1553</v>
      </c>
      <c r="G16" s="97">
        <v>3</v>
      </c>
      <c r="H16" s="97">
        <v>1.68</v>
      </c>
      <c r="I16" s="97">
        <v>1.48</v>
      </c>
      <c r="J16" s="97">
        <f t="shared" si="1"/>
        <v>7.4591999999999992</v>
      </c>
      <c r="K16" s="97" t="s">
        <v>89</v>
      </c>
      <c r="L16" s="98" t="s">
        <v>107</v>
      </c>
      <c r="M16" s="99">
        <v>2</v>
      </c>
      <c r="N16" s="100"/>
      <c r="O16" s="101">
        <f t="shared" si="0"/>
        <v>0</v>
      </c>
    </row>
    <row r="17" spans="1:15" s="102" customFormat="1" ht="24">
      <c r="A17" s="95">
        <v>4</v>
      </c>
      <c r="B17" s="96"/>
      <c r="C17" s="97" t="s">
        <v>131</v>
      </c>
      <c r="D17" s="97" t="s">
        <v>724</v>
      </c>
      <c r="E17" s="98" t="s">
        <v>725</v>
      </c>
      <c r="F17" s="98" t="s">
        <v>1553</v>
      </c>
      <c r="G17" s="97">
        <v>1</v>
      </c>
      <c r="H17" s="97">
        <v>1.38</v>
      </c>
      <c r="I17" s="97">
        <v>0.95</v>
      </c>
      <c r="J17" s="97">
        <f t="shared" si="1"/>
        <v>1.3109999999999999</v>
      </c>
      <c r="K17" s="97" t="s">
        <v>89</v>
      </c>
      <c r="L17" s="98" t="s">
        <v>107</v>
      </c>
      <c r="M17" s="99">
        <v>2</v>
      </c>
      <c r="N17" s="100"/>
      <c r="O17" s="101">
        <f t="shared" si="0"/>
        <v>0</v>
      </c>
    </row>
    <row r="18" spans="1:15" s="102" customFormat="1" ht="24">
      <c r="A18" s="95">
        <v>5</v>
      </c>
      <c r="B18" s="96"/>
      <c r="C18" s="97" t="s">
        <v>131</v>
      </c>
      <c r="D18" s="97" t="s">
        <v>726</v>
      </c>
      <c r="E18" s="98" t="s">
        <v>4</v>
      </c>
      <c r="F18" s="98" t="s">
        <v>1553</v>
      </c>
      <c r="G18" s="97">
        <v>7</v>
      </c>
      <c r="H18" s="97">
        <v>1.37</v>
      </c>
      <c r="I18" s="97">
        <v>0.97</v>
      </c>
      <c r="J18" s="97">
        <f t="shared" si="1"/>
        <v>9.3022999999999989</v>
      </c>
      <c r="K18" s="97" t="s">
        <v>89</v>
      </c>
      <c r="L18" s="98" t="s">
        <v>107</v>
      </c>
      <c r="M18" s="99">
        <v>2</v>
      </c>
      <c r="N18" s="100"/>
      <c r="O18" s="101">
        <f t="shared" si="0"/>
        <v>0</v>
      </c>
    </row>
    <row r="19" spans="1:15" s="102" customFormat="1" ht="24">
      <c r="A19" s="95">
        <v>6</v>
      </c>
      <c r="B19" s="96"/>
      <c r="C19" s="97" t="s">
        <v>131</v>
      </c>
      <c r="D19" s="97" t="s">
        <v>727</v>
      </c>
      <c r="E19" s="98" t="s">
        <v>114</v>
      </c>
      <c r="F19" s="98" t="s">
        <v>1553</v>
      </c>
      <c r="G19" s="97">
        <v>1</v>
      </c>
      <c r="H19" s="97">
        <v>1.68</v>
      </c>
      <c r="I19" s="97">
        <v>1.66</v>
      </c>
      <c r="J19" s="97">
        <f t="shared" si="1"/>
        <v>2.7887999999999997</v>
      </c>
      <c r="K19" s="97" t="s">
        <v>89</v>
      </c>
      <c r="L19" s="98" t="s">
        <v>107</v>
      </c>
      <c r="M19" s="99">
        <v>2</v>
      </c>
      <c r="N19" s="100"/>
      <c r="O19" s="101">
        <f t="shared" si="0"/>
        <v>0</v>
      </c>
    </row>
    <row r="20" spans="1:15" s="102" customFormat="1" ht="24">
      <c r="A20" s="95">
        <v>7</v>
      </c>
      <c r="B20" s="96"/>
      <c r="C20" s="97"/>
      <c r="D20" s="97"/>
      <c r="E20" s="98"/>
      <c r="F20" s="98" t="s">
        <v>1553</v>
      </c>
      <c r="G20" s="97">
        <v>2</v>
      </c>
      <c r="H20" s="97">
        <v>1.68</v>
      </c>
      <c r="I20" s="97">
        <v>1.78</v>
      </c>
      <c r="J20" s="97">
        <f t="shared" si="1"/>
        <v>5.9807999999999995</v>
      </c>
      <c r="K20" s="97" t="s">
        <v>89</v>
      </c>
      <c r="L20" s="98" t="s">
        <v>107</v>
      </c>
      <c r="M20" s="99">
        <v>2</v>
      </c>
      <c r="N20" s="100"/>
      <c r="O20" s="101">
        <f t="shared" si="0"/>
        <v>0</v>
      </c>
    </row>
    <row r="21" spans="1:15" s="102" customFormat="1" ht="24">
      <c r="A21" s="95">
        <v>8</v>
      </c>
      <c r="B21" s="96"/>
      <c r="C21" s="97"/>
      <c r="D21" s="97"/>
      <c r="E21" s="98"/>
      <c r="F21" s="98" t="s">
        <v>1553</v>
      </c>
      <c r="G21" s="97">
        <v>1</v>
      </c>
      <c r="H21" s="97">
        <v>2.66</v>
      </c>
      <c r="I21" s="97">
        <v>1.78</v>
      </c>
      <c r="J21" s="97">
        <f t="shared" si="1"/>
        <v>4.7347999999999999</v>
      </c>
      <c r="K21" s="97" t="s">
        <v>89</v>
      </c>
      <c r="L21" s="98" t="s">
        <v>107</v>
      </c>
      <c r="M21" s="99">
        <v>2</v>
      </c>
      <c r="N21" s="100"/>
      <c r="O21" s="101">
        <f t="shared" si="0"/>
        <v>0</v>
      </c>
    </row>
    <row r="22" spans="1:15" s="102" customFormat="1" ht="24">
      <c r="A22" s="95">
        <v>9</v>
      </c>
      <c r="B22" s="96"/>
      <c r="C22" s="97" t="s">
        <v>131</v>
      </c>
      <c r="D22" s="97" t="s">
        <v>728</v>
      </c>
      <c r="E22" s="98" t="s">
        <v>169</v>
      </c>
      <c r="F22" s="98" t="s">
        <v>1553</v>
      </c>
      <c r="G22" s="97">
        <v>2</v>
      </c>
      <c r="H22" s="97">
        <v>1.67</v>
      </c>
      <c r="I22" s="97">
        <v>1.76</v>
      </c>
      <c r="J22" s="97">
        <f t="shared" si="1"/>
        <v>5.8784000000000001</v>
      </c>
      <c r="K22" s="97" t="s">
        <v>89</v>
      </c>
      <c r="L22" s="98" t="s">
        <v>107</v>
      </c>
      <c r="M22" s="99">
        <v>2</v>
      </c>
      <c r="N22" s="100"/>
      <c r="O22" s="101">
        <f t="shared" si="0"/>
        <v>0</v>
      </c>
    </row>
    <row r="23" spans="1:15" s="102" customFormat="1" ht="24">
      <c r="A23" s="95">
        <v>10</v>
      </c>
      <c r="B23" s="96"/>
      <c r="C23" s="97" t="s">
        <v>131</v>
      </c>
      <c r="D23" s="97" t="s">
        <v>729</v>
      </c>
      <c r="E23" s="98" t="s">
        <v>114</v>
      </c>
      <c r="F23" s="98" t="s">
        <v>1553</v>
      </c>
      <c r="G23" s="97">
        <v>1</v>
      </c>
      <c r="H23" s="97">
        <v>1.69</v>
      </c>
      <c r="I23" s="97">
        <v>1.77</v>
      </c>
      <c r="J23" s="97">
        <f t="shared" si="1"/>
        <v>2.9912999999999998</v>
      </c>
      <c r="K23" s="97" t="s">
        <v>89</v>
      </c>
      <c r="L23" s="98" t="s">
        <v>107</v>
      </c>
      <c r="M23" s="99">
        <v>2</v>
      </c>
      <c r="N23" s="100"/>
      <c r="O23" s="101">
        <f t="shared" si="0"/>
        <v>0</v>
      </c>
    </row>
    <row r="24" spans="1:15" s="102" customFormat="1" ht="24">
      <c r="A24" s="95">
        <v>11</v>
      </c>
      <c r="B24" s="96"/>
      <c r="C24" s="97"/>
      <c r="D24" s="97"/>
      <c r="E24" s="98"/>
      <c r="F24" s="98" t="s">
        <v>1553</v>
      </c>
      <c r="G24" s="97">
        <v>1</v>
      </c>
      <c r="H24" s="97">
        <v>1.69</v>
      </c>
      <c r="I24" s="97">
        <v>1.73</v>
      </c>
      <c r="J24" s="97">
        <f t="shared" si="1"/>
        <v>2.9236999999999997</v>
      </c>
      <c r="K24" s="97" t="s">
        <v>89</v>
      </c>
      <c r="L24" s="98" t="s">
        <v>107</v>
      </c>
      <c r="M24" s="99">
        <v>2</v>
      </c>
      <c r="N24" s="100"/>
      <c r="O24" s="101">
        <f t="shared" si="0"/>
        <v>0</v>
      </c>
    </row>
    <row r="25" spans="1:15" s="102" customFormat="1" ht="24">
      <c r="A25" s="95">
        <v>12</v>
      </c>
      <c r="B25" s="96"/>
      <c r="C25" s="97"/>
      <c r="D25" s="97"/>
      <c r="E25" s="98"/>
      <c r="F25" s="98" t="s">
        <v>1553</v>
      </c>
      <c r="G25" s="97">
        <v>1</v>
      </c>
      <c r="H25" s="97">
        <v>2.69</v>
      </c>
      <c r="I25" s="97">
        <v>1.74</v>
      </c>
      <c r="J25" s="97">
        <f t="shared" si="1"/>
        <v>4.6806000000000001</v>
      </c>
      <c r="K25" s="97" t="s">
        <v>89</v>
      </c>
      <c r="L25" s="98" t="s">
        <v>107</v>
      </c>
      <c r="M25" s="99">
        <v>2</v>
      </c>
      <c r="N25" s="100"/>
      <c r="O25" s="101">
        <f t="shared" si="0"/>
        <v>0</v>
      </c>
    </row>
    <row r="26" spans="1:15" s="102" customFormat="1" ht="24">
      <c r="A26" s="95">
        <v>13</v>
      </c>
      <c r="B26" s="96"/>
      <c r="C26" s="97"/>
      <c r="D26" s="97"/>
      <c r="E26" s="98"/>
      <c r="F26" s="98" t="s">
        <v>1553</v>
      </c>
      <c r="G26" s="97">
        <v>1</v>
      </c>
      <c r="H26" s="97">
        <v>1.69</v>
      </c>
      <c r="I26" s="97">
        <v>1.72</v>
      </c>
      <c r="J26" s="97">
        <f t="shared" si="1"/>
        <v>2.9068000000000001</v>
      </c>
      <c r="K26" s="97" t="s">
        <v>89</v>
      </c>
      <c r="L26" s="98" t="s">
        <v>107</v>
      </c>
      <c r="M26" s="99">
        <v>2</v>
      </c>
      <c r="N26" s="100"/>
      <c r="O26" s="101">
        <f t="shared" si="0"/>
        <v>0</v>
      </c>
    </row>
    <row r="27" spans="1:15" s="102" customFormat="1" ht="24">
      <c r="A27" s="95">
        <v>14</v>
      </c>
      <c r="B27" s="96"/>
      <c r="C27" s="97" t="s">
        <v>131</v>
      </c>
      <c r="D27" s="97" t="s">
        <v>730</v>
      </c>
      <c r="E27" s="98" t="s">
        <v>731</v>
      </c>
      <c r="F27" s="98" t="s">
        <v>1553</v>
      </c>
      <c r="G27" s="97">
        <v>3</v>
      </c>
      <c r="H27" s="97">
        <v>0.98</v>
      </c>
      <c r="I27" s="97">
        <v>0.82</v>
      </c>
      <c r="J27" s="97">
        <f t="shared" si="1"/>
        <v>2.4108000000000001</v>
      </c>
      <c r="K27" s="97" t="s">
        <v>89</v>
      </c>
      <c r="L27" s="98" t="s">
        <v>107</v>
      </c>
      <c r="M27" s="99">
        <v>2</v>
      </c>
      <c r="N27" s="100"/>
      <c r="O27" s="101">
        <f t="shared" si="0"/>
        <v>0</v>
      </c>
    </row>
    <row r="28" spans="1:15" s="102" customFormat="1" ht="24">
      <c r="A28" s="95">
        <v>15</v>
      </c>
      <c r="B28" s="96"/>
      <c r="C28" s="97" t="s">
        <v>131</v>
      </c>
      <c r="D28" s="97" t="s">
        <v>732</v>
      </c>
      <c r="E28" s="98" t="s">
        <v>733</v>
      </c>
      <c r="F28" s="98" t="s">
        <v>1553</v>
      </c>
      <c r="G28" s="97">
        <v>3</v>
      </c>
      <c r="H28" s="97">
        <v>0.98</v>
      </c>
      <c r="I28" s="97">
        <v>0.82</v>
      </c>
      <c r="J28" s="97">
        <f t="shared" si="1"/>
        <v>2.4108000000000001</v>
      </c>
      <c r="K28" s="97" t="s">
        <v>89</v>
      </c>
      <c r="L28" s="98" t="s">
        <v>107</v>
      </c>
      <c r="M28" s="99">
        <v>2</v>
      </c>
      <c r="N28" s="100"/>
      <c r="O28" s="101">
        <f t="shared" si="0"/>
        <v>0</v>
      </c>
    </row>
    <row r="29" spans="1:15" s="102" customFormat="1" ht="24">
      <c r="A29" s="95">
        <v>16</v>
      </c>
      <c r="B29" s="96"/>
      <c r="C29" s="97" t="s">
        <v>142</v>
      </c>
      <c r="D29" s="97" t="s">
        <v>734</v>
      </c>
      <c r="E29" s="98" t="s">
        <v>123</v>
      </c>
      <c r="F29" s="98" t="s">
        <v>1553</v>
      </c>
      <c r="G29" s="97">
        <v>2</v>
      </c>
      <c r="H29" s="97">
        <v>2.1</v>
      </c>
      <c r="I29" s="97">
        <v>3.06</v>
      </c>
      <c r="J29" s="97">
        <f t="shared" si="1"/>
        <v>12.852</v>
      </c>
      <c r="K29" s="97" t="s">
        <v>89</v>
      </c>
      <c r="L29" s="98" t="s">
        <v>107</v>
      </c>
      <c r="M29" s="99">
        <v>2</v>
      </c>
      <c r="N29" s="100"/>
      <c r="O29" s="101">
        <f t="shared" si="0"/>
        <v>0</v>
      </c>
    </row>
    <row r="30" spans="1:15" s="102" customFormat="1" ht="24">
      <c r="A30" s="95">
        <v>17</v>
      </c>
      <c r="B30" s="96"/>
      <c r="C30" s="97" t="s">
        <v>142</v>
      </c>
      <c r="D30" s="97" t="s">
        <v>737</v>
      </c>
      <c r="E30" s="98" t="s">
        <v>264</v>
      </c>
      <c r="F30" s="98" t="s">
        <v>1553</v>
      </c>
      <c r="G30" s="97">
        <v>1</v>
      </c>
      <c r="H30" s="97">
        <v>1.31</v>
      </c>
      <c r="I30" s="97">
        <v>1.23</v>
      </c>
      <c r="J30" s="97">
        <f t="shared" si="1"/>
        <v>1.6113</v>
      </c>
      <c r="K30" s="97" t="s">
        <v>89</v>
      </c>
      <c r="L30" s="98" t="s">
        <v>107</v>
      </c>
      <c r="M30" s="99">
        <v>2</v>
      </c>
      <c r="N30" s="100"/>
      <c r="O30" s="101">
        <f t="shared" si="0"/>
        <v>0</v>
      </c>
    </row>
    <row r="31" spans="1:15" s="102" customFormat="1" ht="24">
      <c r="A31" s="95">
        <v>18</v>
      </c>
      <c r="B31" s="96"/>
      <c r="C31" s="97"/>
      <c r="D31" s="97"/>
      <c r="E31" s="98"/>
      <c r="F31" s="98" t="s">
        <v>1553</v>
      </c>
      <c r="G31" s="97">
        <v>1</v>
      </c>
      <c r="H31" s="97">
        <v>1.3</v>
      </c>
      <c r="I31" s="97">
        <v>1.22</v>
      </c>
      <c r="J31" s="97">
        <f t="shared" si="1"/>
        <v>1.5860000000000001</v>
      </c>
      <c r="K31" s="97" t="s">
        <v>89</v>
      </c>
      <c r="L31" s="98" t="s">
        <v>107</v>
      </c>
      <c r="M31" s="99">
        <v>2</v>
      </c>
      <c r="N31" s="100"/>
      <c r="O31" s="101">
        <f t="shared" si="0"/>
        <v>0</v>
      </c>
    </row>
    <row r="32" spans="1:15" s="102" customFormat="1" ht="24">
      <c r="A32" s="95">
        <v>19</v>
      </c>
      <c r="B32" s="96"/>
      <c r="C32" s="97"/>
      <c r="D32" s="97"/>
      <c r="E32" s="98"/>
      <c r="F32" s="98" t="s">
        <v>1553</v>
      </c>
      <c r="G32" s="97">
        <v>1</v>
      </c>
      <c r="H32" s="97">
        <v>1.3</v>
      </c>
      <c r="I32" s="97">
        <v>1.88</v>
      </c>
      <c r="J32" s="97">
        <f t="shared" si="1"/>
        <v>2.444</v>
      </c>
      <c r="K32" s="97" t="s">
        <v>89</v>
      </c>
      <c r="L32" s="98" t="s">
        <v>107</v>
      </c>
      <c r="M32" s="99">
        <v>2</v>
      </c>
      <c r="N32" s="100"/>
      <c r="O32" s="101">
        <f t="shared" si="0"/>
        <v>0</v>
      </c>
    </row>
    <row r="33" spans="1:15" s="102" customFormat="1" ht="24">
      <c r="A33" s="95">
        <v>20</v>
      </c>
      <c r="B33" s="96"/>
      <c r="C33" s="97" t="s">
        <v>142</v>
      </c>
      <c r="D33" s="97" t="s">
        <v>738</v>
      </c>
      <c r="E33" s="98" t="s">
        <v>731</v>
      </c>
      <c r="F33" s="98" t="s">
        <v>1553</v>
      </c>
      <c r="G33" s="97">
        <v>1</v>
      </c>
      <c r="H33" s="97">
        <v>1.34</v>
      </c>
      <c r="I33" s="97">
        <v>1.2</v>
      </c>
      <c r="J33" s="97">
        <f t="shared" si="1"/>
        <v>1.6080000000000001</v>
      </c>
      <c r="K33" s="97" t="s">
        <v>89</v>
      </c>
      <c r="L33" s="98" t="s">
        <v>107</v>
      </c>
      <c r="M33" s="99">
        <v>2</v>
      </c>
      <c r="N33" s="100"/>
      <c r="O33" s="101">
        <f t="shared" si="0"/>
        <v>0</v>
      </c>
    </row>
    <row r="34" spans="1:15" s="102" customFormat="1" ht="24">
      <c r="A34" s="95">
        <v>21</v>
      </c>
      <c r="B34" s="96"/>
      <c r="C34" s="97" t="s">
        <v>142</v>
      </c>
      <c r="D34" s="97" t="s">
        <v>739</v>
      </c>
      <c r="E34" s="98" t="s">
        <v>733</v>
      </c>
      <c r="F34" s="98" t="s">
        <v>1553</v>
      </c>
      <c r="G34" s="97">
        <v>1</v>
      </c>
      <c r="H34" s="97">
        <v>1.34</v>
      </c>
      <c r="I34" s="97">
        <v>1.21</v>
      </c>
      <c r="J34" s="97">
        <f t="shared" si="1"/>
        <v>1.6214</v>
      </c>
      <c r="K34" s="97" t="s">
        <v>89</v>
      </c>
      <c r="L34" s="98" t="s">
        <v>107</v>
      </c>
      <c r="M34" s="99">
        <v>2</v>
      </c>
      <c r="N34" s="100"/>
      <c r="O34" s="101">
        <f t="shared" si="0"/>
        <v>0</v>
      </c>
    </row>
    <row r="35" spans="1:15" s="102" customFormat="1" ht="24">
      <c r="A35" s="95">
        <v>22</v>
      </c>
      <c r="B35" s="96"/>
      <c r="C35" s="97" t="s">
        <v>142</v>
      </c>
      <c r="D35" s="97" t="s">
        <v>740</v>
      </c>
      <c r="E35" s="98" t="s">
        <v>438</v>
      </c>
      <c r="F35" s="98" t="s">
        <v>1553</v>
      </c>
      <c r="G35" s="97">
        <v>1</v>
      </c>
      <c r="H35" s="97">
        <v>2.1</v>
      </c>
      <c r="I35" s="97">
        <v>1.97</v>
      </c>
      <c r="J35" s="97">
        <f t="shared" si="1"/>
        <v>4.1370000000000005</v>
      </c>
      <c r="K35" s="97" t="s">
        <v>89</v>
      </c>
      <c r="L35" s="98" t="s">
        <v>107</v>
      </c>
      <c r="M35" s="99">
        <v>2</v>
      </c>
      <c r="N35" s="100"/>
      <c r="O35" s="101">
        <f t="shared" si="0"/>
        <v>0</v>
      </c>
    </row>
    <row r="36" spans="1:15" s="102" customFormat="1" ht="24">
      <c r="A36" s="95">
        <v>23</v>
      </c>
      <c r="B36" s="96"/>
      <c r="C36" s="97" t="s">
        <v>142</v>
      </c>
      <c r="D36" s="97" t="s">
        <v>741</v>
      </c>
      <c r="E36" s="98" t="s">
        <v>114</v>
      </c>
      <c r="F36" s="98" t="s">
        <v>1553</v>
      </c>
      <c r="G36" s="97">
        <v>1</v>
      </c>
      <c r="H36" s="97">
        <v>2.29</v>
      </c>
      <c r="I36" s="97">
        <v>2.08</v>
      </c>
      <c r="J36" s="97">
        <f t="shared" si="1"/>
        <v>4.7632000000000003</v>
      </c>
      <c r="K36" s="97" t="s">
        <v>89</v>
      </c>
      <c r="L36" s="98" t="s">
        <v>107</v>
      </c>
      <c r="M36" s="99">
        <v>2</v>
      </c>
      <c r="N36" s="100"/>
      <c r="O36" s="101">
        <f t="shared" si="0"/>
        <v>0</v>
      </c>
    </row>
    <row r="37" spans="1:15" s="102" customFormat="1" ht="24">
      <c r="A37" s="95">
        <v>24</v>
      </c>
      <c r="B37" s="96"/>
      <c r="C37" s="97"/>
      <c r="D37" s="97"/>
      <c r="E37" s="98"/>
      <c r="F37" s="98" t="s">
        <v>1553</v>
      </c>
      <c r="G37" s="97">
        <v>1</v>
      </c>
      <c r="H37" s="97">
        <v>2.29</v>
      </c>
      <c r="I37" s="97">
        <v>2.0499999999999998</v>
      </c>
      <c r="J37" s="97">
        <f t="shared" si="1"/>
        <v>4.6944999999999997</v>
      </c>
      <c r="K37" s="97" t="s">
        <v>89</v>
      </c>
      <c r="L37" s="98" t="s">
        <v>107</v>
      </c>
      <c r="M37" s="99">
        <v>2</v>
      </c>
      <c r="N37" s="100"/>
      <c r="O37" s="101">
        <f t="shared" si="0"/>
        <v>0</v>
      </c>
    </row>
    <row r="38" spans="1:15" s="102" customFormat="1" ht="24">
      <c r="A38" s="95">
        <v>25</v>
      </c>
      <c r="B38" s="96"/>
      <c r="C38" s="97"/>
      <c r="D38" s="97"/>
      <c r="E38" s="98"/>
      <c r="F38" s="98" t="s">
        <v>1553</v>
      </c>
      <c r="G38" s="97">
        <v>1</v>
      </c>
      <c r="H38" s="97">
        <v>2.29</v>
      </c>
      <c r="I38" s="97">
        <v>2.0699999999999998</v>
      </c>
      <c r="J38" s="97">
        <f t="shared" si="1"/>
        <v>4.7402999999999995</v>
      </c>
      <c r="K38" s="97" t="s">
        <v>89</v>
      </c>
      <c r="L38" s="98" t="s">
        <v>107</v>
      </c>
      <c r="M38" s="99">
        <v>2</v>
      </c>
      <c r="N38" s="100"/>
      <c r="O38" s="101">
        <f t="shared" si="0"/>
        <v>0</v>
      </c>
    </row>
    <row r="39" spans="1:15" s="102" customFormat="1" ht="24">
      <c r="A39" s="95">
        <v>26</v>
      </c>
      <c r="B39" s="96"/>
      <c r="C39" s="97"/>
      <c r="D39" s="97"/>
      <c r="E39" s="98"/>
      <c r="F39" s="98" t="s">
        <v>1553</v>
      </c>
      <c r="G39" s="97">
        <v>1</v>
      </c>
      <c r="H39" s="97">
        <v>2.29</v>
      </c>
      <c r="I39" s="97">
        <v>2.06</v>
      </c>
      <c r="J39" s="97">
        <f t="shared" si="1"/>
        <v>4.7174000000000005</v>
      </c>
      <c r="K39" s="97" t="s">
        <v>89</v>
      </c>
      <c r="L39" s="98" t="s">
        <v>107</v>
      </c>
      <c r="M39" s="99">
        <v>2</v>
      </c>
      <c r="N39" s="100"/>
      <c r="O39" s="101">
        <f t="shared" si="0"/>
        <v>0</v>
      </c>
    </row>
    <row r="40" spans="1:15" s="102" customFormat="1" ht="24">
      <c r="A40" s="95">
        <v>27</v>
      </c>
      <c r="B40" s="96"/>
      <c r="C40" s="97" t="s">
        <v>142</v>
      </c>
      <c r="D40" s="97" t="s">
        <v>742</v>
      </c>
      <c r="E40" s="98" t="s">
        <v>4</v>
      </c>
      <c r="F40" s="98" t="s">
        <v>1553</v>
      </c>
      <c r="G40" s="97">
        <v>4</v>
      </c>
      <c r="H40" s="97">
        <v>1.37</v>
      </c>
      <c r="I40" s="97">
        <v>0.97</v>
      </c>
      <c r="J40" s="97">
        <f t="shared" si="1"/>
        <v>5.3155999999999999</v>
      </c>
      <c r="K40" s="97" t="s">
        <v>89</v>
      </c>
      <c r="L40" s="98" t="s">
        <v>107</v>
      </c>
      <c r="M40" s="99">
        <v>2</v>
      </c>
      <c r="N40" s="100"/>
      <c r="O40" s="101">
        <f t="shared" si="0"/>
        <v>0</v>
      </c>
    </row>
    <row r="41" spans="1:15" s="102" customFormat="1" ht="24">
      <c r="A41" s="95">
        <v>28</v>
      </c>
      <c r="B41" s="96"/>
      <c r="C41" s="97" t="s">
        <v>142</v>
      </c>
      <c r="D41" s="97" t="s">
        <v>743</v>
      </c>
      <c r="E41" s="98" t="s">
        <v>114</v>
      </c>
      <c r="F41" s="98" t="s">
        <v>1553</v>
      </c>
      <c r="G41" s="97">
        <v>1</v>
      </c>
      <c r="H41" s="97">
        <v>2.54</v>
      </c>
      <c r="I41" s="97">
        <v>1.66</v>
      </c>
      <c r="J41" s="97">
        <f t="shared" si="1"/>
        <v>4.2164000000000001</v>
      </c>
      <c r="K41" s="97" t="s">
        <v>89</v>
      </c>
      <c r="L41" s="98" t="s">
        <v>107</v>
      </c>
      <c r="M41" s="99">
        <v>2</v>
      </c>
      <c r="N41" s="100"/>
      <c r="O41" s="101">
        <f t="shared" si="0"/>
        <v>0</v>
      </c>
    </row>
    <row r="42" spans="1:15" s="102" customFormat="1" ht="24">
      <c r="A42" s="95">
        <v>29</v>
      </c>
      <c r="B42" s="96"/>
      <c r="C42" s="97"/>
      <c r="D42" s="97"/>
      <c r="E42" s="98"/>
      <c r="F42" s="98" t="s">
        <v>1553</v>
      </c>
      <c r="G42" s="97">
        <v>3</v>
      </c>
      <c r="H42" s="97">
        <v>2.54</v>
      </c>
      <c r="I42" s="97">
        <v>1.78</v>
      </c>
      <c r="J42" s="97">
        <f t="shared" si="1"/>
        <v>13.563600000000001</v>
      </c>
      <c r="K42" s="97" t="s">
        <v>89</v>
      </c>
      <c r="L42" s="98" t="s">
        <v>107</v>
      </c>
      <c r="M42" s="99">
        <v>2</v>
      </c>
      <c r="N42" s="100"/>
      <c r="O42" s="101">
        <f t="shared" si="0"/>
        <v>0</v>
      </c>
    </row>
    <row r="43" spans="1:15" s="102" customFormat="1" ht="24">
      <c r="A43" s="95">
        <v>30</v>
      </c>
      <c r="B43" s="96"/>
      <c r="C43" s="97" t="s">
        <v>142</v>
      </c>
      <c r="D43" s="97" t="s">
        <v>744</v>
      </c>
      <c r="E43" s="98" t="s">
        <v>4</v>
      </c>
      <c r="F43" s="98" t="s">
        <v>1553</v>
      </c>
      <c r="G43" s="97">
        <v>3</v>
      </c>
      <c r="H43" s="97">
        <v>1.37</v>
      </c>
      <c r="I43" s="97">
        <v>0.98</v>
      </c>
      <c r="J43" s="97">
        <f t="shared" si="1"/>
        <v>4.0278</v>
      </c>
      <c r="K43" s="97" t="s">
        <v>89</v>
      </c>
      <c r="L43" s="98" t="s">
        <v>107</v>
      </c>
      <c r="M43" s="99">
        <v>2</v>
      </c>
      <c r="N43" s="100"/>
      <c r="O43" s="101">
        <f t="shared" ref="O43:O65" si="2">IF(COUNTA(N43)=COUNTA(M43),(J43*M43/N43)*SVS_GLR_4_1,0)</f>
        <v>0</v>
      </c>
    </row>
    <row r="44" spans="1:15" s="102" customFormat="1" ht="24">
      <c r="A44" s="95">
        <v>31</v>
      </c>
      <c r="B44" s="96"/>
      <c r="C44" s="97" t="s">
        <v>142</v>
      </c>
      <c r="D44" s="97" t="s">
        <v>745</v>
      </c>
      <c r="E44" s="98" t="s">
        <v>114</v>
      </c>
      <c r="F44" s="98" t="s">
        <v>1553</v>
      </c>
      <c r="G44" s="97">
        <v>2</v>
      </c>
      <c r="H44" s="97">
        <v>2.54</v>
      </c>
      <c r="I44" s="97">
        <v>1.76</v>
      </c>
      <c r="J44" s="97">
        <f t="shared" si="1"/>
        <v>8.9407999999999994</v>
      </c>
      <c r="K44" s="97" t="s">
        <v>89</v>
      </c>
      <c r="L44" s="98" t="s">
        <v>107</v>
      </c>
      <c r="M44" s="99">
        <v>2</v>
      </c>
      <c r="N44" s="100"/>
      <c r="O44" s="101">
        <f t="shared" si="2"/>
        <v>0</v>
      </c>
    </row>
    <row r="45" spans="1:15" s="102" customFormat="1" ht="24">
      <c r="A45" s="95">
        <v>32</v>
      </c>
      <c r="B45" s="96"/>
      <c r="C45" s="97"/>
      <c r="D45" s="97"/>
      <c r="E45" s="98"/>
      <c r="F45" s="98" t="s">
        <v>1553</v>
      </c>
      <c r="G45" s="97">
        <v>1</v>
      </c>
      <c r="H45" s="97">
        <v>2.54</v>
      </c>
      <c r="I45" s="97">
        <v>1.76</v>
      </c>
      <c r="J45" s="97">
        <f t="shared" si="1"/>
        <v>4.4703999999999997</v>
      </c>
      <c r="K45" s="97" t="s">
        <v>89</v>
      </c>
      <c r="L45" s="98" t="s">
        <v>107</v>
      </c>
      <c r="M45" s="99">
        <v>2</v>
      </c>
      <c r="N45" s="100"/>
      <c r="O45" s="101">
        <f t="shared" si="2"/>
        <v>0</v>
      </c>
    </row>
    <row r="46" spans="1:15" s="102" customFormat="1" ht="24">
      <c r="A46" s="95">
        <v>33</v>
      </c>
      <c r="B46" s="96"/>
      <c r="C46" s="97"/>
      <c r="D46" s="97"/>
      <c r="E46" s="98"/>
      <c r="F46" s="98" t="s">
        <v>1553</v>
      </c>
      <c r="G46" s="97">
        <v>1</v>
      </c>
      <c r="H46" s="97">
        <v>2.54</v>
      </c>
      <c r="I46" s="97">
        <v>1.73</v>
      </c>
      <c r="J46" s="97">
        <f t="shared" si="1"/>
        <v>4.3941999999999997</v>
      </c>
      <c r="K46" s="97" t="s">
        <v>89</v>
      </c>
      <c r="L46" s="98" t="s">
        <v>107</v>
      </c>
      <c r="M46" s="99">
        <v>2</v>
      </c>
      <c r="N46" s="100"/>
      <c r="O46" s="101">
        <f t="shared" si="2"/>
        <v>0</v>
      </c>
    </row>
    <row r="47" spans="1:15" s="102" customFormat="1" ht="24">
      <c r="A47" s="95">
        <v>34</v>
      </c>
      <c r="B47" s="96"/>
      <c r="C47" s="97"/>
      <c r="D47" s="97"/>
      <c r="E47" s="98"/>
      <c r="F47" s="98" t="s">
        <v>1553</v>
      </c>
      <c r="G47" s="97">
        <v>1</v>
      </c>
      <c r="H47" s="97">
        <v>2.54</v>
      </c>
      <c r="I47" s="97">
        <v>1.74</v>
      </c>
      <c r="J47" s="97">
        <f t="shared" si="1"/>
        <v>4.4196</v>
      </c>
      <c r="K47" s="97" t="s">
        <v>89</v>
      </c>
      <c r="L47" s="98" t="s">
        <v>107</v>
      </c>
      <c r="M47" s="99">
        <v>2</v>
      </c>
      <c r="N47" s="100"/>
      <c r="O47" s="101">
        <f t="shared" si="2"/>
        <v>0</v>
      </c>
    </row>
    <row r="48" spans="1:15" s="102" customFormat="1" ht="24">
      <c r="A48" s="95">
        <v>35</v>
      </c>
      <c r="B48" s="96"/>
      <c r="C48" s="97"/>
      <c r="D48" s="97"/>
      <c r="E48" s="98"/>
      <c r="F48" s="98" t="s">
        <v>1553</v>
      </c>
      <c r="G48" s="97">
        <v>1</v>
      </c>
      <c r="H48" s="97">
        <v>2.54</v>
      </c>
      <c r="I48" s="97">
        <v>1.72</v>
      </c>
      <c r="J48" s="97">
        <f t="shared" si="1"/>
        <v>4.3688000000000002</v>
      </c>
      <c r="K48" s="97" t="s">
        <v>89</v>
      </c>
      <c r="L48" s="98" t="s">
        <v>107</v>
      </c>
      <c r="M48" s="99">
        <v>2</v>
      </c>
      <c r="N48" s="100"/>
      <c r="O48" s="101">
        <f t="shared" si="2"/>
        <v>0</v>
      </c>
    </row>
    <row r="49" spans="1:15" s="102" customFormat="1" ht="24">
      <c r="A49" s="95">
        <v>36</v>
      </c>
      <c r="B49" s="96"/>
      <c r="C49" s="97" t="s">
        <v>142</v>
      </c>
      <c r="D49" s="97" t="s">
        <v>746</v>
      </c>
      <c r="E49" s="98" t="s">
        <v>4</v>
      </c>
      <c r="F49" s="98" t="s">
        <v>1553</v>
      </c>
      <c r="G49" s="97">
        <v>3</v>
      </c>
      <c r="H49" s="97">
        <v>1.36</v>
      </c>
      <c r="I49" s="97">
        <v>0.96</v>
      </c>
      <c r="J49" s="97">
        <f t="shared" si="1"/>
        <v>3.9168000000000003</v>
      </c>
      <c r="K49" s="97" t="s">
        <v>89</v>
      </c>
      <c r="L49" s="98" t="s">
        <v>107</v>
      </c>
      <c r="M49" s="99">
        <v>2</v>
      </c>
      <c r="N49" s="100"/>
      <c r="O49" s="101">
        <f t="shared" si="2"/>
        <v>0</v>
      </c>
    </row>
    <row r="50" spans="1:15" s="102" customFormat="1" ht="24">
      <c r="A50" s="95">
        <v>37</v>
      </c>
      <c r="B50" s="96"/>
      <c r="C50" s="97" t="s">
        <v>142</v>
      </c>
      <c r="D50" s="97" t="s">
        <v>747</v>
      </c>
      <c r="E50" s="98" t="s">
        <v>114</v>
      </c>
      <c r="F50" s="98" t="s">
        <v>1553</v>
      </c>
      <c r="G50" s="97">
        <v>2</v>
      </c>
      <c r="H50" s="97">
        <v>2.5499999999999998</v>
      </c>
      <c r="I50" s="97">
        <v>1.75</v>
      </c>
      <c r="J50" s="97">
        <f t="shared" si="1"/>
        <v>8.9249999999999989</v>
      </c>
      <c r="K50" s="97" t="s">
        <v>89</v>
      </c>
      <c r="L50" s="98" t="s">
        <v>107</v>
      </c>
      <c r="M50" s="99">
        <v>2</v>
      </c>
      <c r="N50" s="100"/>
      <c r="O50" s="101">
        <f t="shared" si="2"/>
        <v>0</v>
      </c>
    </row>
    <row r="51" spans="1:15" s="102" customFormat="1" ht="24">
      <c r="A51" s="95">
        <v>38</v>
      </c>
      <c r="B51" s="96"/>
      <c r="C51" s="97"/>
      <c r="D51" s="97"/>
      <c r="E51" s="98"/>
      <c r="F51" s="98" t="s">
        <v>1553</v>
      </c>
      <c r="G51" s="97">
        <v>1</v>
      </c>
      <c r="H51" s="97">
        <v>2.5499999999999998</v>
      </c>
      <c r="I51" s="97">
        <v>1.8</v>
      </c>
      <c r="J51" s="97">
        <f t="shared" si="1"/>
        <v>4.59</v>
      </c>
      <c r="K51" s="97" t="s">
        <v>89</v>
      </c>
      <c r="L51" s="98" t="s">
        <v>107</v>
      </c>
      <c r="M51" s="99">
        <v>2</v>
      </c>
      <c r="N51" s="100"/>
      <c r="O51" s="101">
        <f t="shared" si="2"/>
        <v>0</v>
      </c>
    </row>
    <row r="52" spans="1:15" s="102" customFormat="1" ht="24">
      <c r="A52" s="95">
        <v>39</v>
      </c>
      <c r="B52" s="96"/>
      <c r="C52" s="97"/>
      <c r="D52" s="97"/>
      <c r="E52" s="98"/>
      <c r="F52" s="98" t="s">
        <v>1553</v>
      </c>
      <c r="G52" s="97">
        <v>2</v>
      </c>
      <c r="H52" s="97">
        <v>2.5499999999999998</v>
      </c>
      <c r="I52" s="97">
        <v>1.78</v>
      </c>
      <c r="J52" s="97">
        <f t="shared" si="1"/>
        <v>9.0779999999999994</v>
      </c>
      <c r="K52" s="97" t="s">
        <v>89</v>
      </c>
      <c r="L52" s="98" t="s">
        <v>107</v>
      </c>
      <c r="M52" s="99">
        <v>2</v>
      </c>
      <c r="N52" s="100"/>
      <c r="O52" s="101">
        <f t="shared" si="2"/>
        <v>0</v>
      </c>
    </row>
    <row r="53" spans="1:15" s="102" customFormat="1" ht="24">
      <c r="A53" s="95">
        <v>40</v>
      </c>
      <c r="B53" s="96"/>
      <c r="C53" s="97"/>
      <c r="D53" s="97"/>
      <c r="E53" s="98"/>
      <c r="F53" s="98" t="s">
        <v>1553</v>
      </c>
      <c r="G53" s="97">
        <v>1</v>
      </c>
      <c r="H53" s="97">
        <v>3.33</v>
      </c>
      <c r="I53" s="97">
        <v>1.78</v>
      </c>
      <c r="J53" s="97">
        <f t="shared" si="1"/>
        <v>5.9274000000000004</v>
      </c>
      <c r="K53" s="97" t="s">
        <v>89</v>
      </c>
      <c r="L53" s="98" t="s">
        <v>107</v>
      </c>
      <c r="M53" s="99">
        <v>2</v>
      </c>
      <c r="N53" s="100"/>
      <c r="O53" s="101">
        <f t="shared" si="2"/>
        <v>0</v>
      </c>
    </row>
    <row r="54" spans="1:15" s="102" customFormat="1" ht="24">
      <c r="A54" s="95">
        <v>41</v>
      </c>
      <c r="B54" s="96" t="s">
        <v>205</v>
      </c>
      <c r="C54" s="97" t="s">
        <v>288</v>
      </c>
      <c r="D54" s="97">
        <v>1</v>
      </c>
      <c r="E54" s="98" t="s">
        <v>114</v>
      </c>
      <c r="F54" s="98" t="s">
        <v>1553</v>
      </c>
      <c r="G54" s="97">
        <v>6</v>
      </c>
      <c r="H54" s="97">
        <v>1.7</v>
      </c>
      <c r="I54" s="97">
        <v>1.3</v>
      </c>
      <c r="J54" s="97">
        <f t="shared" si="1"/>
        <v>13.26</v>
      </c>
      <c r="K54" s="97" t="s">
        <v>89</v>
      </c>
      <c r="L54" s="98" t="s">
        <v>107</v>
      </c>
      <c r="M54" s="99">
        <v>2</v>
      </c>
      <c r="N54" s="100"/>
      <c r="O54" s="101">
        <f t="shared" si="2"/>
        <v>0</v>
      </c>
    </row>
    <row r="55" spans="1:15" s="102" customFormat="1" ht="24">
      <c r="A55" s="95">
        <v>42</v>
      </c>
      <c r="B55" s="96" t="s">
        <v>205</v>
      </c>
      <c r="C55" s="97"/>
      <c r="D55" s="97"/>
      <c r="E55" s="98"/>
      <c r="F55" s="98" t="s">
        <v>1572</v>
      </c>
      <c r="G55" s="97">
        <v>2</v>
      </c>
      <c r="H55" s="97">
        <v>1.2</v>
      </c>
      <c r="I55" s="97">
        <v>2.2000000000000002</v>
      </c>
      <c r="J55" s="97">
        <f t="shared" si="1"/>
        <v>5.28</v>
      </c>
      <c r="K55" s="97" t="s">
        <v>89</v>
      </c>
      <c r="L55" s="98" t="s">
        <v>107</v>
      </c>
      <c r="M55" s="99">
        <v>2</v>
      </c>
      <c r="N55" s="100"/>
      <c r="O55" s="101">
        <f t="shared" si="2"/>
        <v>0</v>
      </c>
    </row>
    <row r="56" spans="1:15" s="102" customFormat="1" ht="24">
      <c r="A56" s="95">
        <v>43</v>
      </c>
      <c r="B56" s="96" t="s">
        <v>205</v>
      </c>
      <c r="C56" s="97" t="s">
        <v>288</v>
      </c>
      <c r="D56" s="97">
        <v>2</v>
      </c>
      <c r="E56" s="98" t="s">
        <v>114</v>
      </c>
      <c r="F56" s="98" t="s">
        <v>1553</v>
      </c>
      <c r="G56" s="97">
        <v>6</v>
      </c>
      <c r="H56" s="97">
        <v>1.7</v>
      </c>
      <c r="I56" s="97">
        <v>1.3</v>
      </c>
      <c r="J56" s="97">
        <f t="shared" si="1"/>
        <v>13.26</v>
      </c>
      <c r="K56" s="97" t="s">
        <v>89</v>
      </c>
      <c r="L56" s="98" t="s">
        <v>107</v>
      </c>
      <c r="M56" s="99">
        <v>2</v>
      </c>
      <c r="N56" s="100"/>
      <c r="O56" s="101">
        <f t="shared" si="2"/>
        <v>0</v>
      </c>
    </row>
    <row r="57" spans="1:15" s="102" customFormat="1" ht="24">
      <c r="A57" s="95">
        <v>44</v>
      </c>
      <c r="B57" s="96" t="s">
        <v>205</v>
      </c>
      <c r="C57" s="97"/>
      <c r="D57" s="97"/>
      <c r="E57" s="98"/>
      <c r="F57" s="98" t="s">
        <v>1572</v>
      </c>
      <c r="G57" s="97">
        <v>2</v>
      </c>
      <c r="H57" s="97">
        <v>1.2</v>
      </c>
      <c r="I57" s="97">
        <v>2.2000000000000002</v>
      </c>
      <c r="J57" s="97">
        <f t="shared" si="1"/>
        <v>5.28</v>
      </c>
      <c r="K57" s="97" t="s">
        <v>89</v>
      </c>
      <c r="L57" s="98" t="s">
        <v>107</v>
      </c>
      <c r="M57" s="99">
        <v>2</v>
      </c>
      <c r="N57" s="100"/>
      <c r="O57" s="101">
        <f t="shared" si="2"/>
        <v>0</v>
      </c>
    </row>
    <row r="58" spans="1:15" s="102" customFormat="1" ht="24">
      <c r="A58" s="95">
        <v>45</v>
      </c>
      <c r="B58" s="96" t="s">
        <v>205</v>
      </c>
      <c r="C58" s="97" t="s">
        <v>288</v>
      </c>
      <c r="D58" s="97">
        <v>3</v>
      </c>
      <c r="E58" s="98" t="s">
        <v>114</v>
      </c>
      <c r="F58" s="98" t="s">
        <v>1553</v>
      </c>
      <c r="G58" s="97">
        <v>6</v>
      </c>
      <c r="H58" s="97">
        <v>1.7</v>
      </c>
      <c r="I58" s="97">
        <v>1.3</v>
      </c>
      <c r="J58" s="97">
        <f t="shared" si="1"/>
        <v>13.26</v>
      </c>
      <c r="K58" s="97" t="s">
        <v>89</v>
      </c>
      <c r="L58" s="98" t="s">
        <v>107</v>
      </c>
      <c r="M58" s="99">
        <v>2</v>
      </c>
      <c r="N58" s="100"/>
      <c r="O58" s="101">
        <f t="shared" si="2"/>
        <v>0</v>
      </c>
    </row>
    <row r="59" spans="1:15" s="102" customFormat="1" ht="24">
      <c r="A59" s="95">
        <v>46</v>
      </c>
      <c r="B59" s="96" t="s">
        <v>205</v>
      </c>
      <c r="C59" s="97"/>
      <c r="D59" s="97"/>
      <c r="E59" s="98"/>
      <c r="F59" s="98" t="s">
        <v>1572</v>
      </c>
      <c r="G59" s="97">
        <v>2</v>
      </c>
      <c r="H59" s="97">
        <v>1.2</v>
      </c>
      <c r="I59" s="97">
        <v>2.2000000000000002</v>
      </c>
      <c r="J59" s="97">
        <f t="shared" si="1"/>
        <v>5.28</v>
      </c>
      <c r="K59" s="97" t="s">
        <v>89</v>
      </c>
      <c r="L59" s="98" t="s">
        <v>107</v>
      </c>
      <c r="M59" s="99">
        <v>2</v>
      </c>
      <c r="N59" s="100"/>
      <c r="O59" s="101">
        <f t="shared" si="2"/>
        <v>0</v>
      </c>
    </row>
    <row r="60" spans="1:15" s="102" customFormat="1" ht="24">
      <c r="A60" s="95">
        <v>47</v>
      </c>
      <c r="B60" s="96" t="s">
        <v>138</v>
      </c>
      <c r="C60" s="97"/>
      <c r="D60" s="97" t="s">
        <v>750</v>
      </c>
      <c r="E60" s="98" t="s">
        <v>140</v>
      </c>
      <c r="F60" s="98" t="s">
        <v>1553</v>
      </c>
      <c r="G60" s="97">
        <v>1</v>
      </c>
      <c r="H60" s="97">
        <v>4.46</v>
      </c>
      <c r="I60" s="97">
        <v>2.4900000000000002</v>
      </c>
      <c r="J60" s="97">
        <f t="shared" si="1"/>
        <v>11.105400000000001</v>
      </c>
      <c r="K60" s="97" t="s">
        <v>89</v>
      </c>
      <c r="L60" s="98" t="s">
        <v>107</v>
      </c>
      <c r="M60" s="99">
        <v>2</v>
      </c>
      <c r="N60" s="100"/>
      <c r="O60" s="101">
        <f t="shared" si="2"/>
        <v>0</v>
      </c>
    </row>
    <row r="61" spans="1:15" s="102" customFormat="1" ht="24">
      <c r="A61" s="95">
        <v>48</v>
      </c>
      <c r="B61" s="96" t="s">
        <v>138</v>
      </c>
      <c r="C61" s="97"/>
      <c r="D61" s="97" t="s">
        <v>751</v>
      </c>
      <c r="E61" s="98" t="s">
        <v>140</v>
      </c>
      <c r="F61" s="98" t="s">
        <v>1553</v>
      </c>
      <c r="G61" s="97">
        <v>2</v>
      </c>
      <c r="H61" s="97">
        <v>2.71</v>
      </c>
      <c r="I61" s="97">
        <v>1.49</v>
      </c>
      <c r="J61" s="97">
        <f t="shared" si="1"/>
        <v>8.0757999999999992</v>
      </c>
      <c r="K61" s="97" t="s">
        <v>89</v>
      </c>
      <c r="L61" s="98" t="s">
        <v>107</v>
      </c>
      <c r="M61" s="99">
        <v>2</v>
      </c>
      <c r="N61" s="100"/>
      <c r="O61" s="101">
        <f t="shared" si="2"/>
        <v>0</v>
      </c>
    </row>
    <row r="62" spans="1:15" s="102" customFormat="1" ht="24">
      <c r="A62" s="95">
        <v>49</v>
      </c>
      <c r="B62" s="96" t="s">
        <v>138</v>
      </c>
      <c r="C62" s="97"/>
      <c r="D62" s="97" t="s">
        <v>757</v>
      </c>
      <c r="E62" s="98" t="s">
        <v>139</v>
      </c>
      <c r="F62" s="98" t="s">
        <v>1590</v>
      </c>
      <c r="G62" s="97">
        <v>3</v>
      </c>
      <c r="H62" s="97">
        <v>5.0199999999999996</v>
      </c>
      <c r="I62" s="97">
        <v>2.74</v>
      </c>
      <c r="J62" s="97">
        <f t="shared" si="1"/>
        <v>41.264399999999995</v>
      </c>
      <c r="K62" s="97" t="s">
        <v>89</v>
      </c>
      <c r="L62" s="98" t="s">
        <v>107</v>
      </c>
      <c r="M62" s="99">
        <v>2</v>
      </c>
      <c r="N62" s="100"/>
      <c r="O62" s="101">
        <f t="shared" si="2"/>
        <v>0</v>
      </c>
    </row>
    <row r="63" spans="1:15" s="102" customFormat="1" ht="24">
      <c r="A63" s="95">
        <v>50</v>
      </c>
      <c r="B63" s="96" t="s">
        <v>138</v>
      </c>
      <c r="C63" s="97"/>
      <c r="D63" s="97"/>
      <c r="E63" s="98"/>
      <c r="F63" s="98" t="s">
        <v>1590</v>
      </c>
      <c r="G63" s="97">
        <v>2</v>
      </c>
      <c r="H63" s="97">
        <v>5.12</v>
      </c>
      <c r="I63" s="97">
        <v>2.74</v>
      </c>
      <c r="J63" s="97">
        <f t="shared" si="1"/>
        <v>28.057600000000004</v>
      </c>
      <c r="K63" s="97" t="s">
        <v>89</v>
      </c>
      <c r="L63" s="98" t="s">
        <v>107</v>
      </c>
      <c r="M63" s="99">
        <v>2</v>
      </c>
      <c r="N63" s="100"/>
      <c r="O63" s="101">
        <f t="shared" si="2"/>
        <v>0</v>
      </c>
    </row>
    <row r="64" spans="1:15" s="102" customFormat="1" ht="24">
      <c r="A64" s="95">
        <v>51</v>
      </c>
      <c r="B64" s="96" t="s">
        <v>138</v>
      </c>
      <c r="C64" s="97"/>
      <c r="D64" s="97"/>
      <c r="E64" s="98"/>
      <c r="F64" s="98" t="s">
        <v>1591</v>
      </c>
      <c r="G64" s="97">
        <v>3</v>
      </c>
      <c r="H64" s="97">
        <v>5.0199999999999996</v>
      </c>
      <c r="I64" s="97">
        <v>1.36</v>
      </c>
      <c r="J64" s="97">
        <f t="shared" si="1"/>
        <v>20.4816</v>
      </c>
      <c r="K64" s="97" t="s">
        <v>89</v>
      </c>
      <c r="L64" s="98" t="s">
        <v>107</v>
      </c>
      <c r="M64" s="99">
        <v>2</v>
      </c>
      <c r="N64" s="100"/>
      <c r="O64" s="101">
        <f t="shared" si="2"/>
        <v>0</v>
      </c>
    </row>
    <row r="65" spans="1:20" s="102" customFormat="1" ht="24">
      <c r="A65" s="95">
        <v>52</v>
      </c>
      <c r="B65" s="96" t="s">
        <v>138</v>
      </c>
      <c r="C65" s="97"/>
      <c r="D65" s="97"/>
      <c r="E65" s="98"/>
      <c r="F65" s="98" t="s">
        <v>1591</v>
      </c>
      <c r="G65" s="97">
        <v>2</v>
      </c>
      <c r="H65" s="97">
        <v>5.12</v>
      </c>
      <c r="I65" s="97">
        <v>1.36</v>
      </c>
      <c r="J65" s="97">
        <f t="shared" si="1"/>
        <v>13.926400000000001</v>
      </c>
      <c r="K65" s="97" t="s">
        <v>89</v>
      </c>
      <c r="L65" s="98" t="s">
        <v>107</v>
      </c>
      <c r="M65" s="99">
        <v>2</v>
      </c>
      <c r="N65" s="100"/>
      <c r="O65" s="101">
        <f t="shared" si="2"/>
        <v>0</v>
      </c>
    </row>
    <row r="66" spans="1:20" s="102" customFormat="1" ht="24">
      <c r="A66" s="95">
        <v>53</v>
      </c>
      <c r="B66" s="96" t="s">
        <v>138</v>
      </c>
      <c r="C66" s="97"/>
      <c r="D66" s="97" t="s">
        <v>766</v>
      </c>
      <c r="E66" s="98" t="s">
        <v>397</v>
      </c>
      <c r="F66" s="98" t="s">
        <v>1553</v>
      </c>
      <c r="G66" s="97">
        <v>2</v>
      </c>
      <c r="H66" s="97">
        <v>0.65</v>
      </c>
      <c r="I66" s="97">
        <v>2.7</v>
      </c>
      <c r="J66" s="97">
        <f t="shared" ref="J66:J71" si="3">I66*H66*G66</f>
        <v>3.5100000000000002</v>
      </c>
      <c r="K66" s="97" t="s">
        <v>89</v>
      </c>
      <c r="L66" s="98" t="s">
        <v>107</v>
      </c>
      <c r="M66" s="99">
        <v>2</v>
      </c>
      <c r="N66" s="100"/>
      <c r="O66" s="101">
        <f t="shared" ref="O66:O71" si="4">IF(COUNTA(N66)=COUNTA(M66),(J66*M66/N66)*SVS_GLR_4_1,0)</f>
        <v>0</v>
      </c>
    </row>
    <row r="67" spans="1:20" s="102" customFormat="1" ht="24">
      <c r="A67" s="95">
        <v>54</v>
      </c>
      <c r="B67" s="96" t="s">
        <v>138</v>
      </c>
      <c r="C67" s="97"/>
      <c r="D67" s="97" t="s">
        <v>767</v>
      </c>
      <c r="E67" s="98" t="s">
        <v>768</v>
      </c>
      <c r="F67" s="98" t="s">
        <v>1553</v>
      </c>
      <c r="G67" s="97">
        <v>1</v>
      </c>
      <c r="H67" s="97">
        <v>0.65</v>
      </c>
      <c r="I67" s="97">
        <v>1.97</v>
      </c>
      <c r="J67" s="97">
        <f t="shared" si="3"/>
        <v>1.2805</v>
      </c>
      <c r="K67" s="97" t="s">
        <v>89</v>
      </c>
      <c r="L67" s="98" t="s">
        <v>107</v>
      </c>
      <c r="M67" s="99">
        <v>2</v>
      </c>
      <c r="N67" s="100"/>
      <c r="O67" s="101">
        <f t="shared" si="4"/>
        <v>0</v>
      </c>
    </row>
    <row r="68" spans="1:20" s="102" customFormat="1" ht="24">
      <c r="A68" s="95">
        <v>55</v>
      </c>
      <c r="B68" s="96"/>
      <c r="C68" s="97"/>
      <c r="D68" s="97" t="s">
        <v>769</v>
      </c>
      <c r="E68" s="98" t="s">
        <v>119</v>
      </c>
      <c r="F68" s="98" t="s">
        <v>1553</v>
      </c>
      <c r="G68" s="97">
        <v>1</v>
      </c>
      <c r="H68" s="97">
        <v>0.65</v>
      </c>
      <c r="I68" s="97">
        <v>0.72</v>
      </c>
      <c r="J68" s="97">
        <f t="shared" si="3"/>
        <v>0.46799999999999997</v>
      </c>
      <c r="K68" s="97" t="s">
        <v>89</v>
      </c>
      <c r="L68" s="98" t="s">
        <v>107</v>
      </c>
      <c r="M68" s="99">
        <v>2</v>
      </c>
      <c r="N68" s="100"/>
      <c r="O68" s="101">
        <f t="shared" si="4"/>
        <v>0</v>
      </c>
    </row>
    <row r="69" spans="1:20" s="102" customFormat="1" ht="24">
      <c r="A69" s="95">
        <v>56</v>
      </c>
      <c r="B69" s="96"/>
      <c r="C69" s="97"/>
      <c r="D69" s="97" t="s">
        <v>772</v>
      </c>
      <c r="E69" s="98" t="s">
        <v>52</v>
      </c>
      <c r="F69" s="98" t="s">
        <v>1553</v>
      </c>
      <c r="G69" s="97">
        <v>2</v>
      </c>
      <c r="H69" s="97">
        <v>0.65</v>
      </c>
      <c r="I69" s="97">
        <v>2.7</v>
      </c>
      <c r="J69" s="97">
        <f t="shared" si="3"/>
        <v>3.5100000000000002</v>
      </c>
      <c r="K69" s="97" t="s">
        <v>89</v>
      </c>
      <c r="L69" s="98" t="s">
        <v>107</v>
      </c>
      <c r="M69" s="99">
        <v>2</v>
      </c>
      <c r="N69" s="100"/>
      <c r="O69" s="101">
        <f t="shared" si="4"/>
        <v>0</v>
      </c>
    </row>
    <row r="70" spans="1:20" s="102" customFormat="1" ht="24">
      <c r="A70" s="95">
        <v>57</v>
      </c>
      <c r="B70" s="96"/>
      <c r="C70" s="97"/>
      <c r="D70" s="97" t="s">
        <v>774</v>
      </c>
      <c r="E70" s="98" t="s">
        <v>119</v>
      </c>
      <c r="F70" s="98" t="s">
        <v>1553</v>
      </c>
      <c r="G70" s="97">
        <v>1</v>
      </c>
      <c r="H70" s="97">
        <v>0.65</v>
      </c>
      <c r="I70" s="97">
        <v>0.72</v>
      </c>
      <c r="J70" s="97">
        <f t="shared" si="3"/>
        <v>0.46799999999999997</v>
      </c>
      <c r="K70" s="97" t="s">
        <v>89</v>
      </c>
      <c r="L70" s="98" t="s">
        <v>107</v>
      </c>
      <c r="M70" s="99">
        <v>2</v>
      </c>
      <c r="N70" s="100"/>
      <c r="O70" s="101">
        <f t="shared" si="4"/>
        <v>0</v>
      </c>
    </row>
    <row r="71" spans="1:20" s="102" customFormat="1" ht="24">
      <c r="A71" s="95">
        <v>58</v>
      </c>
      <c r="B71" s="96"/>
      <c r="C71" s="97"/>
      <c r="D71" s="97" t="s">
        <v>775</v>
      </c>
      <c r="E71" s="98" t="s">
        <v>75</v>
      </c>
      <c r="F71" s="98" t="s">
        <v>702</v>
      </c>
      <c r="G71" s="97">
        <v>1</v>
      </c>
      <c r="H71" s="97">
        <v>2.4900000000000002</v>
      </c>
      <c r="I71" s="97">
        <v>1.7</v>
      </c>
      <c r="J71" s="97">
        <f t="shared" si="3"/>
        <v>4.2330000000000005</v>
      </c>
      <c r="K71" s="97" t="s">
        <v>89</v>
      </c>
      <c r="L71" s="98" t="s">
        <v>107</v>
      </c>
      <c r="M71" s="99">
        <v>2</v>
      </c>
      <c r="N71" s="100"/>
      <c r="O71" s="101">
        <f t="shared" si="4"/>
        <v>0</v>
      </c>
    </row>
    <row r="72" spans="1:20" s="4" customFormat="1">
      <c r="A72" s="103" t="s">
        <v>5</v>
      </c>
      <c r="B72" s="104" t="s">
        <v>83</v>
      </c>
      <c r="C72" s="104"/>
      <c r="D72" s="105"/>
      <c r="E72" s="106"/>
      <c r="F72" s="106"/>
      <c r="G72" s="107"/>
      <c r="H72" s="107"/>
      <c r="I72" s="107"/>
      <c r="J72" s="108">
        <f>SUM(J14:J71)</f>
        <v>396.52750000000003</v>
      </c>
      <c r="K72" s="109"/>
      <c r="L72" s="109"/>
      <c r="M72" s="109"/>
      <c r="N72" s="110" cm="1">
        <f t="array" ref="N72">IFERROR(SUMPRODUCT(J14:J71*M14:M71*SVS_GLR_4_1)/SUMPRODUCT((O14:O71)),0)</f>
        <v>0</v>
      </c>
      <c r="O72" s="108">
        <f>SUM(O14:O71)</f>
        <v>0</v>
      </c>
    </row>
    <row r="73" spans="1:20" s="1" customFormat="1" ht="13.5">
      <c r="A73" s="111"/>
      <c r="B73" s="111"/>
      <c r="C73" s="111"/>
      <c r="D73" s="111"/>
      <c r="E73" s="111"/>
      <c r="F73" s="111"/>
      <c r="G73" s="111"/>
      <c r="H73" s="111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T73" s="111"/>
    </row>
    <row r="74" spans="1:20" s="6" customFormat="1" ht="13.5">
      <c r="A74" s="3" t="s">
        <v>193</v>
      </c>
      <c r="D74" s="62"/>
      <c r="E74" s="62"/>
      <c r="F74" s="62"/>
      <c r="G74" s="62"/>
      <c r="H74" s="62"/>
      <c r="I74" s="62"/>
      <c r="J74" s="62"/>
      <c r="K74" s="62"/>
      <c r="L74" s="113"/>
      <c r="M74" s="3"/>
      <c r="N74" s="3"/>
      <c r="O74" s="113"/>
    </row>
    <row r="75" spans="1:20" s="6" customFormat="1">
      <c r="A75" s="3" t="s">
        <v>90</v>
      </c>
      <c r="D75" s="62"/>
      <c r="E75" s="62"/>
      <c r="F75" s="62"/>
      <c r="G75" s="62"/>
      <c r="H75" s="62"/>
      <c r="I75" s="62"/>
      <c r="J75" s="62"/>
      <c r="K75" s="62"/>
      <c r="L75" s="113"/>
      <c r="M75" s="3"/>
      <c r="N75" s="3"/>
      <c r="O75" s="113"/>
    </row>
    <row r="76" spans="1:20" s="118" customFormat="1" ht="7.5" customHeight="1">
      <c r="A76" s="114"/>
      <c r="B76" s="2"/>
      <c r="C76" s="2"/>
      <c r="D76" s="115"/>
      <c r="E76" s="112"/>
      <c r="F76" s="112"/>
      <c r="G76" s="112"/>
      <c r="H76" s="112"/>
      <c r="I76" s="112"/>
      <c r="J76" s="116"/>
      <c r="K76" s="116"/>
      <c r="L76" s="117"/>
      <c r="M76" s="116"/>
      <c r="N76" s="116"/>
    </row>
    <row r="77" spans="1:20">
      <c r="A77" s="3" t="s">
        <v>91</v>
      </c>
      <c r="D77" s="62"/>
      <c r="O77" s="113"/>
    </row>
    <row r="78" spans="1:20" ht="7.5" customHeight="1">
      <c r="A78" s="3"/>
      <c r="O78" s="113"/>
    </row>
    <row r="79" spans="1:20">
      <c r="A79" s="3" t="s">
        <v>25</v>
      </c>
    </row>
    <row r="80" spans="1:20">
      <c r="A80" s="3" t="s">
        <v>92</v>
      </c>
    </row>
    <row r="81" spans="1:1">
      <c r="A81" s="3" t="s">
        <v>93</v>
      </c>
    </row>
    <row r="82" spans="1:1">
      <c r="A82" s="3" t="s">
        <v>94</v>
      </c>
    </row>
    <row r="104" spans="4:4">
      <c r="D104" s="119"/>
    </row>
    <row r="105" spans="4:4">
      <c r="D105" s="119"/>
    </row>
    <row r="106" spans="4:4">
      <c r="D106" s="119"/>
    </row>
    <row r="107" spans="4:4">
      <c r="D107" s="119"/>
    </row>
    <row r="108" spans="4:4">
      <c r="D108" s="119"/>
    </row>
  </sheetData>
  <sheetProtection algorithmName="SHA-512" hashValue="G0M2+fAG2zp+rs2rDE22FpRcu+b+oklqgDI1jJLD/Zi7DU3b8sw5aDJz94GvdGzdCCnK1JLgu0m7vgAgESvEDA==" saltValue="O3bU5CIMm5ea/OX1q4cudg==" spinCount="100000" sheet="1" objects="1" scenarios="1" formatColumns="0" formatRows="0" autoFilter="0"/>
  <autoFilter ref="A12:O72" xr:uid="{5E9E2293-FEFC-4058-9887-7FDB6669EC88}"/>
  <mergeCells count="2">
    <mergeCell ref="F4:L5"/>
    <mergeCell ref="A8:D11"/>
  </mergeCells>
  <conditionalFormatting sqref="A8:D11">
    <cfRule type="expression" dxfId="17" priority="1">
      <formula>$A$8&lt;&gt;""</formula>
    </cfRule>
  </conditionalFormatting>
  <conditionalFormatting sqref="J1:K1">
    <cfRule type="expression" dxfId="16" priority="3">
      <formula>#REF!&lt;&gt;""</formula>
    </cfRule>
  </conditionalFormatting>
  <conditionalFormatting sqref="M1:O1">
    <cfRule type="expression" dxfId="15" priority="2">
      <formula>$M$1&lt;&gt;""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07011-A6AC-4539-8C61-0C86287B4470}">
  <sheetPr>
    <tabColor rgb="FF00B0F0"/>
  </sheetPr>
  <dimension ref="A1:T148"/>
  <sheetViews>
    <sheetView zoomScale="85" zoomScaleNormal="85" workbookViewId="0">
      <pane ySplit="12" topLeftCell="A13" activePane="bottomLeft" state="frozen"/>
      <selection activeCell="N35" sqref="N35"/>
      <selection pane="bottomLeft" activeCell="N35" sqref="N35"/>
    </sheetView>
  </sheetViews>
  <sheetFormatPr baseColWidth="10" defaultColWidth="11.42578125" defaultRowHeight="12"/>
  <cols>
    <col min="1" max="1" width="6.7109375" style="62" customWidth="1"/>
    <col min="2" max="3" width="11.7109375" style="3" customWidth="1"/>
    <col min="4" max="4" width="11" style="3" customWidth="1"/>
    <col min="5" max="5" width="13" style="62" customWidth="1"/>
    <col min="6" max="6" width="16.42578125" style="62" bestFit="1" customWidth="1"/>
    <col min="7" max="9" width="16.140625" style="62" customWidth="1"/>
    <col min="10" max="10" width="16.140625" style="3" customWidth="1"/>
    <col min="11" max="11" width="10.5703125" style="3" customWidth="1"/>
    <col min="12" max="12" width="15" style="113" customWidth="1"/>
    <col min="13" max="13" width="14.140625" style="3" customWidth="1"/>
    <col min="14" max="14" width="13.5703125" style="3" customWidth="1"/>
    <col min="15" max="15" width="17.42578125" style="3" customWidth="1"/>
    <col min="16" max="16384" width="11.42578125" style="3"/>
  </cols>
  <sheetData>
    <row r="1" spans="1:16" ht="13.5">
      <c r="A1" s="7" t="s">
        <v>16</v>
      </c>
      <c r="B1" s="8" t="s">
        <v>86</v>
      </c>
      <c r="C1" s="8"/>
      <c r="D1" s="9"/>
      <c r="E1" s="10"/>
      <c r="F1" s="10"/>
      <c r="G1" s="10"/>
      <c r="H1" s="10"/>
      <c r="I1" s="10"/>
      <c r="J1" s="11"/>
      <c r="K1" s="11"/>
      <c r="L1" s="12"/>
      <c r="M1" s="13" t="str">
        <f>IF(OR(COUNTA(M14:M111)&lt;&gt;COUNTIF(N14:N111,"&gt;0"),$L$6="",M10=""),"Das Preisblatt ist nicht vollständig ausgefüllt!","")</f>
        <v>Das Preisblatt ist nicht vollständig ausgefüllt!</v>
      </c>
      <c r="N1" s="14"/>
      <c r="O1" s="15"/>
    </row>
    <row r="2" spans="1:16" ht="12" customHeight="1">
      <c r="A2" s="7" t="s">
        <v>18</v>
      </c>
      <c r="B2" s="16" t="str">
        <f>KUNDE</f>
        <v>Verbandsgemeinde Montabaur</v>
      </c>
      <c r="C2" s="16"/>
      <c r="D2" s="17"/>
      <c r="E2" s="18"/>
      <c r="F2" s="9" t="s">
        <v>17</v>
      </c>
      <c r="G2" s="19" t="s">
        <v>6</v>
      </c>
      <c r="H2" s="57"/>
      <c r="I2" s="57"/>
      <c r="J2" s="280"/>
      <c r="K2" s="20" t="s">
        <v>13</v>
      </c>
      <c r="L2" s="21" t="str" cm="1">
        <f t="array" aca="1" ref="L2" ca="1">LEFT(MID(CELL( "dateiname",A1), FIND("]", CELL("dateiname", A1))+5, 255),1)</f>
        <v>8</v>
      </c>
      <c r="M2" s="22" t="s">
        <v>99</v>
      </c>
      <c r="N2" s="23"/>
      <c r="O2" s="24">
        <f>O112</f>
        <v>0</v>
      </c>
    </row>
    <row r="3" spans="1:16">
      <c r="A3" s="25"/>
      <c r="B3" s="26" t="s">
        <v>210</v>
      </c>
      <c r="C3" s="26"/>
      <c r="E3" s="27"/>
      <c r="F3" s="9" t="s">
        <v>19</v>
      </c>
      <c r="G3" s="28">
        <f>_xlfn.SINGLE(DATE)</f>
        <v>46190</v>
      </c>
      <c r="H3" s="282"/>
      <c r="I3" s="282"/>
      <c r="J3" s="281"/>
      <c r="K3" s="29" t="s">
        <v>59</v>
      </c>
      <c r="L3" s="30" t="str" cm="1">
        <f t="array" aca="1" ref="L3" ca="1">MID(CELL("dateiname",A1),FIND("]",CELL("dateiname",A1))+7,255)</f>
        <v>8 GlR</v>
      </c>
      <c r="M3" s="22" t="s">
        <v>100</v>
      </c>
      <c r="N3" s="23"/>
      <c r="O3" s="24">
        <f>O10</f>
        <v>0</v>
      </c>
    </row>
    <row r="4" spans="1:16">
      <c r="A4" s="25"/>
      <c r="B4" s="31"/>
      <c r="C4" s="31"/>
      <c r="E4" s="32"/>
      <c r="F4" s="302" t="str">
        <f>IF(M1="",IF(O6&gt;L7,"Die angebotene Durchschnittsleistung überschreitet die zulässige Obergrenze der Reinigungsleistung",""),"")</f>
        <v/>
      </c>
      <c r="G4" s="303"/>
      <c r="H4" s="304"/>
      <c r="I4" s="304"/>
      <c r="J4" s="304"/>
      <c r="K4" s="304"/>
      <c r="L4" s="305"/>
      <c r="M4" s="33" t="s">
        <v>11</v>
      </c>
      <c r="N4" s="34"/>
      <c r="O4" s="35">
        <f>O2+O3</f>
        <v>0</v>
      </c>
    </row>
    <row r="5" spans="1:16" s="41" customFormat="1" ht="12.75" customHeight="1">
      <c r="A5" s="36"/>
      <c r="B5" s="37"/>
      <c r="C5" s="37"/>
      <c r="D5" s="38"/>
      <c r="E5" s="39"/>
      <c r="F5" s="306"/>
      <c r="G5" s="307"/>
      <c r="H5" s="307"/>
      <c r="I5" s="307"/>
      <c r="J5" s="307"/>
      <c r="K5" s="307"/>
      <c r="L5" s="308"/>
      <c r="M5" s="33" t="s">
        <v>9</v>
      </c>
      <c r="N5" s="34"/>
      <c r="O5" s="40">
        <f>IF(L6&gt;0,O2/L6,0)</f>
        <v>0</v>
      </c>
    </row>
    <row r="6" spans="1:16" s="41" customFormat="1" ht="13.5">
      <c r="A6" s="42"/>
      <c r="E6" s="43"/>
      <c r="F6" s="44"/>
      <c r="G6" s="44"/>
      <c r="H6" s="44"/>
      <c r="I6" s="44"/>
      <c r="J6" s="45"/>
      <c r="K6" s="46" t="s">
        <v>87</v>
      </c>
      <c r="L6" s="47"/>
      <c r="M6" s="33" t="s">
        <v>10</v>
      </c>
      <c r="N6" s="34"/>
      <c r="O6" s="48">
        <f>N112</f>
        <v>0</v>
      </c>
    </row>
    <row r="7" spans="1:16" s="41" customFormat="1" ht="13.5">
      <c r="A7" s="36"/>
      <c r="B7" s="38"/>
      <c r="C7" s="38"/>
      <c r="D7" s="38"/>
      <c r="E7" s="39"/>
      <c r="F7" s="49"/>
      <c r="G7" s="49"/>
      <c r="H7" s="49"/>
      <c r="I7" s="49"/>
      <c r="J7" s="50"/>
      <c r="K7" s="51" t="s">
        <v>79</v>
      </c>
      <c r="L7" s="52">
        <v>21</v>
      </c>
      <c r="M7" s="53" t="s">
        <v>98</v>
      </c>
      <c r="N7" s="54"/>
      <c r="O7" s="55">
        <f>J112</f>
        <v>798.79960000000017</v>
      </c>
      <c r="P7" s="56"/>
    </row>
    <row r="8" spans="1:16" s="1" customFormat="1" ht="7.5" customHeight="1">
      <c r="A8" s="296" t="str">
        <f>IF(AND(ROUND(SUM(K14:K112)/2,2)=ROUND(K112,2),ROUND(SUM(O14:O112)/2,2)=ROUND(O112,2)),"","SUMMENFEHLER")</f>
        <v/>
      </c>
      <c r="B8" s="297"/>
      <c r="C8" s="297"/>
      <c r="D8" s="297"/>
      <c r="E8" s="57"/>
      <c r="F8" s="57"/>
      <c r="G8" s="57"/>
      <c r="H8" s="57"/>
      <c r="I8" s="57"/>
      <c r="J8" s="58"/>
      <c r="K8" s="58"/>
      <c r="L8" s="59"/>
      <c r="M8" s="59"/>
      <c r="N8" s="59"/>
      <c r="O8" s="60"/>
      <c r="P8" s="61"/>
    </row>
    <row r="9" spans="1:16" s="1" customFormat="1" ht="15.75">
      <c r="A9" s="298"/>
      <c r="B9" s="299"/>
      <c r="C9" s="299"/>
      <c r="D9" s="299"/>
      <c r="E9" s="62"/>
      <c r="F9" s="63"/>
      <c r="G9" s="63"/>
      <c r="H9" s="63"/>
      <c r="I9" s="63"/>
      <c r="J9" s="64"/>
      <c r="K9" s="64"/>
      <c r="L9" s="65"/>
      <c r="M9" s="63"/>
      <c r="N9" s="66" t="s">
        <v>96</v>
      </c>
      <c r="O9" s="67" t="s">
        <v>105</v>
      </c>
      <c r="P9" s="68"/>
    </row>
    <row r="10" spans="1:16" s="1" customFormat="1" ht="15.75">
      <c r="A10" s="298"/>
      <c r="B10" s="299"/>
      <c r="C10" s="299"/>
      <c r="D10" s="299"/>
      <c r="E10" s="69"/>
      <c r="F10" s="70"/>
      <c r="G10" s="70"/>
      <c r="H10" s="70"/>
      <c r="I10" s="70"/>
      <c r="J10" s="71"/>
      <c r="K10" s="71"/>
      <c r="L10" s="72" t="s">
        <v>106</v>
      </c>
      <c r="M10" s="73"/>
      <c r="N10" s="74">
        <v>2</v>
      </c>
      <c r="O10" s="75">
        <f>ROUND(M10*N10,2)</f>
        <v>0</v>
      </c>
      <c r="P10" s="68"/>
    </row>
    <row r="11" spans="1:16" s="1" customFormat="1" ht="7.5" customHeight="1">
      <c r="A11" s="300"/>
      <c r="B11" s="301"/>
      <c r="C11" s="301"/>
      <c r="D11" s="301"/>
      <c r="E11" s="76"/>
      <c r="F11" s="76"/>
      <c r="G11" s="76"/>
      <c r="H11" s="76"/>
      <c r="I11" s="76"/>
      <c r="J11" s="77"/>
      <c r="K11" s="77"/>
      <c r="L11" s="78"/>
      <c r="M11" s="79"/>
      <c r="N11" s="77"/>
      <c r="O11" s="80"/>
      <c r="P11" s="61"/>
    </row>
    <row r="12" spans="1:16" s="87" customFormat="1" ht="27" customHeight="1">
      <c r="A12" s="81" t="s">
        <v>1</v>
      </c>
      <c r="B12" s="82" t="s">
        <v>84</v>
      </c>
      <c r="C12" s="82" t="s">
        <v>104</v>
      </c>
      <c r="D12" s="83" t="s">
        <v>1548</v>
      </c>
      <c r="E12" s="81" t="s">
        <v>1549</v>
      </c>
      <c r="F12" s="5" t="s">
        <v>81</v>
      </c>
      <c r="G12" s="5" t="s">
        <v>1550</v>
      </c>
      <c r="H12" s="5" t="s">
        <v>1551</v>
      </c>
      <c r="I12" s="5" t="s">
        <v>1552</v>
      </c>
      <c r="J12" s="81" t="s">
        <v>21</v>
      </c>
      <c r="K12" s="81" t="s">
        <v>3</v>
      </c>
      <c r="L12" s="84" t="s">
        <v>95</v>
      </c>
      <c r="M12" s="82" t="s">
        <v>96</v>
      </c>
      <c r="N12" s="85" t="s">
        <v>97</v>
      </c>
      <c r="O12" s="84" t="s">
        <v>88</v>
      </c>
      <c r="P12" s="86"/>
    </row>
    <row r="13" spans="1:16" s="87" customFormat="1">
      <c r="A13" s="88">
        <v>0</v>
      </c>
      <c r="B13" s="89"/>
      <c r="C13" s="89"/>
      <c r="D13" s="90"/>
      <c r="E13" s="91"/>
      <c r="F13" s="91"/>
      <c r="G13" s="91"/>
      <c r="H13" s="91"/>
      <c r="I13" s="91"/>
      <c r="J13" s="92"/>
      <c r="K13" s="92"/>
      <c r="L13" s="93"/>
      <c r="M13" s="92"/>
      <c r="N13" s="92"/>
      <c r="O13" s="94"/>
    </row>
    <row r="14" spans="1:16" s="102" customFormat="1" ht="24">
      <c r="A14" s="95">
        <v>1</v>
      </c>
      <c r="B14" s="96" t="s">
        <v>211</v>
      </c>
      <c r="C14" s="97" t="s">
        <v>141</v>
      </c>
      <c r="D14" s="276">
        <v>1011</v>
      </c>
      <c r="E14" s="98" t="s">
        <v>225</v>
      </c>
      <c r="F14" s="98" t="s">
        <v>1553</v>
      </c>
      <c r="G14" s="97">
        <v>9</v>
      </c>
      <c r="H14" s="97">
        <v>1.05</v>
      </c>
      <c r="I14" s="97">
        <v>0.45</v>
      </c>
      <c r="J14" s="97">
        <f>I14*H14*G14</f>
        <v>4.2525000000000004</v>
      </c>
      <c r="K14" s="97" t="s">
        <v>89</v>
      </c>
      <c r="L14" s="98" t="s">
        <v>107</v>
      </c>
      <c r="M14" s="99">
        <v>2</v>
      </c>
      <c r="N14" s="100"/>
      <c r="O14" s="101">
        <f t="shared" ref="O14:O45" si="0">IF(COUNTA(N14)=COUNTA(M14),(J14*M14/N14)*SVS_GLR_4_1,0)</f>
        <v>0</v>
      </c>
    </row>
    <row r="15" spans="1:16" s="102" customFormat="1" ht="24">
      <c r="A15" s="95">
        <v>2</v>
      </c>
      <c r="B15" s="96" t="s">
        <v>211</v>
      </c>
      <c r="C15" s="97" t="s">
        <v>141</v>
      </c>
      <c r="D15" s="276"/>
      <c r="E15" s="98"/>
      <c r="F15" s="98"/>
      <c r="G15" s="97">
        <v>2</v>
      </c>
      <c r="H15" s="97">
        <v>1.56</v>
      </c>
      <c r="I15" s="97">
        <v>1.5</v>
      </c>
      <c r="J15" s="97">
        <f t="shared" ref="J15:J77" si="1">I15*H15*G15</f>
        <v>4.68</v>
      </c>
      <c r="K15" s="97" t="s">
        <v>89</v>
      </c>
      <c r="L15" s="98" t="s">
        <v>107</v>
      </c>
      <c r="M15" s="99">
        <v>2</v>
      </c>
      <c r="N15" s="100"/>
      <c r="O15" s="101">
        <f t="shared" si="0"/>
        <v>0</v>
      </c>
    </row>
    <row r="16" spans="1:16" s="102" customFormat="1" ht="24">
      <c r="A16" s="95">
        <v>3</v>
      </c>
      <c r="B16" s="96" t="s">
        <v>211</v>
      </c>
      <c r="C16" s="97" t="s">
        <v>141</v>
      </c>
      <c r="D16" s="276">
        <v>1009</v>
      </c>
      <c r="E16" s="98" t="s">
        <v>228</v>
      </c>
      <c r="F16" s="98" t="s">
        <v>1553</v>
      </c>
      <c r="G16" s="97">
        <v>2</v>
      </c>
      <c r="H16" s="97">
        <v>1.56</v>
      </c>
      <c r="I16" s="97">
        <v>1.5</v>
      </c>
      <c r="J16" s="97">
        <f t="shared" si="1"/>
        <v>4.68</v>
      </c>
      <c r="K16" s="97" t="s">
        <v>89</v>
      </c>
      <c r="L16" s="98" t="s">
        <v>107</v>
      </c>
      <c r="M16" s="99">
        <v>2</v>
      </c>
      <c r="N16" s="100"/>
      <c r="O16" s="101">
        <f t="shared" si="0"/>
        <v>0</v>
      </c>
    </row>
    <row r="17" spans="1:15" s="102" customFormat="1" ht="24">
      <c r="A17" s="95">
        <v>4</v>
      </c>
      <c r="B17" s="96" t="s">
        <v>211</v>
      </c>
      <c r="C17" s="97" t="s">
        <v>141</v>
      </c>
      <c r="D17" s="276">
        <v>1001</v>
      </c>
      <c r="E17" s="98" t="s">
        <v>243</v>
      </c>
      <c r="F17" s="98" t="s">
        <v>1592</v>
      </c>
      <c r="G17" s="97">
        <v>1</v>
      </c>
      <c r="H17" s="97">
        <v>2.25</v>
      </c>
      <c r="I17" s="97">
        <v>1.56</v>
      </c>
      <c r="J17" s="97">
        <f t="shared" si="1"/>
        <v>3.5100000000000002</v>
      </c>
      <c r="K17" s="97" t="s">
        <v>89</v>
      </c>
      <c r="L17" s="98" t="s">
        <v>188</v>
      </c>
      <c r="M17" s="99">
        <v>2</v>
      </c>
      <c r="N17" s="100"/>
      <c r="O17" s="101">
        <f t="shared" si="0"/>
        <v>0</v>
      </c>
    </row>
    <row r="18" spans="1:15" s="102" customFormat="1" ht="24">
      <c r="A18" s="95">
        <v>5</v>
      </c>
      <c r="B18" s="96" t="s">
        <v>211</v>
      </c>
      <c r="C18" s="97" t="s">
        <v>141</v>
      </c>
      <c r="D18" s="276"/>
      <c r="E18" s="98"/>
      <c r="F18" s="98" t="s">
        <v>1553</v>
      </c>
      <c r="G18" s="97">
        <v>1</v>
      </c>
      <c r="H18" s="97">
        <v>1.19</v>
      </c>
      <c r="I18" s="97">
        <v>1.4</v>
      </c>
      <c r="J18" s="97">
        <f t="shared" si="1"/>
        <v>1.6659999999999999</v>
      </c>
      <c r="K18" s="97" t="s">
        <v>89</v>
      </c>
      <c r="L18" s="98" t="s">
        <v>107</v>
      </c>
      <c r="M18" s="99">
        <v>2</v>
      </c>
      <c r="N18" s="100"/>
      <c r="O18" s="101">
        <f t="shared" si="0"/>
        <v>0</v>
      </c>
    </row>
    <row r="19" spans="1:15" s="102" customFormat="1" ht="24">
      <c r="A19" s="95">
        <v>6</v>
      </c>
      <c r="B19" s="96" t="s">
        <v>211</v>
      </c>
      <c r="C19" s="97" t="s">
        <v>141</v>
      </c>
      <c r="D19" s="276">
        <v>1006</v>
      </c>
      <c r="E19" s="98" t="s">
        <v>233</v>
      </c>
      <c r="F19" s="98" t="s">
        <v>1553</v>
      </c>
      <c r="G19" s="97">
        <v>2</v>
      </c>
      <c r="H19" s="97">
        <v>1.56</v>
      </c>
      <c r="I19" s="97">
        <v>1.5</v>
      </c>
      <c r="J19" s="97">
        <f t="shared" si="1"/>
        <v>4.68</v>
      </c>
      <c r="K19" s="97" t="s">
        <v>89</v>
      </c>
      <c r="L19" s="98" t="s">
        <v>107</v>
      </c>
      <c r="M19" s="99">
        <v>2</v>
      </c>
      <c r="N19" s="100"/>
      <c r="O19" s="101">
        <f t="shared" si="0"/>
        <v>0</v>
      </c>
    </row>
    <row r="20" spans="1:15" s="102" customFormat="1" ht="24">
      <c r="A20" s="95">
        <v>7</v>
      </c>
      <c r="B20" s="96" t="s">
        <v>211</v>
      </c>
      <c r="C20" s="97" t="s">
        <v>141</v>
      </c>
      <c r="D20" s="276">
        <v>1007</v>
      </c>
      <c r="E20" s="98" t="s">
        <v>231</v>
      </c>
      <c r="F20" s="98" t="s">
        <v>1553</v>
      </c>
      <c r="G20" s="97">
        <v>2</v>
      </c>
      <c r="H20" s="97">
        <v>1.56</v>
      </c>
      <c r="I20" s="97">
        <v>1.5</v>
      </c>
      <c r="J20" s="97">
        <f t="shared" si="1"/>
        <v>4.68</v>
      </c>
      <c r="K20" s="97" t="s">
        <v>89</v>
      </c>
      <c r="L20" s="98" t="s">
        <v>107</v>
      </c>
      <c r="M20" s="99">
        <v>2</v>
      </c>
      <c r="N20" s="100"/>
      <c r="O20" s="101">
        <f t="shared" si="0"/>
        <v>0</v>
      </c>
    </row>
    <row r="21" spans="1:15" s="102" customFormat="1" ht="24">
      <c r="A21" s="95">
        <v>8</v>
      </c>
      <c r="B21" s="96" t="s">
        <v>211</v>
      </c>
      <c r="C21" s="97" t="s">
        <v>141</v>
      </c>
      <c r="D21" s="276"/>
      <c r="E21" s="98"/>
      <c r="F21" s="98"/>
      <c r="G21" s="97">
        <v>8</v>
      </c>
      <c r="H21" s="97">
        <v>1.02</v>
      </c>
      <c r="I21" s="97">
        <v>0.45</v>
      </c>
      <c r="J21" s="97">
        <f t="shared" si="1"/>
        <v>3.6720000000000002</v>
      </c>
      <c r="K21" s="97" t="s">
        <v>89</v>
      </c>
      <c r="L21" s="98" t="s">
        <v>107</v>
      </c>
      <c r="M21" s="99">
        <v>2</v>
      </c>
      <c r="N21" s="100"/>
      <c r="O21" s="101">
        <f t="shared" si="0"/>
        <v>0</v>
      </c>
    </row>
    <row r="22" spans="1:15" s="102" customFormat="1" ht="24">
      <c r="A22" s="95">
        <v>9</v>
      </c>
      <c r="B22" s="96" t="s">
        <v>211</v>
      </c>
      <c r="C22" s="97" t="s">
        <v>141</v>
      </c>
      <c r="D22" s="276">
        <v>1004</v>
      </c>
      <c r="E22" s="98" t="s">
        <v>133</v>
      </c>
      <c r="F22" s="98" t="s">
        <v>1553</v>
      </c>
      <c r="G22" s="97">
        <v>1</v>
      </c>
      <c r="H22" s="97">
        <v>1.05</v>
      </c>
      <c r="I22" s="97">
        <v>1.19</v>
      </c>
      <c r="J22" s="97">
        <f t="shared" si="1"/>
        <v>1.2495000000000001</v>
      </c>
      <c r="K22" s="97" t="s">
        <v>89</v>
      </c>
      <c r="L22" s="98" t="s">
        <v>107</v>
      </c>
      <c r="M22" s="99">
        <v>2</v>
      </c>
      <c r="N22" s="100"/>
      <c r="O22" s="101">
        <f t="shared" si="0"/>
        <v>0</v>
      </c>
    </row>
    <row r="23" spans="1:15" s="102" customFormat="1" ht="24">
      <c r="A23" s="95">
        <v>10</v>
      </c>
      <c r="B23" s="96" t="s">
        <v>211</v>
      </c>
      <c r="C23" s="97" t="s">
        <v>141</v>
      </c>
      <c r="D23" s="276"/>
      <c r="E23" s="98"/>
      <c r="F23" s="98"/>
      <c r="G23" s="97">
        <v>2</v>
      </c>
      <c r="H23" s="97">
        <v>1.05</v>
      </c>
      <c r="I23" s="97">
        <v>1.5</v>
      </c>
      <c r="J23" s="97">
        <f t="shared" si="1"/>
        <v>3.1500000000000004</v>
      </c>
      <c r="K23" s="97" t="s">
        <v>89</v>
      </c>
      <c r="L23" s="98" t="s">
        <v>107</v>
      </c>
      <c r="M23" s="99">
        <v>2</v>
      </c>
      <c r="N23" s="100"/>
      <c r="O23" s="101">
        <f t="shared" si="0"/>
        <v>0</v>
      </c>
    </row>
    <row r="24" spans="1:15" s="102" customFormat="1" ht="24">
      <c r="A24" s="95">
        <v>11</v>
      </c>
      <c r="B24" s="96" t="s">
        <v>211</v>
      </c>
      <c r="C24" s="97" t="s">
        <v>141</v>
      </c>
      <c r="D24" s="276">
        <v>1005</v>
      </c>
      <c r="E24" s="98" t="s">
        <v>133</v>
      </c>
      <c r="F24" s="98" t="s">
        <v>1553</v>
      </c>
      <c r="G24" s="97">
        <v>1</v>
      </c>
      <c r="H24" s="97">
        <v>1.05</v>
      </c>
      <c r="I24" s="97">
        <v>0.97</v>
      </c>
      <c r="J24" s="97">
        <f t="shared" si="1"/>
        <v>1.0185</v>
      </c>
      <c r="K24" s="97" t="s">
        <v>89</v>
      </c>
      <c r="L24" s="98" t="s">
        <v>107</v>
      </c>
      <c r="M24" s="99">
        <v>2</v>
      </c>
      <c r="N24" s="100"/>
      <c r="O24" s="101">
        <f t="shared" si="0"/>
        <v>0</v>
      </c>
    </row>
    <row r="25" spans="1:15" s="102" customFormat="1" ht="24">
      <c r="A25" s="95">
        <v>12</v>
      </c>
      <c r="B25" s="96" t="s">
        <v>211</v>
      </c>
      <c r="C25" s="97" t="s">
        <v>141</v>
      </c>
      <c r="D25" s="276">
        <v>1013</v>
      </c>
      <c r="E25" s="98" t="s">
        <v>169</v>
      </c>
      <c r="F25" s="98" t="s">
        <v>1553</v>
      </c>
      <c r="G25" s="97">
        <v>1</v>
      </c>
      <c r="H25" s="97">
        <v>1.05</v>
      </c>
      <c r="I25" s="97">
        <v>0.97</v>
      </c>
      <c r="J25" s="97">
        <f t="shared" si="1"/>
        <v>1.0185</v>
      </c>
      <c r="K25" s="97" t="s">
        <v>89</v>
      </c>
      <c r="L25" s="98" t="s">
        <v>107</v>
      </c>
      <c r="M25" s="99">
        <v>2</v>
      </c>
      <c r="N25" s="100"/>
      <c r="O25" s="101">
        <f t="shared" si="0"/>
        <v>0</v>
      </c>
    </row>
    <row r="26" spans="1:15" s="102" customFormat="1" ht="24">
      <c r="A26" s="95">
        <v>13</v>
      </c>
      <c r="B26" s="96" t="s">
        <v>211</v>
      </c>
      <c r="C26" s="97" t="s">
        <v>141</v>
      </c>
      <c r="D26" s="276" t="s">
        <v>218</v>
      </c>
      <c r="E26" s="98" t="s">
        <v>220</v>
      </c>
      <c r="F26" s="98" t="s">
        <v>1553</v>
      </c>
      <c r="G26" s="97">
        <v>1</v>
      </c>
      <c r="H26" s="97">
        <v>1.05</v>
      </c>
      <c r="I26" s="97">
        <v>1.5</v>
      </c>
      <c r="J26" s="97">
        <f t="shared" si="1"/>
        <v>1.5750000000000002</v>
      </c>
      <c r="K26" s="97" t="s">
        <v>89</v>
      </c>
      <c r="L26" s="98" t="s">
        <v>107</v>
      </c>
      <c r="M26" s="99">
        <v>2</v>
      </c>
      <c r="N26" s="100"/>
      <c r="O26" s="101">
        <f t="shared" si="0"/>
        <v>0</v>
      </c>
    </row>
    <row r="27" spans="1:15" s="102" customFormat="1" ht="24">
      <c r="A27" s="95">
        <v>14</v>
      </c>
      <c r="B27" s="96" t="s">
        <v>211</v>
      </c>
      <c r="C27" s="97" t="s">
        <v>141</v>
      </c>
      <c r="D27" s="276" t="s">
        <v>221</v>
      </c>
      <c r="E27" s="98" t="s">
        <v>222</v>
      </c>
      <c r="F27" s="98" t="s">
        <v>1553</v>
      </c>
      <c r="G27" s="97">
        <v>2</v>
      </c>
      <c r="H27" s="97">
        <v>1.05</v>
      </c>
      <c r="I27" s="97">
        <v>1.5</v>
      </c>
      <c r="J27" s="97">
        <f t="shared" si="1"/>
        <v>3.1500000000000004</v>
      </c>
      <c r="K27" s="97" t="s">
        <v>89</v>
      </c>
      <c r="L27" s="98" t="s">
        <v>107</v>
      </c>
      <c r="M27" s="99">
        <v>2</v>
      </c>
      <c r="N27" s="100"/>
      <c r="O27" s="101">
        <f t="shared" si="0"/>
        <v>0</v>
      </c>
    </row>
    <row r="28" spans="1:15" s="102" customFormat="1" ht="24">
      <c r="A28" s="95">
        <v>15</v>
      </c>
      <c r="B28" s="96" t="s">
        <v>211</v>
      </c>
      <c r="C28" s="97" t="s">
        <v>141</v>
      </c>
      <c r="D28" s="276" t="s">
        <v>223</v>
      </c>
      <c r="E28" s="98" t="s">
        <v>115</v>
      </c>
      <c r="F28" s="98" t="s">
        <v>1553</v>
      </c>
      <c r="G28" s="97">
        <v>1</v>
      </c>
      <c r="H28" s="97">
        <v>1.05</v>
      </c>
      <c r="I28" s="97">
        <v>1.5</v>
      </c>
      <c r="J28" s="97">
        <f t="shared" si="1"/>
        <v>1.5750000000000002</v>
      </c>
      <c r="K28" s="97" t="s">
        <v>89</v>
      </c>
      <c r="L28" s="98" t="s">
        <v>107</v>
      </c>
      <c r="M28" s="99">
        <v>2</v>
      </c>
      <c r="N28" s="100"/>
      <c r="O28" s="101">
        <f t="shared" si="0"/>
        <v>0</v>
      </c>
    </row>
    <row r="29" spans="1:15" s="102" customFormat="1" ht="24">
      <c r="A29" s="95">
        <v>16</v>
      </c>
      <c r="B29" s="96" t="s">
        <v>211</v>
      </c>
      <c r="C29" s="97" t="s">
        <v>132</v>
      </c>
      <c r="D29" s="276">
        <v>1108</v>
      </c>
      <c r="E29" s="98" t="s">
        <v>256</v>
      </c>
      <c r="F29" s="98" t="s">
        <v>1553</v>
      </c>
      <c r="G29" s="97">
        <v>6</v>
      </c>
      <c r="H29" s="97">
        <v>2.31</v>
      </c>
      <c r="I29" s="97">
        <v>1.5</v>
      </c>
      <c r="J29" s="97">
        <f t="shared" si="1"/>
        <v>20.79</v>
      </c>
      <c r="K29" s="97" t="s">
        <v>89</v>
      </c>
      <c r="L29" s="98" t="s">
        <v>107</v>
      </c>
      <c r="M29" s="99">
        <v>2</v>
      </c>
      <c r="N29" s="100"/>
      <c r="O29" s="101">
        <f t="shared" si="0"/>
        <v>0</v>
      </c>
    </row>
    <row r="30" spans="1:15" s="102" customFormat="1" ht="24">
      <c r="A30" s="95">
        <v>17</v>
      </c>
      <c r="B30" s="96" t="s">
        <v>211</v>
      </c>
      <c r="C30" s="97" t="s">
        <v>132</v>
      </c>
      <c r="D30" s="276">
        <v>1109</v>
      </c>
      <c r="E30" s="98" t="s">
        <v>254</v>
      </c>
      <c r="F30" s="98" t="s">
        <v>1553</v>
      </c>
      <c r="G30" s="97">
        <v>4</v>
      </c>
      <c r="H30" s="97">
        <v>2.31</v>
      </c>
      <c r="I30" s="97">
        <v>1.5</v>
      </c>
      <c r="J30" s="97">
        <f t="shared" si="1"/>
        <v>13.86</v>
      </c>
      <c r="K30" s="97" t="s">
        <v>89</v>
      </c>
      <c r="L30" s="98" t="s">
        <v>107</v>
      </c>
      <c r="M30" s="99">
        <v>2</v>
      </c>
      <c r="N30" s="100"/>
      <c r="O30" s="101">
        <f t="shared" si="0"/>
        <v>0</v>
      </c>
    </row>
    <row r="31" spans="1:15" s="102" customFormat="1" ht="24">
      <c r="A31" s="95">
        <v>18</v>
      </c>
      <c r="B31" s="96" t="s">
        <v>211</v>
      </c>
      <c r="C31" s="97" t="s">
        <v>132</v>
      </c>
      <c r="D31" s="276">
        <v>1110</v>
      </c>
      <c r="E31" s="98" t="s">
        <v>133</v>
      </c>
      <c r="F31" s="98" t="s">
        <v>1553</v>
      </c>
      <c r="G31" s="97">
        <v>1</v>
      </c>
      <c r="H31" s="97">
        <v>2.31</v>
      </c>
      <c r="I31" s="97">
        <v>1.42</v>
      </c>
      <c r="J31" s="97">
        <f t="shared" si="1"/>
        <v>3.2801999999999998</v>
      </c>
      <c r="K31" s="97" t="s">
        <v>89</v>
      </c>
      <c r="L31" s="98" t="s">
        <v>107</v>
      </c>
      <c r="M31" s="99">
        <v>2</v>
      </c>
      <c r="N31" s="100"/>
      <c r="O31" s="101">
        <f t="shared" si="0"/>
        <v>0</v>
      </c>
    </row>
    <row r="32" spans="1:15" s="102" customFormat="1" ht="24">
      <c r="A32" s="95">
        <v>19</v>
      </c>
      <c r="B32" s="96" t="s">
        <v>211</v>
      </c>
      <c r="C32" s="97" t="s">
        <v>132</v>
      </c>
      <c r="D32" s="276"/>
      <c r="E32" s="98"/>
      <c r="F32" s="98" t="s">
        <v>1593</v>
      </c>
      <c r="G32" s="97">
        <v>1</v>
      </c>
      <c r="H32" s="97">
        <v>0.33</v>
      </c>
      <c r="I32" s="97">
        <v>3</v>
      </c>
      <c r="J32" s="97">
        <f t="shared" si="1"/>
        <v>0.99</v>
      </c>
      <c r="K32" s="97" t="s">
        <v>89</v>
      </c>
      <c r="L32" s="98" t="s">
        <v>107</v>
      </c>
      <c r="M32" s="99">
        <v>2</v>
      </c>
      <c r="N32" s="100"/>
      <c r="O32" s="101">
        <f t="shared" si="0"/>
        <v>0</v>
      </c>
    </row>
    <row r="33" spans="1:15" s="102" customFormat="1" ht="24">
      <c r="A33" s="95">
        <v>20</v>
      </c>
      <c r="B33" s="96" t="s">
        <v>211</v>
      </c>
      <c r="C33" s="97" t="s">
        <v>132</v>
      </c>
      <c r="D33" s="276">
        <v>1103</v>
      </c>
      <c r="E33" s="98" t="s">
        <v>266</v>
      </c>
      <c r="F33" s="98" t="s">
        <v>1553</v>
      </c>
      <c r="G33" s="97">
        <v>1</v>
      </c>
      <c r="H33" s="97">
        <v>2.31</v>
      </c>
      <c r="I33" s="97">
        <v>1.42</v>
      </c>
      <c r="J33" s="97">
        <f t="shared" si="1"/>
        <v>3.2801999999999998</v>
      </c>
      <c r="K33" s="97" t="s">
        <v>89</v>
      </c>
      <c r="L33" s="98" t="s">
        <v>107</v>
      </c>
      <c r="M33" s="99">
        <v>2</v>
      </c>
      <c r="N33" s="100"/>
      <c r="O33" s="101">
        <f t="shared" si="0"/>
        <v>0</v>
      </c>
    </row>
    <row r="34" spans="1:15" s="102" customFormat="1" ht="24">
      <c r="A34" s="95">
        <v>21</v>
      </c>
      <c r="B34" s="96" t="s">
        <v>211</v>
      </c>
      <c r="C34" s="97" t="s">
        <v>132</v>
      </c>
      <c r="D34" s="276">
        <v>1104</v>
      </c>
      <c r="E34" s="98" t="s">
        <v>264</v>
      </c>
      <c r="F34" s="98" t="s">
        <v>1553</v>
      </c>
      <c r="G34" s="97">
        <v>2</v>
      </c>
      <c r="H34" s="97">
        <v>2.31</v>
      </c>
      <c r="I34" s="97">
        <v>1.5</v>
      </c>
      <c r="J34" s="97">
        <f t="shared" si="1"/>
        <v>6.93</v>
      </c>
      <c r="K34" s="97" t="s">
        <v>89</v>
      </c>
      <c r="L34" s="98" t="s">
        <v>107</v>
      </c>
      <c r="M34" s="99">
        <v>2</v>
      </c>
      <c r="N34" s="100"/>
      <c r="O34" s="101">
        <f t="shared" si="0"/>
        <v>0</v>
      </c>
    </row>
    <row r="35" spans="1:15" s="102" customFormat="1" ht="24">
      <c r="A35" s="95">
        <v>22</v>
      </c>
      <c r="B35" s="96" t="s">
        <v>211</v>
      </c>
      <c r="C35" s="97" t="s">
        <v>132</v>
      </c>
      <c r="D35" s="276">
        <v>1105</v>
      </c>
      <c r="E35" s="98" t="s">
        <v>171</v>
      </c>
      <c r="F35" s="98" t="s">
        <v>1553</v>
      </c>
      <c r="G35" s="97">
        <v>2</v>
      </c>
      <c r="H35" s="97">
        <v>2.31</v>
      </c>
      <c r="I35" s="97">
        <v>1.5</v>
      </c>
      <c r="J35" s="97">
        <f t="shared" si="1"/>
        <v>6.93</v>
      </c>
      <c r="K35" s="97" t="s">
        <v>89</v>
      </c>
      <c r="L35" s="98" t="s">
        <v>107</v>
      </c>
      <c r="M35" s="99">
        <v>2</v>
      </c>
      <c r="N35" s="100"/>
      <c r="O35" s="101">
        <f t="shared" si="0"/>
        <v>0</v>
      </c>
    </row>
    <row r="36" spans="1:15" s="102" customFormat="1" ht="24">
      <c r="A36" s="95">
        <v>23</v>
      </c>
      <c r="B36" s="96" t="s">
        <v>211</v>
      </c>
      <c r="C36" s="97" t="s">
        <v>132</v>
      </c>
      <c r="D36" s="276">
        <v>1107</v>
      </c>
      <c r="E36" s="98" t="s">
        <v>259</v>
      </c>
      <c r="F36" s="98" t="s">
        <v>1553</v>
      </c>
      <c r="G36" s="97">
        <v>2</v>
      </c>
      <c r="H36" s="97">
        <v>2.31</v>
      </c>
      <c r="I36" s="97">
        <v>1.5</v>
      </c>
      <c r="J36" s="97">
        <f t="shared" si="1"/>
        <v>6.93</v>
      </c>
      <c r="K36" s="97" t="s">
        <v>89</v>
      </c>
      <c r="L36" s="98" t="s">
        <v>107</v>
      </c>
      <c r="M36" s="99">
        <v>2</v>
      </c>
      <c r="N36" s="100"/>
      <c r="O36" s="101">
        <f t="shared" si="0"/>
        <v>0</v>
      </c>
    </row>
    <row r="37" spans="1:15" s="102" customFormat="1" ht="24">
      <c r="A37" s="95">
        <v>24</v>
      </c>
      <c r="B37" s="96" t="s">
        <v>211</v>
      </c>
      <c r="C37" s="97" t="s">
        <v>132</v>
      </c>
      <c r="D37" s="276"/>
      <c r="E37" s="98"/>
      <c r="F37" s="98" t="s">
        <v>1594</v>
      </c>
      <c r="G37" s="97">
        <v>1</v>
      </c>
      <c r="H37" s="97">
        <v>3</v>
      </c>
      <c r="I37" s="97">
        <v>1.6</v>
      </c>
      <c r="J37" s="97">
        <f t="shared" si="1"/>
        <v>4.8000000000000007</v>
      </c>
      <c r="K37" s="97" t="s">
        <v>89</v>
      </c>
      <c r="L37" s="98" t="s">
        <v>107</v>
      </c>
      <c r="M37" s="99">
        <v>2</v>
      </c>
      <c r="N37" s="100"/>
      <c r="O37" s="101">
        <f t="shared" si="0"/>
        <v>0</v>
      </c>
    </row>
    <row r="38" spans="1:15" s="102" customFormat="1" ht="24">
      <c r="A38" s="95">
        <v>25</v>
      </c>
      <c r="B38" s="96" t="s">
        <v>211</v>
      </c>
      <c r="C38" s="97" t="s">
        <v>132</v>
      </c>
      <c r="D38" s="276">
        <v>1106</v>
      </c>
      <c r="E38" s="98" t="s">
        <v>126</v>
      </c>
      <c r="F38" s="98" t="s">
        <v>1553</v>
      </c>
      <c r="G38" s="97">
        <v>4</v>
      </c>
      <c r="H38" s="97">
        <v>2.31</v>
      </c>
      <c r="I38" s="97">
        <v>1.5</v>
      </c>
      <c r="J38" s="97">
        <f t="shared" si="1"/>
        <v>13.86</v>
      </c>
      <c r="K38" s="97" t="s">
        <v>89</v>
      </c>
      <c r="L38" s="98" t="s">
        <v>107</v>
      </c>
      <c r="M38" s="99">
        <v>2</v>
      </c>
      <c r="N38" s="100"/>
      <c r="O38" s="101">
        <f t="shared" si="0"/>
        <v>0</v>
      </c>
    </row>
    <row r="39" spans="1:15" s="102" customFormat="1" ht="24">
      <c r="A39" s="95">
        <v>26</v>
      </c>
      <c r="B39" s="96" t="s">
        <v>211</v>
      </c>
      <c r="C39" s="97" t="s">
        <v>270</v>
      </c>
      <c r="D39" s="276">
        <v>1202</v>
      </c>
      <c r="E39" s="98" t="s">
        <v>279</v>
      </c>
      <c r="F39" s="98" t="s">
        <v>1553</v>
      </c>
      <c r="G39" s="97">
        <v>4</v>
      </c>
      <c r="H39" s="97">
        <v>2.31</v>
      </c>
      <c r="I39" s="97">
        <v>1.5</v>
      </c>
      <c r="J39" s="97">
        <f t="shared" ref="J39:J46" si="2">I39*H39*G39</f>
        <v>13.86</v>
      </c>
      <c r="K39" s="97" t="s">
        <v>89</v>
      </c>
      <c r="L39" s="98" t="s">
        <v>107</v>
      </c>
      <c r="M39" s="99">
        <v>2</v>
      </c>
      <c r="N39" s="100"/>
      <c r="O39" s="101">
        <f t="shared" si="0"/>
        <v>0</v>
      </c>
    </row>
    <row r="40" spans="1:15" s="102" customFormat="1" ht="24">
      <c r="A40" s="95">
        <v>27</v>
      </c>
      <c r="B40" s="96" t="s">
        <v>211</v>
      </c>
      <c r="C40" s="97" t="s">
        <v>270</v>
      </c>
      <c r="D40" s="276">
        <v>1203</v>
      </c>
      <c r="E40" s="98" t="s">
        <v>279</v>
      </c>
      <c r="F40" s="98" t="s">
        <v>1553</v>
      </c>
      <c r="G40" s="97">
        <v>4</v>
      </c>
      <c r="H40" s="97">
        <v>2.31</v>
      </c>
      <c r="I40" s="97">
        <v>1.5</v>
      </c>
      <c r="J40" s="97">
        <f t="shared" si="2"/>
        <v>13.86</v>
      </c>
      <c r="K40" s="97" t="s">
        <v>89</v>
      </c>
      <c r="L40" s="98" t="s">
        <v>107</v>
      </c>
      <c r="M40" s="99">
        <v>2</v>
      </c>
      <c r="N40" s="100"/>
      <c r="O40" s="101">
        <f t="shared" si="0"/>
        <v>0</v>
      </c>
    </row>
    <row r="41" spans="1:15" s="102" customFormat="1" ht="24">
      <c r="A41" s="95">
        <v>28</v>
      </c>
      <c r="B41" s="96" t="s">
        <v>211</v>
      </c>
      <c r="C41" s="97" t="s">
        <v>270</v>
      </c>
      <c r="D41" s="276">
        <v>1204</v>
      </c>
      <c r="E41" s="98" t="s">
        <v>279</v>
      </c>
      <c r="F41" s="98" t="s">
        <v>1553</v>
      </c>
      <c r="G41" s="97">
        <v>4</v>
      </c>
      <c r="H41" s="97">
        <v>2.31</v>
      </c>
      <c r="I41" s="97">
        <v>1.5</v>
      </c>
      <c r="J41" s="97">
        <f t="shared" si="2"/>
        <v>13.86</v>
      </c>
      <c r="K41" s="97" t="s">
        <v>89</v>
      </c>
      <c r="L41" s="98" t="s">
        <v>107</v>
      </c>
      <c r="M41" s="99">
        <v>2</v>
      </c>
      <c r="N41" s="100"/>
      <c r="O41" s="101">
        <f t="shared" si="0"/>
        <v>0</v>
      </c>
    </row>
    <row r="42" spans="1:15" s="102" customFormat="1" ht="24">
      <c r="A42" s="95">
        <v>29</v>
      </c>
      <c r="B42" s="96" t="s">
        <v>211</v>
      </c>
      <c r="C42" s="97" t="s">
        <v>270</v>
      </c>
      <c r="D42" s="276">
        <v>1205</v>
      </c>
      <c r="E42" s="98" t="s">
        <v>279</v>
      </c>
      <c r="F42" s="98" t="s">
        <v>1553</v>
      </c>
      <c r="G42" s="97">
        <v>4</v>
      </c>
      <c r="H42" s="97">
        <v>2.31</v>
      </c>
      <c r="I42" s="97">
        <v>1.5</v>
      </c>
      <c r="J42" s="97">
        <f t="shared" si="2"/>
        <v>13.86</v>
      </c>
      <c r="K42" s="97" t="s">
        <v>89</v>
      </c>
      <c r="L42" s="98" t="s">
        <v>107</v>
      </c>
      <c r="M42" s="99">
        <v>2</v>
      </c>
      <c r="N42" s="100"/>
      <c r="O42" s="101">
        <f t="shared" si="0"/>
        <v>0</v>
      </c>
    </row>
    <row r="43" spans="1:15" s="102" customFormat="1" ht="24">
      <c r="A43" s="95">
        <v>30</v>
      </c>
      <c r="B43" s="96" t="s">
        <v>211</v>
      </c>
      <c r="C43" s="97" t="s">
        <v>270</v>
      </c>
      <c r="D43" s="276">
        <v>1206</v>
      </c>
      <c r="E43" s="98" t="s">
        <v>279</v>
      </c>
      <c r="F43" s="98" t="s">
        <v>1553</v>
      </c>
      <c r="G43" s="97">
        <v>4</v>
      </c>
      <c r="H43" s="97">
        <v>2.31</v>
      </c>
      <c r="I43" s="97">
        <v>1.5</v>
      </c>
      <c r="J43" s="97">
        <f t="shared" si="2"/>
        <v>13.86</v>
      </c>
      <c r="K43" s="97" t="s">
        <v>89</v>
      </c>
      <c r="L43" s="98" t="s">
        <v>107</v>
      </c>
      <c r="M43" s="99">
        <v>2</v>
      </c>
      <c r="N43" s="100"/>
      <c r="O43" s="101">
        <f t="shared" si="0"/>
        <v>0</v>
      </c>
    </row>
    <row r="44" spans="1:15" s="102" customFormat="1" ht="24">
      <c r="A44" s="95">
        <v>31</v>
      </c>
      <c r="B44" s="96" t="s">
        <v>211</v>
      </c>
      <c r="C44" s="97" t="s">
        <v>270</v>
      </c>
      <c r="D44" s="276">
        <v>1207</v>
      </c>
      <c r="E44" s="98" t="s">
        <v>275</v>
      </c>
      <c r="F44" s="98" t="s">
        <v>1553</v>
      </c>
      <c r="G44" s="97">
        <v>2</v>
      </c>
      <c r="H44" s="97">
        <v>2.31</v>
      </c>
      <c r="I44" s="97">
        <v>1.5</v>
      </c>
      <c r="J44" s="97">
        <f t="shared" si="2"/>
        <v>6.93</v>
      </c>
      <c r="K44" s="97" t="s">
        <v>89</v>
      </c>
      <c r="L44" s="98" t="s">
        <v>107</v>
      </c>
      <c r="M44" s="99">
        <v>2</v>
      </c>
      <c r="N44" s="100"/>
      <c r="O44" s="101">
        <f t="shared" si="0"/>
        <v>0</v>
      </c>
    </row>
    <row r="45" spans="1:15" s="102" customFormat="1" ht="24">
      <c r="A45" s="95">
        <v>32</v>
      </c>
      <c r="B45" s="96" t="s">
        <v>211</v>
      </c>
      <c r="C45" s="97" t="s">
        <v>270</v>
      </c>
      <c r="D45" s="276">
        <v>1208</v>
      </c>
      <c r="E45" s="98" t="s">
        <v>272</v>
      </c>
      <c r="F45" s="98" t="s">
        <v>1553</v>
      </c>
      <c r="G45" s="97">
        <v>2</v>
      </c>
      <c r="H45" s="97">
        <v>2.31</v>
      </c>
      <c r="I45" s="97">
        <v>1.5</v>
      </c>
      <c r="J45" s="97">
        <f t="shared" si="2"/>
        <v>6.93</v>
      </c>
      <c r="K45" s="97" t="s">
        <v>89</v>
      </c>
      <c r="L45" s="98" t="s">
        <v>107</v>
      </c>
      <c r="M45" s="99">
        <v>2</v>
      </c>
      <c r="N45" s="100"/>
      <c r="O45" s="101">
        <f t="shared" si="0"/>
        <v>0</v>
      </c>
    </row>
    <row r="46" spans="1:15" s="102" customFormat="1" ht="24">
      <c r="A46" s="95">
        <v>33</v>
      </c>
      <c r="B46" s="96" t="s">
        <v>211</v>
      </c>
      <c r="C46" s="97" t="s">
        <v>270</v>
      </c>
      <c r="D46" s="276">
        <v>1201</v>
      </c>
      <c r="E46" s="98" t="s">
        <v>284</v>
      </c>
      <c r="F46" s="98" t="s">
        <v>1553</v>
      </c>
      <c r="G46" s="97">
        <v>3</v>
      </c>
      <c r="H46" s="97">
        <v>4.2</v>
      </c>
      <c r="I46" s="97">
        <v>1.44</v>
      </c>
      <c r="J46" s="97">
        <f t="shared" si="2"/>
        <v>18.143999999999998</v>
      </c>
      <c r="K46" s="97" t="s">
        <v>89</v>
      </c>
      <c r="L46" s="98" t="s">
        <v>107</v>
      </c>
      <c r="M46" s="99">
        <v>2</v>
      </c>
      <c r="N46" s="100"/>
      <c r="O46" s="101">
        <f t="shared" ref="O46:O76" si="3">IF(COUNTA(N46)=COUNTA(M46),(J46*M46/N46)*SVS_GLR_4_1,0)</f>
        <v>0</v>
      </c>
    </row>
    <row r="47" spans="1:15" s="102" customFormat="1" ht="24">
      <c r="A47" s="95">
        <v>34</v>
      </c>
      <c r="B47" s="96" t="s">
        <v>211</v>
      </c>
      <c r="C47" s="97" t="s">
        <v>273</v>
      </c>
      <c r="D47" s="276">
        <v>1302</v>
      </c>
      <c r="E47" s="98" t="s">
        <v>305</v>
      </c>
      <c r="F47" s="98" t="s">
        <v>1553</v>
      </c>
      <c r="G47" s="97">
        <v>4</v>
      </c>
      <c r="H47" s="97">
        <v>1.8</v>
      </c>
      <c r="I47" s="97">
        <v>1.19</v>
      </c>
      <c r="J47" s="97">
        <f t="shared" si="1"/>
        <v>8.5679999999999996</v>
      </c>
      <c r="K47" s="97" t="s">
        <v>89</v>
      </c>
      <c r="L47" s="98" t="s">
        <v>107</v>
      </c>
      <c r="M47" s="99">
        <v>2</v>
      </c>
      <c r="N47" s="100"/>
      <c r="O47" s="101">
        <f t="shared" si="3"/>
        <v>0</v>
      </c>
    </row>
    <row r="48" spans="1:15" s="102" customFormat="1" ht="24">
      <c r="A48" s="95">
        <v>35</v>
      </c>
      <c r="B48" s="96" t="s">
        <v>211</v>
      </c>
      <c r="C48" s="97" t="s">
        <v>273</v>
      </c>
      <c r="D48" s="276">
        <v>1303</v>
      </c>
      <c r="E48" s="98" t="s">
        <v>279</v>
      </c>
      <c r="F48" s="98" t="s">
        <v>1553</v>
      </c>
      <c r="G48" s="97">
        <v>4</v>
      </c>
      <c r="H48" s="97">
        <v>1.8</v>
      </c>
      <c r="I48" s="97">
        <v>1.5</v>
      </c>
      <c r="J48" s="97">
        <f t="shared" si="1"/>
        <v>10.8</v>
      </c>
      <c r="K48" s="97" t="s">
        <v>89</v>
      </c>
      <c r="L48" s="98" t="s">
        <v>107</v>
      </c>
      <c r="M48" s="99">
        <v>2</v>
      </c>
      <c r="N48" s="100"/>
      <c r="O48" s="101">
        <f t="shared" si="3"/>
        <v>0</v>
      </c>
    </row>
    <row r="49" spans="1:15" s="102" customFormat="1" ht="24">
      <c r="A49" s="95">
        <v>36</v>
      </c>
      <c r="B49" s="96" t="s">
        <v>211</v>
      </c>
      <c r="C49" s="97" t="s">
        <v>273</v>
      </c>
      <c r="D49" s="276">
        <v>1304</v>
      </c>
      <c r="E49" s="98" t="s">
        <v>114</v>
      </c>
      <c r="F49" s="98" t="s">
        <v>1553</v>
      </c>
      <c r="G49" s="97">
        <v>4</v>
      </c>
      <c r="H49" s="97">
        <v>1.8</v>
      </c>
      <c r="I49" s="97">
        <v>1.19</v>
      </c>
      <c r="J49" s="97">
        <f t="shared" si="1"/>
        <v>8.5679999999999996</v>
      </c>
      <c r="K49" s="97" t="s">
        <v>89</v>
      </c>
      <c r="L49" s="98" t="s">
        <v>107</v>
      </c>
      <c r="M49" s="99">
        <v>2</v>
      </c>
      <c r="N49" s="100"/>
      <c r="O49" s="101">
        <f t="shared" si="3"/>
        <v>0</v>
      </c>
    </row>
    <row r="50" spans="1:15" s="102" customFormat="1" ht="24">
      <c r="A50" s="95">
        <v>37</v>
      </c>
      <c r="B50" s="96" t="s">
        <v>211</v>
      </c>
      <c r="C50" s="97" t="s">
        <v>273</v>
      </c>
      <c r="D50" s="276">
        <v>1301</v>
      </c>
      <c r="E50" s="98" t="s">
        <v>284</v>
      </c>
      <c r="F50" s="98" t="s">
        <v>1553</v>
      </c>
      <c r="G50" s="97">
        <v>3</v>
      </c>
      <c r="H50" s="97">
        <v>1.8</v>
      </c>
      <c r="I50" s="97">
        <v>1.44</v>
      </c>
      <c r="J50" s="97">
        <f t="shared" si="1"/>
        <v>7.7759999999999998</v>
      </c>
      <c r="K50" s="97" t="s">
        <v>89</v>
      </c>
      <c r="L50" s="98" t="s">
        <v>107</v>
      </c>
      <c r="M50" s="99">
        <v>2</v>
      </c>
      <c r="N50" s="100"/>
      <c r="O50" s="101">
        <f t="shared" si="3"/>
        <v>0</v>
      </c>
    </row>
    <row r="51" spans="1:15" s="102" customFormat="1" ht="24">
      <c r="A51" s="95">
        <v>38</v>
      </c>
      <c r="B51" s="96" t="s">
        <v>307</v>
      </c>
      <c r="C51" s="97" t="s">
        <v>141</v>
      </c>
      <c r="D51" s="276">
        <v>2110</v>
      </c>
      <c r="E51" s="98" t="s">
        <v>329</v>
      </c>
      <c r="F51" s="98" t="s">
        <v>1553</v>
      </c>
      <c r="G51" s="97">
        <v>3</v>
      </c>
      <c r="H51" s="97">
        <v>1.34</v>
      </c>
      <c r="I51" s="97">
        <v>1.22</v>
      </c>
      <c r="J51" s="97">
        <f t="shared" si="1"/>
        <v>4.9043999999999999</v>
      </c>
      <c r="K51" s="97" t="s">
        <v>89</v>
      </c>
      <c r="L51" s="98" t="s">
        <v>107</v>
      </c>
      <c r="M51" s="99">
        <v>2</v>
      </c>
      <c r="N51" s="100"/>
      <c r="O51" s="101">
        <f t="shared" si="3"/>
        <v>0</v>
      </c>
    </row>
    <row r="52" spans="1:15" s="102" customFormat="1" ht="24">
      <c r="A52" s="95">
        <v>39</v>
      </c>
      <c r="B52" s="96" t="s">
        <v>307</v>
      </c>
      <c r="C52" s="97" t="s">
        <v>141</v>
      </c>
      <c r="D52" s="276"/>
      <c r="E52" s="98"/>
      <c r="F52" s="98"/>
      <c r="G52" s="97">
        <v>2</v>
      </c>
      <c r="H52" s="97">
        <v>1.34</v>
      </c>
      <c r="I52" s="97">
        <v>1.2</v>
      </c>
      <c r="J52" s="97">
        <f t="shared" si="1"/>
        <v>3.2160000000000002</v>
      </c>
      <c r="K52" s="97" t="s">
        <v>89</v>
      </c>
      <c r="L52" s="98" t="s">
        <v>107</v>
      </c>
      <c r="M52" s="99">
        <v>2</v>
      </c>
      <c r="N52" s="100"/>
      <c r="O52" s="101">
        <f t="shared" si="3"/>
        <v>0</v>
      </c>
    </row>
    <row r="53" spans="1:15" s="102" customFormat="1" ht="24">
      <c r="A53" s="95">
        <v>40</v>
      </c>
      <c r="B53" s="96" t="s">
        <v>307</v>
      </c>
      <c r="C53" s="97" t="s">
        <v>141</v>
      </c>
      <c r="D53" s="276">
        <v>2106</v>
      </c>
      <c r="E53" s="98" t="s">
        <v>216</v>
      </c>
      <c r="F53" s="98" t="s">
        <v>1553</v>
      </c>
      <c r="G53" s="97">
        <v>1</v>
      </c>
      <c r="H53" s="97">
        <v>1.33</v>
      </c>
      <c r="I53" s="97">
        <v>1.2</v>
      </c>
      <c r="J53" s="97">
        <f t="shared" si="1"/>
        <v>1.5960000000000001</v>
      </c>
      <c r="K53" s="97" t="s">
        <v>89</v>
      </c>
      <c r="L53" s="98" t="s">
        <v>107</v>
      </c>
      <c r="M53" s="99">
        <v>2</v>
      </c>
      <c r="N53" s="100"/>
      <c r="O53" s="101">
        <f t="shared" si="3"/>
        <v>0</v>
      </c>
    </row>
    <row r="54" spans="1:15" s="102" customFormat="1" ht="24">
      <c r="A54" s="95">
        <v>41</v>
      </c>
      <c r="B54" s="96" t="s">
        <v>307</v>
      </c>
      <c r="C54" s="97" t="s">
        <v>141</v>
      </c>
      <c r="D54" s="276">
        <v>2109</v>
      </c>
      <c r="E54" s="98" t="s">
        <v>161</v>
      </c>
      <c r="F54" s="98" t="s">
        <v>1553</v>
      </c>
      <c r="G54" s="97">
        <v>1</v>
      </c>
      <c r="H54" s="97">
        <v>1.35</v>
      </c>
      <c r="I54" s="97">
        <v>1.2</v>
      </c>
      <c r="J54" s="97">
        <f t="shared" si="1"/>
        <v>1.62</v>
      </c>
      <c r="K54" s="97" t="s">
        <v>89</v>
      </c>
      <c r="L54" s="98" t="s">
        <v>107</v>
      </c>
      <c r="M54" s="99">
        <v>2</v>
      </c>
      <c r="N54" s="100"/>
      <c r="O54" s="101">
        <f t="shared" si="3"/>
        <v>0</v>
      </c>
    </row>
    <row r="55" spans="1:15" s="102" customFormat="1" ht="24">
      <c r="A55" s="95">
        <v>42</v>
      </c>
      <c r="B55" s="96" t="s">
        <v>307</v>
      </c>
      <c r="C55" s="97" t="s">
        <v>141</v>
      </c>
      <c r="D55" s="276"/>
      <c r="E55" s="98"/>
      <c r="F55" s="98"/>
      <c r="G55" s="97">
        <v>1</v>
      </c>
      <c r="H55" s="97">
        <v>1.33</v>
      </c>
      <c r="I55" s="97">
        <v>1.2</v>
      </c>
      <c r="J55" s="97">
        <f t="shared" si="1"/>
        <v>1.5960000000000001</v>
      </c>
      <c r="K55" s="97" t="s">
        <v>89</v>
      </c>
      <c r="L55" s="98" t="s">
        <v>107</v>
      </c>
      <c r="M55" s="99">
        <v>2</v>
      </c>
      <c r="N55" s="100"/>
      <c r="O55" s="101">
        <f t="shared" si="3"/>
        <v>0</v>
      </c>
    </row>
    <row r="56" spans="1:15" s="102" customFormat="1" ht="24">
      <c r="A56" s="95">
        <v>43</v>
      </c>
      <c r="B56" s="96" t="s">
        <v>307</v>
      </c>
      <c r="C56" s="97" t="s">
        <v>141</v>
      </c>
      <c r="D56" s="276">
        <v>2107</v>
      </c>
      <c r="E56" s="98" t="s">
        <v>161</v>
      </c>
      <c r="F56" s="98" t="s">
        <v>1553</v>
      </c>
      <c r="G56" s="97">
        <v>1</v>
      </c>
      <c r="H56" s="97">
        <v>1.35</v>
      </c>
      <c r="I56" s="97">
        <v>1.2</v>
      </c>
      <c r="J56" s="97">
        <f t="shared" si="1"/>
        <v>1.62</v>
      </c>
      <c r="K56" s="97" t="s">
        <v>89</v>
      </c>
      <c r="L56" s="98" t="s">
        <v>107</v>
      </c>
      <c r="M56" s="99">
        <v>2</v>
      </c>
      <c r="N56" s="100"/>
      <c r="O56" s="101">
        <f t="shared" si="3"/>
        <v>0</v>
      </c>
    </row>
    <row r="57" spans="1:15" s="102" customFormat="1" ht="24">
      <c r="A57" s="95">
        <v>44</v>
      </c>
      <c r="B57" s="96" t="s">
        <v>307</v>
      </c>
      <c r="C57" s="97" t="s">
        <v>132</v>
      </c>
      <c r="D57" s="276">
        <v>2215</v>
      </c>
      <c r="E57" s="98" t="s">
        <v>1028</v>
      </c>
      <c r="F57" s="98" t="s">
        <v>1553</v>
      </c>
      <c r="G57" s="97">
        <v>1</v>
      </c>
      <c r="H57" s="97">
        <v>1.62</v>
      </c>
      <c r="I57" s="97">
        <v>1.46</v>
      </c>
      <c r="J57" s="97">
        <f t="shared" si="1"/>
        <v>2.3652000000000002</v>
      </c>
      <c r="K57" s="97" t="s">
        <v>89</v>
      </c>
      <c r="L57" s="98" t="s">
        <v>107</v>
      </c>
      <c r="M57" s="99">
        <v>2</v>
      </c>
      <c r="N57" s="100"/>
      <c r="O57" s="101">
        <f t="shared" si="3"/>
        <v>0</v>
      </c>
    </row>
    <row r="58" spans="1:15" s="102" customFormat="1" ht="24">
      <c r="A58" s="95">
        <v>45</v>
      </c>
      <c r="B58" s="96" t="s">
        <v>307</v>
      </c>
      <c r="C58" s="97" t="s">
        <v>132</v>
      </c>
      <c r="D58" s="276">
        <v>2213</v>
      </c>
      <c r="E58" s="98" t="s">
        <v>1595</v>
      </c>
      <c r="F58" s="98" t="s">
        <v>1553</v>
      </c>
      <c r="G58" s="97">
        <v>2</v>
      </c>
      <c r="H58" s="97">
        <v>1.57</v>
      </c>
      <c r="I58" s="97">
        <v>1.41</v>
      </c>
      <c r="J58" s="97">
        <f t="shared" si="1"/>
        <v>4.4273999999999996</v>
      </c>
      <c r="K58" s="97" t="s">
        <v>89</v>
      </c>
      <c r="L58" s="98" t="s">
        <v>107</v>
      </c>
      <c r="M58" s="99">
        <v>2</v>
      </c>
      <c r="N58" s="100"/>
      <c r="O58" s="101">
        <f t="shared" si="3"/>
        <v>0</v>
      </c>
    </row>
    <row r="59" spans="1:15" s="102" customFormat="1" ht="24">
      <c r="A59" s="95">
        <v>46</v>
      </c>
      <c r="B59" s="96" t="s">
        <v>307</v>
      </c>
      <c r="C59" s="97" t="s">
        <v>132</v>
      </c>
      <c r="D59" s="276"/>
      <c r="E59" s="98"/>
      <c r="F59" s="98"/>
      <c r="G59" s="97">
        <v>2</v>
      </c>
      <c r="H59" s="97">
        <v>1.62</v>
      </c>
      <c r="I59" s="97">
        <v>1.46</v>
      </c>
      <c r="J59" s="97">
        <f t="shared" si="1"/>
        <v>4.7304000000000004</v>
      </c>
      <c r="K59" s="97" t="s">
        <v>89</v>
      </c>
      <c r="L59" s="98" t="s">
        <v>107</v>
      </c>
      <c r="M59" s="99">
        <v>2</v>
      </c>
      <c r="N59" s="100"/>
      <c r="O59" s="101">
        <f t="shared" si="3"/>
        <v>0</v>
      </c>
    </row>
    <row r="60" spans="1:15" s="102" customFormat="1" ht="24">
      <c r="A60" s="95">
        <v>47</v>
      </c>
      <c r="B60" s="96" t="s">
        <v>307</v>
      </c>
      <c r="C60" s="97" t="s">
        <v>132</v>
      </c>
      <c r="D60" s="276">
        <v>2214</v>
      </c>
      <c r="E60" s="98" t="s">
        <v>55</v>
      </c>
      <c r="F60" s="98" t="s">
        <v>1553</v>
      </c>
      <c r="G60" s="97">
        <v>1</v>
      </c>
      <c r="H60" s="97">
        <v>1.57</v>
      </c>
      <c r="I60" s="97">
        <v>1.41</v>
      </c>
      <c r="J60" s="97">
        <f t="shared" si="1"/>
        <v>2.2136999999999998</v>
      </c>
      <c r="K60" s="97" t="s">
        <v>89</v>
      </c>
      <c r="L60" s="98" t="s">
        <v>107</v>
      </c>
      <c r="M60" s="99">
        <v>2</v>
      </c>
      <c r="N60" s="100"/>
      <c r="O60" s="101">
        <f t="shared" si="3"/>
        <v>0</v>
      </c>
    </row>
    <row r="61" spans="1:15" s="102" customFormat="1" ht="24">
      <c r="A61" s="95">
        <v>48</v>
      </c>
      <c r="B61" s="96" t="s">
        <v>307</v>
      </c>
      <c r="C61" s="97" t="s">
        <v>132</v>
      </c>
      <c r="D61" s="276">
        <v>2211</v>
      </c>
      <c r="E61" s="98" t="s">
        <v>1596</v>
      </c>
      <c r="F61" s="98" t="s">
        <v>1553</v>
      </c>
      <c r="G61" s="97">
        <v>3</v>
      </c>
      <c r="H61" s="97">
        <v>1.63</v>
      </c>
      <c r="I61" s="97">
        <v>1.45</v>
      </c>
      <c r="J61" s="97">
        <f t="shared" si="1"/>
        <v>7.0904999999999987</v>
      </c>
      <c r="K61" s="97" t="s">
        <v>89</v>
      </c>
      <c r="L61" s="98" t="s">
        <v>107</v>
      </c>
      <c r="M61" s="99">
        <v>2</v>
      </c>
      <c r="N61" s="100"/>
      <c r="O61" s="101">
        <f t="shared" si="3"/>
        <v>0</v>
      </c>
    </row>
    <row r="62" spans="1:15" s="102" customFormat="1" ht="24">
      <c r="A62" s="95">
        <v>49</v>
      </c>
      <c r="B62" s="96" t="s">
        <v>307</v>
      </c>
      <c r="C62" s="97" t="s">
        <v>132</v>
      </c>
      <c r="D62" s="276"/>
      <c r="E62" s="98"/>
      <c r="F62" s="98"/>
      <c r="G62" s="97">
        <v>3</v>
      </c>
      <c r="H62" s="97">
        <v>1.63</v>
      </c>
      <c r="I62" s="97">
        <v>1.45</v>
      </c>
      <c r="J62" s="97">
        <f t="shared" si="1"/>
        <v>7.0904999999999987</v>
      </c>
      <c r="K62" s="97" t="s">
        <v>89</v>
      </c>
      <c r="L62" s="98" t="s">
        <v>107</v>
      </c>
      <c r="M62" s="99">
        <v>2</v>
      </c>
      <c r="N62" s="100"/>
      <c r="O62" s="101">
        <f t="shared" si="3"/>
        <v>0</v>
      </c>
    </row>
    <row r="63" spans="1:15" s="102" customFormat="1" ht="24">
      <c r="A63" s="95">
        <v>50</v>
      </c>
      <c r="B63" s="96" t="s">
        <v>307</v>
      </c>
      <c r="C63" s="97" t="s">
        <v>132</v>
      </c>
      <c r="D63" s="276">
        <v>2210</v>
      </c>
      <c r="E63" s="98" t="s">
        <v>352</v>
      </c>
      <c r="F63" s="98" t="s">
        <v>1553</v>
      </c>
      <c r="G63" s="97">
        <v>2</v>
      </c>
      <c r="H63" s="97">
        <v>1.63</v>
      </c>
      <c r="I63" s="97">
        <v>1.48</v>
      </c>
      <c r="J63" s="97">
        <f t="shared" si="1"/>
        <v>4.8247999999999998</v>
      </c>
      <c r="K63" s="97" t="s">
        <v>89</v>
      </c>
      <c r="L63" s="98" t="s">
        <v>107</v>
      </c>
      <c r="M63" s="99">
        <v>2</v>
      </c>
      <c r="N63" s="100"/>
      <c r="O63" s="101">
        <f t="shared" si="3"/>
        <v>0</v>
      </c>
    </row>
    <row r="64" spans="1:15" s="102" customFormat="1" ht="24">
      <c r="A64" s="95">
        <v>51</v>
      </c>
      <c r="B64" s="96" t="s">
        <v>307</v>
      </c>
      <c r="C64" s="97" t="s">
        <v>132</v>
      </c>
      <c r="D64" s="276">
        <v>2209</v>
      </c>
      <c r="E64" s="98" t="s">
        <v>350</v>
      </c>
      <c r="F64" s="98" t="s">
        <v>1553</v>
      </c>
      <c r="G64" s="97">
        <v>2</v>
      </c>
      <c r="H64" s="97">
        <v>1.1000000000000001</v>
      </c>
      <c r="I64" s="97">
        <v>0.98</v>
      </c>
      <c r="J64" s="97">
        <f t="shared" si="1"/>
        <v>2.1560000000000001</v>
      </c>
      <c r="K64" s="97" t="s">
        <v>89</v>
      </c>
      <c r="L64" s="98" t="s">
        <v>107</v>
      </c>
      <c r="M64" s="99">
        <v>2</v>
      </c>
      <c r="N64" s="100"/>
      <c r="O64" s="101">
        <f t="shared" si="3"/>
        <v>0</v>
      </c>
    </row>
    <row r="65" spans="1:15" s="102" customFormat="1" ht="24">
      <c r="A65" s="95">
        <v>52</v>
      </c>
      <c r="B65" s="96" t="s">
        <v>307</v>
      </c>
      <c r="C65" s="97" t="s">
        <v>132</v>
      </c>
      <c r="D65" s="276">
        <v>2207</v>
      </c>
      <c r="E65" s="98" t="s">
        <v>128</v>
      </c>
      <c r="F65" s="98" t="s">
        <v>1553</v>
      </c>
      <c r="G65" s="97">
        <v>2</v>
      </c>
      <c r="H65" s="97">
        <v>1.63</v>
      </c>
      <c r="I65" s="97">
        <v>1.48</v>
      </c>
      <c r="J65" s="97">
        <f t="shared" si="1"/>
        <v>4.8247999999999998</v>
      </c>
      <c r="K65" s="97" t="s">
        <v>89</v>
      </c>
      <c r="L65" s="98" t="s">
        <v>107</v>
      </c>
      <c r="M65" s="99">
        <v>2</v>
      </c>
      <c r="N65" s="100"/>
      <c r="O65" s="101">
        <f t="shared" si="3"/>
        <v>0</v>
      </c>
    </row>
    <row r="66" spans="1:15" s="102" customFormat="1" ht="24">
      <c r="A66" s="95">
        <v>53</v>
      </c>
      <c r="B66" s="96" t="s">
        <v>307</v>
      </c>
      <c r="C66" s="97" t="s">
        <v>132</v>
      </c>
      <c r="D66" s="276"/>
      <c r="E66" s="98"/>
      <c r="F66" s="98"/>
      <c r="G66" s="97">
        <v>2</v>
      </c>
      <c r="H66" s="97">
        <v>1.1000000000000001</v>
      </c>
      <c r="I66" s="97">
        <v>0.98</v>
      </c>
      <c r="J66" s="97">
        <f t="shared" si="1"/>
        <v>2.1560000000000001</v>
      </c>
      <c r="K66" s="97" t="s">
        <v>89</v>
      </c>
      <c r="L66" s="98" t="s">
        <v>107</v>
      </c>
      <c r="M66" s="99">
        <v>2</v>
      </c>
      <c r="N66" s="100"/>
      <c r="O66" s="101">
        <f t="shared" si="3"/>
        <v>0</v>
      </c>
    </row>
    <row r="67" spans="1:15" s="102" customFormat="1" ht="24">
      <c r="A67" s="95">
        <v>54</v>
      </c>
      <c r="B67" s="96" t="s">
        <v>307</v>
      </c>
      <c r="C67" s="97" t="s">
        <v>132</v>
      </c>
      <c r="D67" s="276">
        <v>2206</v>
      </c>
      <c r="E67" s="98" t="s">
        <v>345</v>
      </c>
      <c r="F67" s="98" t="s">
        <v>1553</v>
      </c>
      <c r="G67" s="97">
        <v>2</v>
      </c>
      <c r="H67" s="97">
        <v>1.63</v>
      </c>
      <c r="I67" s="97">
        <v>1.48</v>
      </c>
      <c r="J67" s="97">
        <f t="shared" si="1"/>
        <v>4.8247999999999998</v>
      </c>
      <c r="K67" s="97" t="s">
        <v>89</v>
      </c>
      <c r="L67" s="98" t="s">
        <v>107</v>
      </c>
      <c r="M67" s="99">
        <v>2</v>
      </c>
      <c r="N67" s="100"/>
      <c r="O67" s="101">
        <f t="shared" si="3"/>
        <v>0</v>
      </c>
    </row>
    <row r="68" spans="1:15" s="102" customFormat="1" ht="24">
      <c r="A68" s="95">
        <v>55</v>
      </c>
      <c r="B68" s="96" t="s">
        <v>307</v>
      </c>
      <c r="C68" s="97" t="s">
        <v>132</v>
      </c>
      <c r="D68" s="276"/>
      <c r="E68" s="98"/>
      <c r="F68" s="98"/>
      <c r="G68" s="97">
        <v>2</v>
      </c>
      <c r="H68" s="97">
        <v>1.1000000000000001</v>
      </c>
      <c r="I68" s="97">
        <v>0.98</v>
      </c>
      <c r="J68" s="97">
        <f t="shared" si="1"/>
        <v>2.1560000000000001</v>
      </c>
      <c r="K68" s="97" t="s">
        <v>89</v>
      </c>
      <c r="L68" s="98" t="s">
        <v>107</v>
      </c>
      <c r="M68" s="99">
        <v>2</v>
      </c>
      <c r="N68" s="100"/>
      <c r="O68" s="101">
        <f t="shared" si="3"/>
        <v>0</v>
      </c>
    </row>
    <row r="69" spans="1:15" s="102" customFormat="1" ht="24">
      <c r="A69" s="95">
        <v>56</v>
      </c>
      <c r="B69" s="96" t="s">
        <v>307</v>
      </c>
      <c r="C69" s="97" t="s">
        <v>132</v>
      </c>
      <c r="D69" s="276">
        <v>2205</v>
      </c>
      <c r="E69" s="98" t="s">
        <v>342</v>
      </c>
      <c r="F69" s="98" t="s">
        <v>1553</v>
      </c>
      <c r="G69" s="97">
        <v>2</v>
      </c>
      <c r="H69" s="97">
        <v>1.1000000000000001</v>
      </c>
      <c r="I69" s="97">
        <v>0.98</v>
      </c>
      <c r="J69" s="97">
        <f t="shared" si="1"/>
        <v>2.1560000000000001</v>
      </c>
      <c r="K69" s="97" t="s">
        <v>89</v>
      </c>
      <c r="L69" s="98" t="s">
        <v>107</v>
      </c>
      <c r="M69" s="99">
        <v>2</v>
      </c>
      <c r="N69" s="100"/>
      <c r="O69" s="101">
        <f t="shared" si="3"/>
        <v>0</v>
      </c>
    </row>
    <row r="70" spans="1:15" s="102" customFormat="1" ht="24">
      <c r="A70" s="95">
        <v>57</v>
      </c>
      <c r="B70" s="96" t="s">
        <v>307</v>
      </c>
      <c r="C70" s="97" t="s">
        <v>132</v>
      </c>
      <c r="D70" s="276">
        <v>2203</v>
      </c>
      <c r="E70" s="98" t="s">
        <v>250</v>
      </c>
      <c r="F70" s="98" t="s">
        <v>339</v>
      </c>
      <c r="G70" s="97">
        <v>4</v>
      </c>
      <c r="H70" s="97">
        <v>1.57</v>
      </c>
      <c r="I70" s="97">
        <v>1.41</v>
      </c>
      <c r="J70" s="97">
        <f t="shared" si="1"/>
        <v>8.8547999999999991</v>
      </c>
      <c r="K70" s="97" t="s">
        <v>89</v>
      </c>
      <c r="L70" s="98" t="s">
        <v>107</v>
      </c>
      <c r="M70" s="99">
        <v>2</v>
      </c>
      <c r="N70" s="100"/>
      <c r="O70" s="101">
        <f t="shared" si="3"/>
        <v>0</v>
      </c>
    </row>
    <row r="71" spans="1:15" s="102" customFormat="1" ht="24">
      <c r="A71" s="95">
        <v>58</v>
      </c>
      <c r="B71" s="96" t="s">
        <v>307</v>
      </c>
      <c r="C71" s="97" t="s">
        <v>132</v>
      </c>
      <c r="D71" s="276">
        <v>2204</v>
      </c>
      <c r="E71" s="98" t="s">
        <v>169</v>
      </c>
      <c r="F71" s="98" t="s">
        <v>1553</v>
      </c>
      <c r="G71" s="97">
        <v>1</v>
      </c>
      <c r="H71" s="97">
        <v>1.59</v>
      </c>
      <c r="I71" s="97">
        <v>1.54</v>
      </c>
      <c r="J71" s="97">
        <f t="shared" si="1"/>
        <v>2.4486000000000003</v>
      </c>
      <c r="K71" s="97" t="s">
        <v>89</v>
      </c>
      <c r="L71" s="98" t="s">
        <v>107</v>
      </c>
      <c r="M71" s="99">
        <v>2</v>
      </c>
      <c r="N71" s="100"/>
      <c r="O71" s="101">
        <f t="shared" si="3"/>
        <v>0</v>
      </c>
    </row>
    <row r="72" spans="1:15" s="102" customFormat="1" ht="24">
      <c r="A72" s="95">
        <v>59</v>
      </c>
      <c r="B72" s="96" t="s">
        <v>307</v>
      </c>
      <c r="C72" s="97" t="s">
        <v>132</v>
      </c>
      <c r="D72" s="276">
        <v>2212</v>
      </c>
      <c r="E72" s="98" t="s">
        <v>356</v>
      </c>
      <c r="F72" s="98" t="s">
        <v>1553</v>
      </c>
      <c r="G72" s="97">
        <v>2</v>
      </c>
      <c r="H72" s="97">
        <v>1.63</v>
      </c>
      <c r="I72" s="97">
        <v>1.45</v>
      </c>
      <c r="J72" s="97">
        <f t="shared" si="1"/>
        <v>4.7269999999999994</v>
      </c>
      <c r="K72" s="97" t="s">
        <v>89</v>
      </c>
      <c r="L72" s="98" t="s">
        <v>107</v>
      </c>
      <c r="M72" s="99">
        <v>2</v>
      </c>
      <c r="N72" s="100"/>
      <c r="O72" s="101">
        <f t="shared" si="3"/>
        <v>0</v>
      </c>
    </row>
    <row r="73" spans="1:15" s="102" customFormat="1" ht="24">
      <c r="A73" s="95">
        <v>60</v>
      </c>
      <c r="B73" s="96" t="s">
        <v>307</v>
      </c>
      <c r="C73" s="97" t="s">
        <v>270</v>
      </c>
      <c r="D73" s="276">
        <v>2310</v>
      </c>
      <c r="E73" s="98" t="s">
        <v>376</v>
      </c>
      <c r="F73" s="98" t="s">
        <v>1553</v>
      </c>
      <c r="G73" s="97">
        <v>1</v>
      </c>
      <c r="H73" s="97">
        <v>1.6</v>
      </c>
      <c r="I73" s="97">
        <v>1.45</v>
      </c>
      <c r="J73" s="97">
        <f t="shared" si="1"/>
        <v>2.3199999999999998</v>
      </c>
      <c r="K73" s="97" t="s">
        <v>89</v>
      </c>
      <c r="L73" s="98" t="s">
        <v>107</v>
      </c>
      <c r="M73" s="99">
        <v>2</v>
      </c>
      <c r="N73" s="100"/>
      <c r="O73" s="101">
        <f t="shared" si="3"/>
        <v>0</v>
      </c>
    </row>
    <row r="74" spans="1:15" s="102" customFormat="1" ht="24">
      <c r="A74" s="95">
        <v>61</v>
      </c>
      <c r="B74" s="96" t="s">
        <v>307</v>
      </c>
      <c r="C74" s="97" t="s">
        <v>270</v>
      </c>
      <c r="D74" s="276">
        <v>2309</v>
      </c>
      <c r="E74" s="98" t="s">
        <v>279</v>
      </c>
      <c r="F74" s="98" t="s">
        <v>1553</v>
      </c>
      <c r="G74" s="97">
        <v>4</v>
      </c>
      <c r="H74" s="97">
        <v>2.25</v>
      </c>
      <c r="I74" s="97">
        <v>2.08</v>
      </c>
      <c r="J74" s="97">
        <f t="shared" si="1"/>
        <v>18.72</v>
      </c>
      <c r="K74" s="97" t="s">
        <v>89</v>
      </c>
      <c r="L74" s="98" t="s">
        <v>107</v>
      </c>
      <c r="M74" s="99">
        <v>2</v>
      </c>
      <c r="N74" s="100"/>
      <c r="O74" s="101">
        <f t="shared" si="3"/>
        <v>0</v>
      </c>
    </row>
    <row r="75" spans="1:15" s="102" customFormat="1" ht="24">
      <c r="A75" s="95">
        <v>62</v>
      </c>
      <c r="B75" s="96" t="s">
        <v>307</v>
      </c>
      <c r="C75" s="97" t="s">
        <v>270</v>
      </c>
      <c r="D75" s="276">
        <v>2308</v>
      </c>
      <c r="E75" s="98" t="s">
        <v>279</v>
      </c>
      <c r="F75" s="98" t="s">
        <v>1553</v>
      </c>
      <c r="G75" s="97">
        <v>3</v>
      </c>
      <c r="H75" s="97">
        <v>2.25</v>
      </c>
      <c r="I75" s="97">
        <v>2.08</v>
      </c>
      <c r="J75" s="97">
        <f t="shared" si="1"/>
        <v>14.04</v>
      </c>
      <c r="K75" s="97" t="s">
        <v>89</v>
      </c>
      <c r="L75" s="98" t="s">
        <v>107</v>
      </c>
      <c r="M75" s="99">
        <v>2</v>
      </c>
      <c r="N75" s="100"/>
      <c r="O75" s="101">
        <f t="shared" si="3"/>
        <v>0</v>
      </c>
    </row>
    <row r="76" spans="1:15" s="102" customFormat="1" ht="24">
      <c r="A76" s="95">
        <v>63</v>
      </c>
      <c r="B76" s="96" t="s">
        <v>307</v>
      </c>
      <c r="C76" s="97" t="s">
        <v>270</v>
      </c>
      <c r="D76" s="276">
        <v>2307</v>
      </c>
      <c r="E76" s="98" t="s">
        <v>279</v>
      </c>
      <c r="F76" s="98" t="s">
        <v>1553</v>
      </c>
      <c r="G76" s="97">
        <v>4</v>
      </c>
      <c r="H76" s="97">
        <v>2.25</v>
      </c>
      <c r="I76" s="97">
        <v>2.08</v>
      </c>
      <c r="J76" s="97">
        <f t="shared" si="1"/>
        <v>18.72</v>
      </c>
      <c r="K76" s="97" t="s">
        <v>89</v>
      </c>
      <c r="L76" s="98" t="s">
        <v>107</v>
      </c>
      <c r="M76" s="99">
        <v>2</v>
      </c>
      <c r="N76" s="100"/>
      <c r="O76" s="101">
        <f t="shared" si="3"/>
        <v>0</v>
      </c>
    </row>
    <row r="77" spans="1:15" s="102" customFormat="1" ht="24">
      <c r="A77" s="95">
        <v>64</v>
      </c>
      <c r="B77" s="96" t="s">
        <v>307</v>
      </c>
      <c r="C77" s="97" t="s">
        <v>270</v>
      </c>
      <c r="D77" s="276">
        <v>2306</v>
      </c>
      <c r="E77" s="98" t="s">
        <v>279</v>
      </c>
      <c r="F77" s="98" t="s">
        <v>1553</v>
      </c>
      <c r="G77" s="97">
        <v>4</v>
      </c>
      <c r="H77" s="97">
        <v>2.25</v>
      </c>
      <c r="I77" s="97">
        <v>2.08</v>
      </c>
      <c r="J77" s="97">
        <f t="shared" si="1"/>
        <v>18.72</v>
      </c>
      <c r="K77" s="97" t="s">
        <v>89</v>
      </c>
      <c r="L77" s="98" t="s">
        <v>107</v>
      </c>
      <c r="M77" s="99">
        <v>2</v>
      </c>
      <c r="N77" s="100"/>
      <c r="O77" s="101">
        <f t="shared" ref="O77:O108" si="4">IF(COUNTA(N77)=COUNTA(M77),(J77*M77/N77)*SVS_GLR_4_1,0)</f>
        <v>0</v>
      </c>
    </row>
    <row r="78" spans="1:15" s="102" customFormat="1" ht="24">
      <c r="A78" s="95">
        <v>65</v>
      </c>
      <c r="B78" s="96" t="s">
        <v>307</v>
      </c>
      <c r="C78" s="97" t="s">
        <v>270</v>
      </c>
      <c r="D78" s="276">
        <v>2303</v>
      </c>
      <c r="E78" s="98" t="s">
        <v>279</v>
      </c>
      <c r="F78" s="98" t="s">
        <v>1553</v>
      </c>
      <c r="G78" s="97">
        <v>4</v>
      </c>
      <c r="H78" s="97">
        <v>2.25</v>
      </c>
      <c r="I78" s="97">
        <v>2.08</v>
      </c>
      <c r="J78" s="97">
        <f t="shared" ref="J78:J111" si="5">I78*H78*G78</f>
        <v>18.72</v>
      </c>
      <c r="K78" s="97" t="s">
        <v>89</v>
      </c>
      <c r="L78" s="98" t="s">
        <v>107</v>
      </c>
      <c r="M78" s="99">
        <v>2</v>
      </c>
      <c r="N78" s="100"/>
      <c r="O78" s="101">
        <f t="shared" si="4"/>
        <v>0</v>
      </c>
    </row>
    <row r="79" spans="1:15" s="102" customFormat="1" ht="24">
      <c r="A79" s="95">
        <v>66</v>
      </c>
      <c r="B79" s="96" t="s">
        <v>307</v>
      </c>
      <c r="C79" s="97" t="s">
        <v>270</v>
      </c>
      <c r="D79" s="276">
        <v>2311</v>
      </c>
      <c r="E79" s="98" t="s">
        <v>206</v>
      </c>
      <c r="F79" s="98" t="s">
        <v>1553</v>
      </c>
      <c r="G79" s="97">
        <v>1</v>
      </c>
      <c r="H79" s="97">
        <v>2.23</v>
      </c>
      <c r="I79" s="97">
        <v>1.45</v>
      </c>
      <c r="J79" s="97">
        <f t="shared" si="5"/>
        <v>3.2334999999999998</v>
      </c>
      <c r="K79" s="97" t="s">
        <v>89</v>
      </c>
      <c r="L79" s="98" t="s">
        <v>107</v>
      </c>
      <c r="M79" s="99">
        <v>2</v>
      </c>
      <c r="N79" s="100"/>
      <c r="O79" s="101">
        <f t="shared" si="4"/>
        <v>0</v>
      </c>
    </row>
    <row r="80" spans="1:15" s="102" customFormat="1" ht="24">
      <c r="A80" s="95">
        <v>67</v>
      </c>
      <c r="B80" s="96" t="s">
        <v>307</v>
      </c>
      <c r="C80" s="97" t="s">
        <v>270</v>
      </c>
      <c r="D80" s="276">
        <v>2305</v>
      </c>
      <c r="E80" s="98" t="s">
        <v>216</v>
      </c>
      <c r="F80" s="98" t="s">
        <v>1553</v>
      </c>
      <c r="G80" s="97">
        <v>5</v>
      </c>
      <c r="H80" s="97">
        <v>2.23</v>
      </c>
      <c r="I80" s="97">
        <v>1.45</v>
      </c>
      <c r="J80" s="97">
        <f t="shared" si="5"/>
        <v>16.1675</v>
      </c>
      <c r="K80" s="97" t="s">
        <v>89</v>
      </c>
      <c r="L80" s="98" t="s">
        <v>107</v>
      </c>
      <c r="M80" s="99">
        <v>2</v>
      </c>
      <c r="N80" s="100"/>
      <c r="O80" s="101">
        <f t="shared" si="4"/>
        <v>0</v>
      </c>
    </row>
    <row r="81" spans="1:15" s="102" customFormat="1" ht="24">
      <c r="A81" s="95">
        <v>68</v>
      </c>
      <c r="B81" s="96" t="s">
        <v>307</v>
      </c>
      <c r="C81" s="97" t="s">
        <v>270</v>
      </c>
      <c r="D81" s="276">
        <v>2301</v>
      </c>
      <c r="E81" s="98" t="s">
        <v>206</v>
      </c>
      <c r="F81" s="98" t="s">
        <v>1553</v>
      </c>
      <c r="G81" s="97">
        <v>1</v>
      </c>
      <c r="H81" s="97">
        <v>6.15</v>
      </c>
      <c r="I81" s="97">
        <v>3.95</v>
      </c>
      <c r="J81" s="97">
        <f t="shared" si="5"/>
        <v>24.292500000000004</v>
      </c>
      <c r="K81" s="97" t="s">
        <v>89</v>
      </c>
      <c r="L81" s="98" t="s">
        <v>107</v>
      </c>
      <c r="M81" s="99">
        <v>2</v>
      </c>
      <c r="N81" s="100"/>
      <c r="O81" s="101">
        <f t="shared" si="4"/>
        <v>0</v>
      </c>
    </row>
    <row r="82" spans="1:15" s="102" customFormat="1" ht="24">
      <c r="A82" s="95">
        <v>69</v>
      </c>
      <c r="B82" s="96" t="s">
        <v>307</v>
      </c>
      <c r="C82" s="97" t="s">
        <v>270</v>
      </c>
      <c r="D82" s="276">
        <v>2304</v>
      </c>
      <c r="E82" s="98" t="s">
        <v>369</v>
      </c>
      <c r="F82" s="98" t="s">
        <v>1553</v>
      </c>
      <c r="G82" s="97">
        <v>1</v>
      </c>
      <c r="H82" s="97">
        <v>1.62</v>
      </c>
      <c r="I82" s="97">
        <v>1.49</v>
      </c>
      <c r="J82" s="97">
        <f t="shared" si="5"/>
        <v>2.4138000000000002</v>
      </c>
      <c r="K82" s="97" t="s">
        <v>89</v>
      </c>
      <c r="L82" s="98" t="s">
        <v>107</v>
      </c>
      <c r="M82" s="99">
        <v>2</v>
      </c>
      <c r="N82" s="100"/>
      <c r="O82" s="101">
        <f t="shared" si="4"/>
        <v>0</v>
      </c>
    </row>
    <row r="83" spans="1:15" s="102" customFormat="1" ht="24">
      <c r="A83" s="95">
        <v>70</v>
      </c>
      <c r="B83" s="96" t="s">
        <v>307</v>
      </c>
      <c r="C83" s="97" t="s">
        <v>273</v>
      </c>
      <c r="D83" s="276">
        <v>2410</v>
      </c>
      <c r="E83" s="98" t="s">
        <v>376</v>
      </c>
      <c r="F83" s="98" t="s">
        <v>1553</v>
      </c>
      <c r="G83" s="97">
        <v>1</v>
      </c>
      <c r="H83" s="97">
        <v>1.35</v>
      </c>
      <c r="I83" s="97">
        <v>1.45</v>
      </c>
      <c r="J83" s="97">
        <f t="shared" si="5"/>
        <v>1.9575</v>
      </c>
      <c r="K83" s="97" t="s">
        <v>89</v>
      </c>
      <c r="L83" s="98" t="s">
        <v>107</v>
      </c>
      <c r="M83" s="99">
        <v>2</v>
      </c>
      <c r="N83" s="100"/>
      <c r="O83" s="101">
        <f t="shared" si="4"/>
        <v>0</v>
      </c>
    </row>
    <row r="84" spans="1:15" s="102" customFormat="1" ht="24">
      <c r="A84" s="95">
        <v>71</v>
      </c>
      <c r="B84" s="96" t="s">
        <v>307</v>
      </c>
      <c r="C84" s="97" t="s">
        <v>273</v>
      </c>
      <c r="D84" s="276">
        <v>2409</v>
      </c>
      <c r="E84" s="98" t="s">
        <v>279</v>
      </c>
      <c r="F84" s="98" t="s">
        <v>1553</v>
      </c>
      <c r="G84" s="97">
        <v>4</v>
      </c>
      <c r="H84" s="97">
        <v>2.25</v>
      </c>
      <c r="I84" s="97">
        <v>2.08</v>
      </c>
      <c r="J84" s="97">
        <f t="shared" si="5"/>
        <v>18.72</v>
      </c>
      <c r="K84" s="97" t="s">
        <v>89</v>
      </c>
      <c r="L84" s="98" t="s">
        <v>107</v>
      </c>
      <c r="M84" s="99">
        <v>2</v>
      </c>
      <c r="N84" s="100"/>
      <c r="O84" s="101">
        <f t="shared" si="4"/>
        <v>0</v>
      </c>
    </row>
    <row r="85" spans="1:15" s="102" customFormat="1" ht="24">
      <c r="A85" s="95">
        <v>72</v>
      </c>
      <c r="B85" s="96" t="s">
        <v>307</v>
      </c>
      <c r="C85" s="97" t="s">
        <v>273</v>
      </c>
      <c r="D85" s="276">
        <v>2408</v>
      </c>
      <c r="E85" s="98" t="s">
        <v>279</v>
      </c>
      <c r="F85" s="98" t="s">
        <v>1553</v>
      </c>
      <c r="G85" s="97">
        <v>4</v>
      </c>
      <c r="H85" s="97">
        <v>2.25</v>
      </c>
      <c r="I85" s="97">
        <v>2.08</v>
      </c>
      <c r="J85" s="97">
        <f t="shared" si="5"/>
        <v>18.72</v>
      </c>
      <c r="K85" s="97" t="s">
        <v>89</v>
      </c>
      <c r="L85" s="98" t="s">
        <v>107</v>
      </c>
      <c r="M85" s="99">
        <v>2</v>
      </c>
      <c r="N85" s="100"/>
      <c r="O85" s="101">
        <f t="shared" si="4"/>
        <v>0</v>
      </c>
    </row>
    <row r="86" spans="1:15" s="102" customFormat="1" ht="24">
      <c r="A86" s="95">
        <v>73</v>
      </c>
      <c r="B86" s="96" t="s">
        <v>307</v>
      </c>
      <c r="C86" s="97" t="s">
        <v>273</v>
      </c>
      <c r="D86" s="276">
        <v>2407</v>
      </c>
      <c r="E86" s="98" t="s">
        <v>279</v>
      </c>
      <c r="F86" s="98" t="s">
        <v>1553</v>
      </c>
      <c r="G86" s="97">
        <v>4</v>
      </c>
      <c r="H86" s="97">
        <v>2.25</v>
      </c>
      <c r="I86" s="97">
        <v>2.08</v>
      </c>
      <c r="J86" s="97">
        <f t="shared" si="5"/>
        <v>18.72</v>
      </c>
      <c r="K86" s="97" t="s">
        <v>89</v>
      </c>
      <c r="L86" s="98" t="s">
        <v>107</v>
      </c>
      <c r="M86" s="99">
        <v>2</v>
      </c>
      <c r="N86" s="100"/>
      <c r="O86" s="101">
        <f t="shared" si="4"/>
        <v>0</v>
      </c>
    </row>
    <row r="87" spans="1:15" s="102" customFormat="1" ht="24">
      <c r="A87" s="95">
        <v>74</v>
      </c>
      <c r="B87" s="96" t="s">
        <v>307</v>
      </c>
      <c r="C87" s="97" t="s">
        <v>273</v>
      </c>
      <c r="D87" s="276">
        <v>2406</v>
      </c>
      <c r="E87" s="98" t="s">
        <v>279</v>
      </c>
      <c r="F87" s="98" t="s">
        <v>1553</v>
      </c>
      <c r="G87" s="97">
        <v>4</v>
      </c>
      <c r="H87" s="97">
        <v>2.25</v>
      </c>
      <c r="I87" s="97">
        <v>2.08</v>
      </c>
      <c r="J87" s="97">
        <f t="shared" si="5"/>
        <v>18.72</v>
      </c>
      <c r="K87" s="97" t="s">
        <v>89</v>
      </c>
      <c r="L87" s="98" t="s">
        <v>107</v>
      </c>
      <c r="M87" s="99">
        <v>2</v>
      </c>
      <c r="N87" s="100"/>
      <c r="O87" s="101">
        <f t="shared" si="4"/>
        <v>0</v>
      </c>
    </row>
    <row r="88" spans="1:15" s="102" customFormat="1" ht="24">
      <c r="A88" s="95">
        <v>75</v>
      </c>
      <c r="B88" s="96" t="s">
        <v>307</v>
      </c>
      <c r="C88" s="97" t="s">
        <v>273</v>
      </c>
      <c r="D88" s="276">
        <v>2403</v>
      </c>
      <c r="E88" s="98" t="s">
        <v>279</v>
      </c>
      <c r="F88" s="98" t="s">
        <v>1553</v>
      </c>
      <c r="G88" s="97">
        <v>4</v>
      </c>
      <c r="H88" s="97">
        <v>2.25</v>
      </c>
      <c r="I88" s="97">
        <v>2.08</v>
      </c>
      <c r="J88" s="97">
        <f t="shared" si="5"/>
        <v>18.72</v>
      </c>
      <c r="K88" s="97" t="s">
        <v>89</v>
      </c>
      <c r="L88" s="98" t="s">
        <v>107</v>
      </c>
      <c r="M88" s="99">
        <v>2</v>
      </c>
      <c r="N88" s="100"/>
      <c r="O88" s="101">
        <f t="shared" si="4"/>
        <v>0</v>
      </c>
    </row>
    <row r="89" spans="1:15" s="102" customFormat="1" ht="24">
      <c r="A89" s="95">
        <v>76</v>
      </c>
      <c r="B89" s="96" t="s">
        <v>307</v>
      </c>
      <c r="C89" s="97" t="s">
        <v>273</v>
      </c>
      <c r="D89" s="276">
        <v>2411</v>
      </c>
      <c r="E89" s="98" t="s">
        <v>216</v>
      </c>
      <c r="F89" s="98" t="s">
        <v>1553</v>
      </c>
      <c r="G89" s="97">
        <v>1</v>
      </c>
      <c r="H89" s="97">
        <v>2.2400000000000002</v>
      </c>
      <c r="I89" s="97">
        <v>1.45</v>
      </c>
      <c r="J89" s="97">
        <f t="shared" si="5"/>
        <v>3.2480000000000002</v>
      </c>
      <c r="K89" s="97" t="s">
        <v>89</v>
      </c>
      <c r="L89" s="98" t="s">
        <v>107</v>
      </c>
      <c r="M89" s="99">
        <v>2</v>
      </c>
      <c r="N89" s="100"/>
      <c r="O89" s="101">
        <f t="shared" si="4"/>
        <v>0</v>
      </c>
    </row>
    <row r="90" spans="1:15" s="102" customFormat="1" ht="24">
      <c r="A90" s="95">
        <v>77</v>
      </c>
      <c r="B90" s="96" t="s">
        <v>307</v>
      </c>
      <c r="C90" s="97" t="s">
        <v>273</v>
      </c>
      <c r="D90" s="276">
        <v>2402</v>
      </c>
      <c r="E90" s="98" t="s">
        <v>216</v>
      </c>
      <c r="F90" s="98" t="s">
        <v>1553</v>
      </c>
      <c r="G90" s="97">
        <v>5</v>
      </c>
      <c r="H90" s="97">
        <v>2.2400000000000002</v>
      </c>
      <c r="I90" s="97">
        <v>1.45</v>
      </c>
      <c r="J90" s="97">
        <f t="shared" si="5"/>
        <v>16.240000000000002</v>
      </c>
      <c r="K90" s="97" t="s">
        <v>89</v>
      </c>
      <c r="L90" s="98" t="s">
        <v>107</v>
      </c>
      <c r="M90" s="99">
        <v>2</v>
      </c>
      <c r="N90" s="100"/>
      <c r="O90" s="101">
        <f t="shared" si="4"/>
        <v>0</v>
      </c>
    </row>
    <row r="91" spans="1:15" s="102" customFormat="1" ht="24">
      <c r="A91" s="95">
        <v>78</v>
      </c>
      <c r="B91" s="96" t="s">
        <v>307</v>
      </c>
      <c r="C91" s="97" t="s">
        <v>273</v>
      </c>
      <c r="D91" s="276">
        <v>2404</v>
      </c>
      <c r="E91" s="98" t="s">
        <v>369</v>
      </c>
      <c r="F91" s="98" t="s">
        <v>1553</v>
      </c>
      <c r="G91" s="97">
        <v>1</v>
      </c>
      <c r="H91" s="97">
        <v>1.63</v>
      </c>
      <c r="I91" s="97">
        <v>1.49</v>
      </c>
      <c r="J91" s="97">
        <f t="shared" si="5"/>
        <v>2.4286999999999996</v>
      </c>
      <c r="K91" s="97" t="s">
        <v>89</v>
      </c>
      <c r="L91" s="98" t="s">
        <v>107</v>
      </c>
      <c r="M91" s="99">
        <v>2</v>
      </c>
      <c r="N91" s="100"/>
      <c r="O91" s="101">
        <f t="shared" si="4"/>
        <v>0</v>
      </c>
    </row>
    <row r="92" spans="1:15" s="102" customFormat="1" ht="24">
      <c r="A92" s="95">
        <v>79</v>
      </c>
      <c r="B92" s="96" t="s">
        <v>307</v>
      </c>
      <c r="C92" s="97" t="s">
        <v>273</v>
      </c>
      <c r="D92" s="276" t="s">
        <v>1597</v>
      </c>
      <c r="E92" s="98"/>
      <c r="F92" s="98" t="s">
        <v>1598</v>
      </c>
      <c r="G92" s="97">
        <v>1</v>
      </c>
      <c r="H92" s="97">
        <v>2.2200000000000002</v>
      </c>
      <c r="I92" s="97">
        <v>1.59</v>
      </c>
      <c r="J92" s="97">
        <f t="shared" si="5"/>
        <v>3.5298000000000003</v>
      </c>
      <c r="K92" s="97" t="s">
        <v>89</v>
      </c>
      <c r="L92" s="98" t="s">
        <v>107</v>
      </c>
      <c r="M92" s="99">
        <v>2</v>
      </c>
      <c r="N92" s="100"/>
      <c r="O92" s="101">
        <f t="shared" si="4"/>
        <v>0</v>
      </c>
    </row>
    <row r="93" spans="1:15" s="102" customFormat="1" ht="24">
      <c r="A93" s="95">
        <v>80</v>
      </c>
      <c r="B93" s="96" t="s">
        <v>307</v>
      </c>
      <c r="C93" s="97" t="s">
        <v>273</v>
      </c>
      <c r="D93" s="276"/>
      <c r="E93" s="98"/>
      <c r="F93" s="98"/>
      <c r="G93" s="97">
        <v>1</v>
      </c>
      <c r="H93" s="97">
        <v>2.2200000000000002</v>
      </c>
      <c r="I93" s="97">
        <v>1.57</v>
      </c>
      <c r="J93" s="97">
        <f t="shared" si="5"/>
        <v>3.4854000000000003</v>
      </c>
      <c r="K93" s="97" t="s">
        <v>89</v>
      </c>
      <c r="L93" s="98" t="s">
        <v>107</v>
      </c>
      <c r="M93" s="99">
        <v>2</v>
      </c>
      <c r="N93" s="100"/>
      <c r="O93" s="101">
        <f t="shared" si="4"/>
        <v>0</v>
      </c>
    </row>
    <row r="94" spans="1:15" s="102" customFormat="1" ht="24">
      <c r="A94" s="95">
        <v>81</v>
      </c>
      <c r="B94" s="96" t="s">
        <v>307</v>
      </c>
      <c r="C94" s="97" t="s">
        <v>273</v>
      </c>
      <c r="D94" s="276"/>
      <c r="E94" s="98"/>
      <c r="F94" s="98"/>
      <c r="G94" s="97">
        <v>1</v>
      </c>
      <c r="H94" s="97">
        <v>2.2200000000000002</v>
      </c>
      <c r="I94" s="97">
        <v>1.5</v>
      </c>
      <c r="J94" s="97">
        <f t="shared" si="5"/>
        <v>3.33</v>
      </c>
      <c r="K94" s="97" t="s">
        <v>89</v>
      </c>
      <c r="L94" s="98" t="s">
        <v>107</v>
      </c>
      <c r="M94" s="99">
        <v>2</v>
      </c>
      <c r="N94" s="100"/>
      <c r="O94" s="101">
        <f t="shared" si="4"/>
        <v>0</v>
      </c>
    </row>
    <row r="95" spans="1:15" s="102" customFormat="1" ht="24">
      <c r="A95" s="95">
        <v>82</v>
      </c>
      <c r="B95" s="96" t="s">
        <v>205</v>
      </c>
      <c r="C95" s="97"/>
      <c r="D95" s="276"/>
      <c r="E95" s="98" t="s">
        <v>114</v>
      </c>
      <c r="F95" s="98" t="s">
        <v>1553</v>
      </c>
      <c r="G95" s="97">
        <v>5</v>
      </c>
      <c r="H95" s="97">
        <v>1.7</v>
      </c>
      <c r="I95" s="97">
        <v>1.3</v>
      </c>
      <c r="J95" s="97">
        <f t="shared" si="5"/>
        <v>11.05</v>
      </c>
      <c r="K95" s="97" t="s">
        <v>89</v>
      </c>
      <c r="L95" s="98" t="s">
        <v>107</v>
      </c>
      <c r="M95" s="99">
        <v>2</v>
      </c>
      <c r="N95" s="100"/>
      <c r="O95" s="101">
        <f t="shared" si="4"/>
        <v>0</v>
      </c>
    </row>
    <row r="96" spans="1:15" s="102" customFormat="1" ht="24">
      <c r="A96" s="95">
        <v>83</v>
      </c>
      <c r="B96" s="96" t="s">
        <v>205</v>
      </c>
      <c r="C96" s="97"/>
      <c r="D96" s="276"/>
      <c r="E96" s="98" t="s">
        <v>114</v>
      </c>
      <c r="F96" s="98" t="s">
        <v>1553</v>
      </c>
      <c r="G96" s="97">
        <v>5</v>
      </c>
      <c r="H96" s="97">
        <v>1.7</v>
      </c>
      <c r="I96" s="97">
        <v>1.3</v>
      </c>
      <c r="J96" s="97">
        <f t="shared" si="5"/>
        <v>11.05</v>
      </c>
      <c r="K96" s="97" t="s">
        <v>89</v>
      </c>
      <c r="L96" s="98" t="s">
        <v>107</v>
      </c>
      <c r="M96" s="99">
        <v>2</v>
      </c>
      <c r="N96" s="100"/>
      <c r="O96" s="101">
        <f t="shared" si="4"/>
        <v>0</v>
      </c>
    </row>
    <row r="97" spans="1:15" s="102" customFormat="1" ht="24">
      <c r="A97" s="95">
        <v>84</v>
      </c>
      <c r="B97" s="96" t="s">
        <v>121</v>
      </c>
      <c r="C97" s="97"/>
      <c r="D97" s="276">
        <v>3201</v>
      </c>
      <c r="E97" s="98"/>
      <c r="F97" s="98" t="s">
        <v>1599</v>
      </c>
      <c r="G97" s="97">
        <v>1</v>
      </c>
      <c r="H97" s="97">
        <v>2.2400000000000002</v>
      </c>
      <c r="I97" s="97">
        <v>3.38</v>
      </c>
      <c r="J97" s="97">
        <f t="shared" si="5"/>
        <v>7.5712000000000002</v>
      </c>
      <c r="K97" s="97" t="s">
        <v>89</v>
      </c>
      <c r="L97" s="98" t="s">
        <v>107</v>
      </c>
      <c r="M97" s="99">
        <v>2</v>
      </c>
      <c r="N97" s="100"/>
      <c r="O97" s="101">
        <f t="shared" si="4"/>
        <v>0</v>
      </c>
    </row>
    <row r="98" spans="1:15" s="102" customFormat="1" ht="24">
      <c r="A98" s="95">
        <v>85</v>
      </c>
      <c r="B98" s="96" t="s">
        <v>121</v>
      </c>
      <c r="C98" s="97"/>
      <c r="D98" s="276">
        <v>3202</v>
      </c>
      <c r="E98" s="98"/>
      <c r="F98" s="98" t="s">
        <v>1553</v>
      </c>
      <c r="G98" s="97">
        <v>3</v>
      </c>
      <c r="H98" s="97">
        <v>2.72</v>
      </c>
      <c r="I98" s="97">
        <v>3.38</v>
      </c>
      <c r="J98" s="97">
        <f t="shared" si="5"/>
        <v>27.5808</v>
      </c>
      <c r="K98" s="97" t="s">
        <v>89</v>
      </c>
      <c r="L98" s="98" t="s">
        <v>107</v>
      </c>
      <c r="M98" s="99">
        <v>2</v>
      </c>
      <c r="N98" s="100"/>
      <c r="O98" s="101">
        <f t="shared" si="4"/>
        <v>0</v>
      </c>
    </row>
    <row r="99" spans="1:15" s="102" customFormat="1" ht="24">
      <c r="A99" s="95">
        <v>86</v>
      </c>
      <c r="B99" s="96" t="s">
        <v>121</v>
      </c>
      <c r="C99" s="97"/>
      <c r="D99" s="276">
        <v>3203</v>
      </c>
      <c r="E99" s="98"/>
      <c r="F99" s="98" t="s">
        <v>1599</v>
      </c>
      <c r="G99" s="97">
        <v>1</v>
      </c>
      <c r="H99" s="97">
        <v>2.2400000000000002</v>
      </c>
      <c r="I99" s="97">
        <v>1.19</v>
      </c>
      <c r="J99" s="97">
        <f t="shared" si="5"/>
        <v>2.6656</v>
      </c>
      <c r="K99" s="97" t="s">
        <v>89</v>
      </c>
      <c r="L99" s="98" t="s">
        <v>107</v>
      </c>
      <c r="M99" s="99">
        <v>2</v>
      </c>
      <c r="N99" s="100"/>
      <c r="O99" s="101">
        <f t="shared" si="4"/>
        <v>0</v>
      </c>
    </row>
    <row r="100" spans="1:15" s="102" customFormat="1" ht="24">
      <c r="A100" s="95">
        <v>87</v>
      </c>
      <c r="B100" s="96" t="s">
        <v>121</v>
      </c>
      <c r="C100" s="97"/>
      <c r="D100" s="276"/>
      <c r="E100" s="98"/>
      <c r="F100" s="98"/>
      <c r="G100" s="97">
        <v>2</v>
      </c>
      <c r="H100" s="97">
        <v>0.95</v>
      </c>
      <c r="I100" s="97">
        <v>1.35</v>
      </c>
      <c r="J100" s="97">
        <f t="shared" si="5"/>
        <v>2.5649999999999999</v>
      </c>
      <c r="K100" s="97" t="s">
        <v>89</v>
      </c>
      <c r="L100" s="98" t="s">
        <v>107</v>
      </c>
      <c r="M100" s="99">
        <v>2</v>
      </c>
      <c r="N100" s="100"/>
      <c r="O100" s="101">
        <f t="shared" si="4"/>
        <v>0</v>
      </c>
    </row>
    <row r="101" spans="1:15" s="102" customFormat="1" ht="24">
      <c r="A101" s="95">
        <v>88</v>
      </c>
      <c r="B101" s="96" t="s">
        <v>121</v>
      </c>
      <c r="C101" s="97"/>
      <c r="D101" s="276">
        <v>3205</v>
      </c>
      <c r="E101" s="98"/>
      <c r="F101" s="98" t="s">
        <v>1553</v>
      </c>
      <c r="G101" s="97">
        <v>1</v>
      </c>
      <c r="H101" s="97">
        <v>0.66</v>
      </c>
      <c r="I101" s="97">
        <v>0.95</v>
      </c>
      <c r="J101" s="97">
        <f t="shared" si="5"/>
        <v>0.627</v>
      </c>
      <c r="K101" s="97" t="s">
        <v>89</v>
      </c>
      <c r="L101" s="98" t="s">
        <v>107</v>
      </c>
      <c r="M101" s="99">
        <v>2</v>
      </c>
      <c r="N101" s="100"/>
      <c r="O101" s="101">
        <f t="shared" si="4"/>
        <v>0</v>
      </c>
    </row>
    <row r="102" spans="1:15" s="102" customFormat="1" ht="24">
      <c r="A102" s="95">
        <v>89</v>
      </c>
      <c r="B102" s="96" t="s">
        <v>121</v>
      </c>
      <c r="C102" s="97"/>
      <c r="D102" s="276">
        <v>3206</v>
      </c>
      <c r="E102" s="98"/>
      <c r="F102" s="98" t="s">
        <v>1553</v>
      </c>
      <c r="G102" s="97">
        <v>1</v>
      </c>
      <c r="H102" s="97">
        <v>0.66</v>
      </c>
      <c r="I102" s="97">
        <v>0.95</v>
      </c>
      <c r="J102" s="97">
        <f t="shared" si="5"/>
        <v>0.627</v>
      </c>
      <c r="K102" s="97" t="s">
        <v>89</v>
      </c>
      <c r="L102" s="98" t="s">
        <v>107</v>
      </c>
      <c r="M102" s="99">
        <v>2</v>
      </c>
      <c r="N102" s="100"/>
      <c r="O102" s="101">
        <f t="shared" si="4"/>
        <v>0</v>
      </c>
    </row>
    <row r="103" spans="1:15" s="102" customFormat="1" ht="24">
      <c r="A103" s="95">
        <v>90</v>
      </c>
      <c r="B103" s="96" t="s">
        <v>121</v>
      </c>
      <c r="C103" s="97"/>
      <c r="D103" s="276">
        <v>3207</v>
      </c>
      <c r="E103" s="98"/>
      <c r="F103" s="98" t="s">
        <v>1553</v>
      </c>
      <c r="G103" s="97">
        <v>2</v>
      </c>
      <c r="H103" s="97">
        <v>0.66</v>
      </c>
      <c r="I103" s="97">
        <v>0.95</v>
      </c>
      <c r="J103" s="97">
        <f t="shared" si="5"/>
        <v>1.254</v>
      </c>
      <c r="K103" s="97" t="s">
        <v>89</v>
      </c>
      <c r="L103" s="98" t="s">
        <v>107</v>
      </c>
      <c r="M103" s="99">
        <v>2</v>
      </c>
      <c r="N103" s="100"/>
      <c r="O103" s="101">
        <f t="shared" si="4"/>
        <v>0</v>
      </c>
    </row>
    <row r="104" spans="1:15" s="102" customFormat="1" ht="24">
      <c r="A104" s="95">
        <v>91</v>
      </c>
      <c r="B104" s="96" t="s">
        <v>138</v>
      </c>
      <c r="C104" s="97"/>
      <c r="D104" s="276">
        <v>4101</v>
      </c>
      <c r="E104" s="98" t="s">
        <v>388</v>
      </c>
      <c r="F104" s="98" t="s">
        <v>1553</v>
      </c>
      <c r="G104" s="97">
        <v>11</v>
      </c>
      <c r="H104" s="97">
        <v>3.9</v>
      </c>
      <c r="I104" s="97">
        <v>2.7</v>
      </c>
      <c r="J104" s="97">
        <f t="shared" si="5"/>
        <v>115.83000000000001</v>
      </c>
      <c r="K104" s="97" t="s">
        <v>89</v>
      </c>
      <c r="L104" s="98" t="s">
        <v>107</v>
      </c>
      <c r="M104" s="99">
        <v>2</v>
      </c>
      <c r="N104" s="100"/>
      <c r="O104" s="101">
        <f t="shared" si="4"/>
        <v>0</v>
      </c>
    </row>
    <row r="105" spans="1:15" s="102" customFormat="1" ht="24">
      <c r="A105" s="95">
        <v>92</v>
      </c>
      <c r="B105" s="96" t="s">
        <v>138</v>
      </c>
      <c r="C105" s="97"/>
      <c r="D105" s="276">
        <v>4104</v>
      </c>
      <c r="E105" s="98" t="s">
        <v>163</v>
      </c>
      <c r="F105" s="98" t="s">
        <v>1553</v>
      </c>
      <c r="G105" s="97">
        <v>2</v>
      </c>
      <c r="H105" s="97">
        <v>0.7</v>
      </c>
      <c r="I105" s="97">
        <v>0.74</v>
      </c>
      <c r="J105" s="97">
        <f t="shared" si="5"/>
        <v>1.036</v>
      </c>
      <c r="K105" s="97" t="s">
        <v>89</v>
      </c>
      <c r="L105" s="98" t="s">
        <v>107</v>
      </c>
      <c r="M105" s="99">
        <v>2</v>
      </c>
      <c r="N105" s="100"/>
      <c r="O105" s="101">
        <f t="shared" si="4"/>
        <v>0</v>
      </c>
    </row>
    <row r="106" spans="1:15" s="102" customFormat="1" ht="24">
      <c r="A106" s="95">
        <v>93</v>
      </c>
      <c r="B106" s="96" t="s">
        <v>138</v>
      </c>
      <c r="C106" s="97"/>
      <c r="D106" s="276"/>
      <c r="E106" s="98"/>
      <c r="F106" s="98" t="s">
        <v>1594</v>
      </c>
      <c r="G106" s="97">
        <v>1</v>
      </c>
      <c r="H106" s="97">
        <v>1.3</v>
      </c>
      <c r="I106" s="97">
        <v>1.35</v>
      </c>
      <c r="J106" s="97">
        <f t="shared" si="5"/>
        <v>1.7550000000000001</v>
      </c>
      <c r="K106" s="97" t="s">
        <v>89</v>
      </c>
      <c r="L106" s="98" t="s">
        <v>107</v>
      </c>
      <c r="M106" s="99">
        <v>2</v>
      </c>
      <c r="N106" s="100"/>
      <c r="O106" s="101">
        <f t="shared" si="4"/>
        <v>0</v>
      </c>
    </row>
    <row r="107" spans="1:15" s="102" customFormat="1" ht="24">
      <c r="A107" s="95">
        <v>94</v>
      </c>
      <c r="B107" s="96" t="s">
        <v>138</v>
      </c>
      <c r="C107" s="97"/>
      <c r="D107" s="276">
        <v>4108</v>
      </c>
      <c r="E107" s="98" t="s">
        <v>1600</v>
      </c>
      <c r="F107" s="98" t="s">
        <v>1553</v>
      </c>
      <c r="G107" s="97">
        <v>2</v>
      </c>
      <c r="H107" s="97">
        <v>0.7</v>
      </c>
      <c r="I107" s="97">
        <v>0.74</v>
      </c>
      <c r="J107" s="97">
        <f t="shared" si="5"/>
        <v>1.036</v>
      </c>
      <c r="K107" s="97" t="s">
        <v>89</v>
      </c>
      <c r="L107" s="98" t="s">
        <v>107</v>
      </c>
      <c r="M107" s="99">
        <v>2</v>
      </c>
      <c r="N107" s="100"/>
      <c r="O107" s="101">
        <f t="shared" si="4"/>
        <v>0</v>
      </c>
    </row>
    <row r="108" spans="1:15" s="102" customFormat="1" ht="24">
      <c r="A108" s="95">
        <v>95</v>
      </c>
      <c r="B108" s="96" t="s">
        <v>138</v>
      </c>
      <c r="C108" s="97"/>
      <c r="D108" s="276"/>
      <c r="E108" s="98"/>
      <c r="F108" s="98" t="s">
        <v>1594</v>
      </c>
      <c r="G108" s="97">
        <v>1</v>
      </c>
      <c r="H108" s="97">
        <v>1.3</v>
      </c>
      <c r="I108" s="97">
        <v>1.35</v>
      </c>
      <c r="J108" s="97">
        <f t="shared" si="5"/>
        <v>1.7550000000000001</v>
      </c>
      <c r="K108" s="97" t="s">
        <v>89</v>
      </c>
      <c r="L108" s="98" t="s">
        <v>107</v>
      </c>
      <c r="M108" s="99">
        <v>2</v>
      </c>
      <c r="N108" s="100"/>
      <c r="O108" s="101">
        <f t="shared" si="4"/>
        <v>0</v>
      </c>
    </row>
    <row r="109" spans="1:15" s="102" customFormat="1" ht="24">
      <c r="A109" s="95">
        <v>96</v>
      </c>
      <c r="B109" s="96" t="s">
        <v>138</v>
      </c>
      <c r="C109" s="97"/>
      <c r="D109" s="276">
        <v>4107</v>
      </c>
      <c r="E109" s="98" t="s">
        <v>220</v>
      </c>
      <c r="F109" s="98" t="s">
        <v>1553</v>
      </c>
      <c r="G109" s="97">
        <v>2</v>
      </c>
      <c r="H109" s="97">
        <v>0.7</v>
      </c>
      <c r="I109" s="97">
        <v>0.74</v>
      </c>
      <c r="J109" s="97">
        <f t="shared" si="5"/>
        <v>1.036</v>
      </c>
      <c r="K109" s="97" t="s">
        <v>89</v>
      </c>
      <c r="L109" s="98" t="s">
        <v>107</v>
      </c>
      <c r="M109" s="99">
        <v>2</v>
      </c>
      <c r="N109" s="100"/>
      <c r="O109" s="101">
        <f t="shared" ref="O109:O111" si="6">IF(COUNTA(N109)=COUNTA(M109),(J109*M109/N109)*SVS_GLR_4_1,0)</f>
        <v>0</v>
      </c>
    </row>
    <row r="110" spans="1:15" s="102" customFormat="1" ht="24">
      <c r="A110" s="95">
        <v>97</v>
      </c>
      <c r="B110" s="96" t="s">
        <v>138</v>
      </c>
      <c r="C110" s="97"/>
      <c r="D110" s="276">
        <v>4103</v>
      </c>
      <c r="E110" s="98" t="s">
        <v>222</v>
      </c>
      <c r="F110" s="98" t="s">
        <v>1553</v>
      </c>
      <c r="G110" s="97">
        <v>2</v>
      </c>
      <c r="H110" s="97">
        <v>0.7</v>
      </c>
      <c r="I110" s="97">
        <v>0.68</v>
      </c>
      <c r="J110" s="97">
        <f t="shared" si="5"/>
        <v>0.95199999999999996</v>
      </c>
      <c r="K110" s="97" t="s">
        <v>89</v>
      </c>
      <c r="L110" s="98" t="s">
        <v>107</v>
      </c>
      <c r="M110" s="99">
        <v>2</v>
      </c>
      <c r="N110" s="100"/>
      <c r="O110" s="101">
        <f t="shared" si="6"/>
        <v>0</v>
      </c>
    </row>
    <row r="111" spans="1:15" s="102" customFormat="1" ht="24">
      <c r="A111" s="95">
        <v>98</v>
      </c>
      <c r="B111" s="96" t="s">
        <v>138</v>
      </c>
      <c r="C111" s="97"/>
      <c r="D111" s="276"/>
      <c r="E111" s="98" t="s">
        <v>150</v>
      </c>
      <c r="F111" s="98" t="s">
        <v>1553</v>
      </c>
      <c r="G111" s="97">
        <v>1</v>
      </c>
      <c r="H111" s="97">
        <v>0.7</v>
      </c>
      <c r="I111" s="97">
        <v>0.6</v>
      </c>
      <c r="J111" s="97">
        <f t="shared" si="5"/>
        <v>0.42</v>
      </c>
      <c r="K111" s="97" t="s">
        <v>89</v>
      </c>
      <c r="L111" s="98" t="s">
        <v>107</v>
      </c>
      <c r="M111" s="99">
        <v>2</v>
      </c>
      <c r="N111" s="100"/>
      <c r="O111" s="101">
        <f t="shared" si="6"/>
        <v>0</v>
      </c>
    </row>
    <row r="112" spans="1:15" s="4" customFormat="1">
      <c r="A112" s="103" t="s">
        <v>5</v>
      </c>
      <c r="B112" s="104" t="s">
        <v>83</v>
      </c>
      <c r="C112" s="104"/>
      <c r="D112" s="105"/>
      <c r="E112" s="106"/>
      <c r="F112" s="106"/>
      <c r="G112" s="107"/>
      <c r="H112" s="107"/>
      <c r="I112" s="107"/>
      <c r="J112" s="108">
        <f>SUM(J14:J111)</f>
        <v>798.79960000000017</v>
      </c>
      <c r="K112" s="109"/>
      <c r="L112" s="109"/>
      <c r="M112" s="109"/>
      <c r="N112" s="110" cm="1">
        <f t="array" ref="N112">IFERROR(SUMPRODUCT(J14:J111*M14:M111*SVS_GLR_4_1)/SUMPRODUCT((O14:O111)),0)</f>
        <v>0</v>
      </c>
      <c r="O112" s="108">
        <f>SUM(O14:O111)</f>
        <v>0</v>
      </c>
    </row>
    <row r="113" spans="1:20" s="1" customFormat="1" ht="13.5">
      <c r="A113" s="111"/>
      <c r="B113" s="111"/>
      <c r="C113" s="111"/>
      <c r="D113" s="111"/>
      <c r="E113" s="111"/>
      <c r="F113" s="111"/>
      <c r="G113" s="111"/>
      <c r="H113" s="111"/>
      <c r="I113" s="111"/>
      <c r="J113" s="111"/>
      <c r="K113" s="111"/>
      <c r="L113" s="111"/>
      <c r="M113" s="111"/>
      <c r="N113" s="111"/>
      <c r="O113" s="111"/>
      <c r="P113" s="111"/>
      <c r="Q113" s="111"/>
      <c r="R113" s="111"/>
      <c r="S113" s="111"/>
      <c r="T113" s="111"/>
    </row>
    <row r="114" spans="1:20" s="6" customFormat="1" ht="13.5">
      <c r="A114" s="3" t="s">
        <v>193</v>
      </c>
      <c r="D114" s="62"/>
      <c r="E114" s="62"/>
      <c r="F114" s="62"/>
      <c r="G114" s="62"/>
      <c r="H114" s="62"/>
      <c r="I114" s="62"/>
      <c r="J114" s="62"/>
      <c r="K114" s="62"/>
      <c r="L114" s="113"/>
      <c r="M114" s="3"/>
      <c r="N114" s="3"/>
      <c r="O114" s="113"/>
    </row>
    <row r="115" spans="1:20" s="6" customFormat="1">
      <c r="A115" s="3" t="s">
        <v>90</v>
      </c>
      <c r="D115" s="62"/>
      <c r="E115" s="62"/>
      <c r="F115" s="62"/>
      <c r="G115" s="62"/>
      <c r="H115" s="62"/>
      <c r="I115" s="62"/>
      <c r="J115" s="62"/>
      <c r="K115" s="62"/>
      <c r="L115" s="113"/>
      <c r="M115" s="3"/>
      <c r="N115" s="3"/>
      <c r="O115" s="113"/>
    </row>
    <row r="116" spans="1:20" s="118" customFormat="1" ht="7.5" customHeight="1">
      <c r="A116" s="114"/>
      <c r="B116" s="2"/>
      <c r="C116" s="2"/>
      <c r="D116" s="115"/>
      <c r="E116" s="112"/>
      <c r="F116" s="112"/>
      <c r="G116" s="112"/>
      <c r="H116" s="112"/>
      <c r="I116" s="112"/>
      <c r="J116" s="116"/>
      <c r="K116" s="116"/>
      <c r="L116" s="117"/>
      <c r="M116" s="116"/>
      <c r="N116" s="116"/>
    </row>
    <row r="117" spans="1:20">
      <c r="A117" s="3" t="s">
        <v>91</v>
      </c>
      <c r="D117" s="62"/>
      <c r="O117" s="113"/>
    </row>
    <row r="118" spans="1:20" ht="7.5" customHeight="1">
      <c r="A118" s="3"/>
      <c r="O118" s="113"/>
    </row>
    <row r="119" spans="1:20">
      <c r="A119" s="3" t="s">
        <v>25</v>
      </c>
    </row>
    <row r="120" spans="1:20">
      <c r="A120" s="3" t="s">
        <v>92</v>
      </c>
    </row>
    <row r="121" spans="1:20">
      <c r="A121" s="3" t="s">
        <v>93</v>
      </c>
    </row>
    <row r="122" spans="1:20">
      <c r="A122" s="3" t="s">
        <v>94</v>
      </c>
    </row>
    <row r="144" spans="4:4">
      <c r="D144" s="119"/>
    </row>
    <row r="145" spans="4:4">
      <c r="D145" s="119"/>
    </row>
    <row r="146" spans="4:4">
      <c r="D146" s="119"/>
    </row>
    <row r="147" spans="4:4">
      <c r="D147" s="119"/>
    </row>
    <row r="148" spans="4:4">
      <c r="D148" s="119"/>
    </row>
  </sheetData>
  <sheetProtection algorithmName="SHA-512" hashValue="C3f2NnlrDYcLEyzPfMRX0L8EyQbxpXaJ9123FnXwki2ahJIz2OkmSjXodW8Veo2K2vdlhxfp/or4Q95hQyfoKw==" saltValue="4h1a3VP789PT2ZBBJuex6g==" spinCount="100000" sheet="1" objects="1" scenarios="1" formatColumns="0" formatRows="0" autoFilter="0"/>
  <autoFilter ref="A12:O112" xr:uid="{5E9E2293-FEFC-4058-9887-7FDB6669EC88}"/>
  <mergeCells count="2">
    <mergeCell ref="F4:L5"/>
    <mergeCell ref="A8:D11"/>
  </mergeCells>
  <phoneticPr fontId="6" type="noConversion"/>
  <conditionalFormatting sqref="A8:D11">
    <cfRule type="expression" dxfId="14" priority="1">
      <formula>$A$8&lt;&gt;""</formula>
    </cfRule>
  </conditionalFormatting>
  <conditionalFormatting sqref="J1:K1">
    <cfRule type="expression" dxfId="13" priority="3">
      <formula>#REF!&lt;&gt;""</formula>
    </cfRule>
  </conditionalFormatting>
  <conditionalFormatting sqref="M1:O1">
    <cfRule type="expression" dxfId="12" priority="2">
      <formula>$M$1&lt;&gt;""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0CD3E-953C-4F4D-BF64-963B7AAF8EB1}">
  <sheetPr>
    <tabColor rgb="FF00B0F0"/>
  </sheetPr>
  <dimension ref="A1:T77"/>
  <sheetViews>
    <sheetView zoomScale="85" zoomScaleNormal="85" workbookViewId="0">
      <pane ySplit="12" topLeftCell="A24" activePane="bottomLeft" state="frozen"/>
      <selection activeCell="N35" sqref="N35"/>
      <selection pane="bottomLeft" activeCell="N35" sqref="N35"/>
    </sheetView>
  </sheetViews>
  <sheetFormatPr baseColWidth="10" defaultColWidth="11.42578125" defaultRowHeight="12"/>
  <cols>
    <col min="1" max="1" width="6.7109375" style="62" customWidth="1"/>
    <col min="2" max="3" width="11.7109375" style="3" customWidth="1"/>
    <col min="4" max="4" width="11" style="3" customWidth="1"/>
    <col min="5" max="5" width="13" style="62" customWidth="1"/>
    <col min="6" max="6" width="16.42578125" style="62" bestFit="1" customWidth="1"/>
    <col min="7" max="9" width="16.140625" style="62" customWidth="1"/>
    <col min="10" max="10" width="16.140625" style="3" customWidth="1"/>
    <col min="11" max="11" width="10.5703125" style="3" customWidth="1"/>
    <col min="12" max="12" width="15" style="113" customWidth="1"/>
    <col min="13" max="13" width="14.140625" style="3" customWidth="1"/>
    <col min="14" max="14" width="13.5703125" style="3" customWidth="1"/>
    <col min="15" max="15" width="17.42578125" style="3" customWidth="1"/>
    <col min="16" max="16384" width="11.42578125" style="3"/>
  </cols>
  <sheetData>
    <row r="1" spans="1:16" ht="13.5">
      <c r="A1" s="7" t="s">
        <v>16</v>
      </c>
      <c r="B1" s="8" t="s">
        <v>86</v>
      </c>
      <c r="C1" s="8"/>
      <c r="D1" s="9"/>
      <c r="E1" s="10"/>
      <c r="F1" s="10"/>
      <c r="G1" s="10"/>
      <c r="H1" s="10"/>
      <c r="I1" s="10"/>
      <c r="J1" s="11"/>
      <c r="K1" s="11"/>
      <c r="L1" s="12"/>
      <c r="M1" s="13" t="str">
        <f>IF(OR(COUNTA(M14:M40)&lt;&gt;COUNTIF(N14:N40,"&gt;0"),$L$6="",M10=""),"Das Preisblatt ist nicht vollständig ausgefüllt!","")</f>
        <v>Das Preisblatt ist nicht vollständig ausgefüllt!</v>
      </c>
      <c r="N1" s="14"/>
      <c r="O1" s="15"/>
    </row>
    <row r="2" spans="1:16" ht="12" customHeight="1">
      <c r="A2" s="7" t="s">
        <v>18</v>
      </c>
      <c r="B2" s="16" t="str">
        <f>KUNDE</f>
        <v>Verbandsgemeinde Montabaur</v>
      </c>
      <c r="C2" s="16"/>
      <c r="D2" s="17"/>
      <c r="E2" s="18"/>
      <c r="F2" s="9" t="s">
        <v>17</v>
      </c>
      <c r="G2" s="19" t="s">
        <v>6</v>
      </c>
      <c r="H2" s="57"/>
      <c r="I2" s="57"/>
      <c r="J2" s="280"/>
      <c r="K2" s="20" t="s">
        <v>13</v>
      </c>
      <c r="L2" s="21" t="str" cm="1">
        <f t="array" aca="1" ref="L2" ca="1">LEFT(MID(CELL( "dateiname",A1), FIND("]", CELL("dateiname", A1))+5, 255),1)</f>
        <v>8</v>
      </c>
      <c r="M2" s="22" t="s">
        <v>99</v>
      </c>
      <c r="N2" s="23"/>
      <c r="O2" s="24">
        <f>O41</f>
        <v>0</v>
      </c>
    </row>
    <row r="3" spans="1:16">
      <c r="A3" s="25"/>
      <c r="B3" s="26" t="s">
        <v>812</v>
      </c>
      <c r="C3" s="26"/>
      <c r="E3" s="27"/>
      <c r="F3" s="9" t="s">
        <v>19</v>
      </c>
      <c r="G3" s="28">
        <f>_xlfn.SINGLE(DATE)</f>
        <v>46190</v>
      </c>
      <c r="H3" s="282"/>
      <c r="I3" s="282"/>
      <c r="J3" s="281"/>
      <c r="K3" s="29" t="s">
        <v>59</v>
      </c>
      <c r="L3" s="30" t="str" cm="1">
        <f t="array" aca="1" ref="L3" ca="1">MID(CELL("dateiname",A1),FIND("]",CELL("dateiname",A1))+7,255)</f>
        <v>9 GlR</v>
      </c>
      <c r="M3" s="22" t="s">
        <v>100</v>
      </c>
      <c r="N3" s="23"/>
      <c r="O3" s="24">
        <f>O10</f>
        <v>0</v>
      </c>
    </row>
    <row r="4" spans="1:16">
      <c r="A4" s="25"/>
      <c r="B4" s="31"/>
      <c r="C4" s="31"/>
      <c r="E4" s="32"/>
      <c r="F4" s="302" t="str">
        <f>IF(M1="",IF(O6&gt;L7,"Die angebotene Durchschnittsleistung überschreitet die zulässige Obergrenze der Reinigungsleistung",""),"")</f>
        <v/>
      </c>
      <c r="G4" s="303"/>
      <c r="H4" s="304"/>
      <c r="I4" s="304"/>
      <c r="J4" s="304"/>
      <c r="K4" s="304"/>
      <c r="L4" s="305"/>
      <c r="M4" s="33" t="s">
        <v>11</v>
      </c>
      <c r="N4" s="34"/>
      <c r="O4" s="35">
        <f>O2+O3</f>
        <v>0</v>
      </c>
    </row>
    <row r="5" spans="1:16" s="41" customFormat="1" ht="12.75" customHeight="1">
      <c r="A5" s="36"/>
      <c r="B5" s="37"/>
      <c r="C5" s="37"/>
      <c r="D5" s="38"/>
      <c r="E5" s="39"/>
      <c r="F5" s="306"/>
      <c r="G5" s="307"/>
      <c r="H5" s="307"/>
      <c r="I5" s="307"/>
      <c r="J5" s="307"/>
      <c r="K5" s="307"/>
      <c r="L5" s="308"/>
      <c r="M5" s="33" t="s">
        <v>9</v>
      </c>
      <c r="N5" s="34"/>
      <c r="O5" s="40">
        <f>IF(L6&gt;0,O2/L6,0)</f>
        <v>0</v>
      </c>
    </row>
    <row r="6" spans="1:16" s="41" customFormat="1" ht="13.5">
      <c r="A6" s="42"/>
      <c r="E6" s="43"/>
      <c r="F6" s="44"/>
      <c r="G6" s="44"/>
      <c r="H6" s="44"/>
      <c r="I6" s="44"/>
      <c r="J6" s="45"/>
      <c r="K6" s="46" t="s">
        <v>87</v>
      </c>
      <c r="L6" s="47"/>
      <c r="M6" s="33" t="s">
        <v>10</v>
      </c>
      <c r="N6" s="34"/>
      <c r="O6" s="48">
        <f>N41</f>
        <v>0</v>
      </c>
    </row>
    <row r="7" spans="1:16" s="41" customFormat="1" ht="13.5">
      <c r="A7" s="36"/>
      <c r="B7" s="38"/>
      <c r="C7" s="38"/>
      <c r="D7" s="38"/>
      <c r="E7" s="39"/>
      <c r="F7" s="49"/>
      <c r="G7" s="49"/>
      <c r="H7" s="49"/>
      <c r="I7" s="49"/>
      <c r="J7" s="50"/>
      <c r="K7" s="51" t="s">
        <v>79</v>
      </c>
      <c r="L7" s="52">
        <v>21</v>
      </c>
      <c r="M7" s="53" t="s">
        <v>98</v>
      </c>
      <c r="N7" s="54"/>
      <c r="O7" s="55">
        <f>J41</f>
        <v>193.86780000000005</v>
      </c>
      <c r="P7" s="56"/>
    </row>
    <row r="8" spans="1:16" s="1" customFormat="1" ht="7.5" customHeight="1">
      <c r="A8" s="296" t="str">
        <f>IF(AND(ROUND(SUM(K14:K41)/2,2)=ROUND(K41,2),ROUND(SUM(O14:O41)/2,2)=ROUND(O41,2)),"","SUMMENFEHLER")</f>
        <v/>
      </c>
      <c r="B8" s="297"/>
      <c r="C8" s="297"/>
      <c r="D8" s="297"/>
      <c r="E8" s="57"/>
      <c r="F8" s="57"/>
      <c r="G8" s="57"/>
      <c r="H8" s="57"/>
      <c r="I8" s="57"/>
      <c r="J8" s="58"/>
      <c r="K8" s="58"/>
      <c r="L8" s="59"/>
      <c r="M8" s="59"/>
      <c r="N8" s="59"/>
      <c r="O8" s="60"/>
      <c r="P8" s="61"/>
    </row>
    <row r="9" spans="1:16" s="1" customFormat="1" ht="15.75">
      <c r="A9" s="298"/>
      <c r="B9" s="299"/>
      <c r="C9" s="299"/>
      <c r="D9" s="299"/>
      <c r="E9" s="62"/>
      <c r="F9" s="63"/>
      <c r="G9" s="63"/>
      <c r="H9" s="63"/>
      <c r="I9" s="63"/>
      <c r="J9" s="64"/>
      <c r="K9" s="64"/>
      <c r="L9" s="65"/>
      <c r="M9" s="63"/>
      <c r="N9" s="66" t="s">
        <v>96</v>
      </c>
      <c r="O9" s="67" t="s">
        <v>105</v>
      </c>
      <c r="P9" s="68"/>
    </row>
    <row r="10" spans="1:16" s="1" customFormat="1" ht="15.75">
      <c r="A10" s="298"/>
      <c r="B10" s="299"/>
      <c r="C10" s="299"/>
      <c r="D10" s="299"/>
      <c r="E10" s="69"/>
      <c r="F10" s="70"/>
      <c r="G10" s="70"/>
      <c r="H10" s="70"/>
      <c r="I10" s="70"/>
      <c r="J10" s="71"/>
      <c r="K10" s="71"/>
      <c r="L10" s="72" t="s">
        <v>106</v>
      </c>
      <c r="M10" s="73"/>
      <c r="N10" s="74">
        <v>2</v>
      </c>
      <c r="O10" s="75">
        <f>ROUND(M10*N10,2)</f>
        <v>0</v>
      </c>
      <c r="P10" s="68"/>
    </row>
    <row r="11" spans="1:16" s="1" customFormat="1" ht="7.5" customHeight="1">
      <c r="A11" s="300"/>
      <c r="B11" s="301"/>
      <c r="C11" s="301"/>
      <c r="D11" s="301"/>
      <c r="E11" s="76"/>
      <c r="F11" s="76"/>
      <c r="G11" s="76"/>
      <c r="H11" s="76"/>
      <c r="I11" s="76"/>
      <c r="J11" s="77"/>
      <c r="K11" s="77"/>
      <c r="L11" s="78"/>
      <c r="M11" s="79"/>
      <c r="N11" s="77"/>
      <c r="O11" s="80"/>
      <c r="P11" s="61"/>
    </row>
    <row r="12" spans="1:16" s="87" customFormat="1" ht="27" customHeight="1">
      <c r="A12" s="81" t="s">
        <v>1</v>
      </c>
      <c r="B12" s="82" t="s">
        <v>84</v>
      </c>
      <c r="C12" s="82" t="s">
        <v>104</v>
      </c>
      <c r="D12" s="83" t="s">
        <v>1548</v>
      </c>
      <c r="E12" s="81" t="s">
        <v>1549</v>
      </c>
      <c r="F12" s="5" t="s">
        <v>81</v>
      </c>
      <c r="G12" s="5" t="s">
        <v>1550</v>
      </c>
      <c r="H12" s="5" t="s">
        <v>1551</v>
      </c>
      <c r="I12" s="5" t="s">
        <v>1552</v>
      </c>
      <c r="J12" s="81" t="s">
        <v>21</v>
      </c>
      <c r="K12" s="81" t="s">
        <v>3</v>
      </c>
      <c r="L12" s="84" t="s">
        <v>95</v>
      </c>
      <c r="M12" s="82" t="s">
        <v>96</v>
      </c>
      <c r="N12" s="85" t="s">
        <v>97</v>
      </c>
      <c r="O12" s="84" t="s">
        <v>88</v>
      </c>
      <c r="P12" s="86"/>
    </row>
    <row r="13" spans="1:16" s="87" customFormat="1">
      <c r="A13" s="88">
        <v>0</v>
      </c>
      <c r="B13" s="89"/>
      <c r="C13" s="89"/>
      <c r="D13" s="90"/>
      <c r="E13" s="91"/>
      <c r="F13" s="91"/>
      <c r="G13" s="91"/>
      <c r="H13" s="91"/>
      <c r="I13" s="91"/>
      <c r="J13" s="92"/>
      <c r="K13" s="92"/>
      <c r="L13" s="93"/>
      <c r="M13" s="92"/>
      <c r="N13" s="92"/>
      <c r="O13" s="94"/>
    </row>
    <row r="14" spans="1:16" s="102" customFormat="1" ht="24">
      <c r="A14" s="95">
        <v>1</v>
      </c>
      <c r="B14" s="96"/>
      <c r="C14" s="97" t="s">
        <v>132</v>
      </c>
      <c r="D14" s="97" t="s">
        <v>419</v>
      </c>
      <c r="E14" s="98" t="s">
        <v>1601</v>
      </c>
      <c r="F14" s="98" t="s">
        <v>1553</v>
      </c>
      <c r="G14" s="97">
        <v>1</v>
      </c>
      <c r="H14" s="97">
        <v>2.7</v>
      </c>
      <c r="I14" s="97">
        <v>6.3</v>
      </c>
      <c r="J14" s="97">
        <f>I14*H14*G14</f>
        <v>17.010000000000002</v>
      </c>
      <c r="K14" s="97" t="s">
        <v>89</v>
      </c>
      <c r="L14" s="98" t="s">
        <v>107</v>
      </c>
      <c r="M14" s="99">
        <v>2</v>
      </c>
      <c r="N14" s="100"/>
      <c r="O14" s="101">
        <f t="shared" ref="O14:O40" si="0">IF(COUNTA(N14)=COUNTA(M14),(J14*M14/N14)*SVS_GLR_4_1,0)</f>
        <v>0</v>
      </c>
    </row>
    <row r="15" spans="1:16" s="102" customFormat="1" ht="24">
      <c r="A15" s="95">
        <v>2</v>
      </c>
      <c r="B15" s="96"/>
      <c r="C15" s="97" t="s">
        <v>132</v>
      </c>
      <c r="D15" s="97" t="s">
        <v>463</v>
      </c>
      <c r="E15" s="98" t="s">
        <v>279</v>
      </c>
      <c r="F15" s="98" t="s">
        <v>1553</v>
      </c>
      <c r="G15" s="97">
        <v>1</v>
      </c>
      <c r="H15" s="97">
        <v>2.25</v>
      </c>
      <c r="I15" s="97">
        <v>7.7</v>
      </c>
      <c r="J15" s="97">
        <f t="shared" ref="J15:J40" si="1">I15*H15*G15</f>
        <v>17.324999999999999</v>
      </c>
      <c r="K15" s="97" t="s">
        <v>89</v>
      </c>
      <c r="L15" s="98" t="s">
        <v>107</v>
      </c>
      <c r="M15" s="99">
        <v>2</v>
      </c>
      <c r="N15" s="100"/>
      <c r="O15" s="101">
        <f t="shared" si="0"/>
        <v>0</v>
      </c>
    </row>
    <row r="16" spans="1:16" s="102" customFormat="1" ht="24">
      <c r="A16" s="95">
        <v>3</v>
      </c>
      <c r="B16" s="96"/>
      <c r="C16" s="97"/>
      <c r="D16" s="97"/>
      <c r="E16" s="98"/>
      <c r="F16" s="98"/>
      <c r="G16" s="97">
        <v>1</v>
      </c>
      <c r="H16" s="97">
        <v>1.05</v>
      </c>
      <c r="I16" s="97">
        <v>4.29</v>
      </c>
      <c r="J16" s="97">
        <f t="shared" si="1"/>
        <v>4.5045000000000002</v>
      </c>
      <c r="K16" s="97" t="s">
        <v>89</v>
      </c>
      <c r="L16" s="98" t="s">
        <v>107</v>
      </c>
      <c r="M16" s="99">
        <v>2</v>
      </c>
      <c r="N16" s="100"/>
      <c r="O16" s="101">
        <f t="shared" si="0"/>
        <v>0</v>
      </c>
    </row>
    <row r="17" spans="1:15" s="102" customFormat="1" ht="24">
      <c r="A17" s="95">
        <v>4</v>
      </c>
      <c r="B17" s="96"/>
      <c r="C17" s="97"/>
      <c r="D17" s="97"/>
      <c r="E17" s="98"/>
      <c r="F17" s="98"/>
      <c r="G17" s="97">
        <v>1</v>
      </c>
      <c r="H17" s="97">
        <v>1.05</v>
      </c>
      <c r="I17" s="97">
        <v>2.4700000000000002</v>
      </c>
      <c r="J17" s="97">
        <f t="shared" si="1"/>
        <v>2.5935000000000001</v>
      </c>
      <c r="K17" s="97" t="s">
        <v>89</v>
      </c>
      <c r="L17" s="98" t="s">
        <v>188</v>
      </c>
      <c r="M17" s="99">
        <v>2</v>
      </c>
      <c r="N17" s="100"/>
      <c r="O17" s="101">
        <f t="shared" si="0"/>
        <v>0</v>
      </c>
    </row>
    <row r="18" spans="1:15" s="102" customFormat="1" ht="24">
      <c r="A18" s="95">
        <v>5</v>
      </c>
      <c r="B18" s="96"/>
      <c r="C18" s="97" t="s">
        <v>132</v>
      </c>
      <c r="D18" s="97" t="s">
        <v>465</v>
      </c>
      <c r="E18" s="98" t="s">
        <v>126</v>
      </c>
      <c r="F18" s="98" t="s">
        <v>1553</v>
      </c>
      <c r="G18" s="97">
        <v>1</v>
      </c>
      <c r="H18" s="97">
        <v>1.4</v>
      </c>
      <c r="I18" s="97">
        <v>3.9</v>
      </c>
      <c r="J18" s="97">
        <f t="shared" si="1"/>
        <v>5.46</v>
      </c>
      <c r="K18" s="97" t="s">
        <v>89</v>
      </c>
      <c r="L18" s="98" t="s">
        <v>107</v>
      </c>
      <c r="M18" s="99">
        <v>2</v>
      </c>
      <c r="N18" s="100"/>
      <c r="O18" s="101">
        <f t="shared" si="0"/>
        <v>0</v>
      </c>
    </row>
    <row r="19" spans="1:15" s="102" customFormat="1" ht="24">
      <c r="A19" s="95">
        <v>6</v>
      </c>
      <c r="B19" s="96"/>
      <c r="C19" s="97" t="s">
        <v>132</v>
      </c>
      <c r="D19" s="97" t="s">
        <v>466</v>
      </c>
      <c r="E19" s="98" t="s">
        <v>146</v>
      </c>
      <c r="F19" s="98" t="s">
        <v>1553</v>
      </c>
      <c r="G19" s="97">
        <v>1</v>
      </c>
      <c r="H19" s="97">
        <v>2.15</v>
      </c>
      <c r="I19" s="97">
        <v>7.1</v>
      </c>
      <c r="J19" s="97">
        <f t="shared" si="1"/>
        <v>15.264999999999999</v>
      </c>
      <c r="K19" s="97" t="s">
        <v>89</v>
      </c>
      <c r="L19" s="98" t="s">
        <v>107</v>
      </c>
      <c r="M19" s="99">
        <v>2</v>
      </c>
      <c r="N19" s="100"/>
      <c r="O19" s="101">
        <f t="shared" si="0"/>
        <v>0</v>
      </c>
    </row>
    <row r="20" spans="1:15" s="102" customFormat="1" ht="24">
      <c r="A20" s="95">
        <v>7</v>
      </c>
      <c r="B20" s="96"/>
      <c r="C20" s="97" t="s">
        <v>132</v>
      </c>
      <c r="D20" s="97" t="s">
        <v>467</v>
      </c>
      <c r="E20" s="98" t="s">
        <v>813</v>
      </c>
      <c r="F20" s="98" t="s">
        <v>1553</v>
      </c>
      <c r="G20" s="97">
        <v>1</v>
      </c>
      <c r="H20" s="97">
        <v>0.8</v>
      </c>
      <c r="I20" s="97">
        <v>0.8</v>
      </c>
      <c r="J20" s="97">
        <f t="shared" si="1"/>
        <v>0.64000000000000012</v>
      </c>
      <c r="K20" s="97" t="s">
        <v>89</v>
      </c>
      <c r="L20" s="98" t="s">
        <v>107</v>
      </c>
      <c r="M20" s="99">
        <v>2</v>
      </c>
      <c r="N20" s="100"/>
      <c r="O20" s="101">
        <f t="shared" si="0"/>
        <v>0</v>
      </c>
    </row>
    <row r="21" spans="1:15" s="102" customFormat="1" ht="24">
      <c r="A21" s="95">
        <v>8</v>
      </c>
      <c r="B21" s="96"/>
      <c r="C21" s="97" t="s">
        <v>132</v>
      </c>
      <c r="D21" s="97" t="s">
        <v>469</v>
      </c>
      <c r="E21" s="98" t="s">
        <v>814</v>
      </c>
      <c r="F21" s="98" t="s">
        <v>1553</v>
      </c>
      <c r="G21" s="97">
        <v>1</v>
      </c>
      <c r="H21" s="97">
        <v>0.8</v>
      </c>
      <c r="I21" s="97">
        <v>0.8</v>
      </c>
      <c r="J21" s="97">
        <f t="shared" si="1"/>
        <v>0.64000000000000012</v>
      </c>
      <c r="K21" s="97" t="s">
        <v>89</v>
      </c>
      <c r="L21" s="98" t="s">
        <v>107</v>
      </c>
      <c r="M21" s="99">
        <v>2</v>
      </c>
      <c r="N21" s="100"/>
      <c r="O21" s="101">
        <f t="shared" si="0"/>
        <v>0</v>
      </c>
    </row>
    <row r="22" spans="1:15" s="102" customFormat="1" ht="24">
      <c r="A22" s="95">
        <v>9</v>
      </c>
      <c r="B22" s="96"/>
      <c r="C22" s="97" t="s">
        <v>132</v>
      </c>
      <c r="D22" s="97" t="s">
        <v>1602</v>
      </c>
      <c r="E22" s="98" t="s">
        <v>1603</v>
      </c>
      <c r="F22" s="98" t="s">
        <v>1553</v>
      </c>
      <c r="G22" s="97">
        <v>1</v>
      </c>
      <c r="H22" s="97">
        <v>0.8</v>
      </c>
      <c r="I22" s="97">
        <v>1.8</v>
      </c>
      <c r="J22" s="97">
        <f t="shared" si="1"/>
        <v>1.4400000000000002</v>
      </c>
      <c r="K22" s="97" t="s">
        <v>89</v>
      </c>
      <c r="L22" s="98" t="s">
        <v>107</v>
      </c>
      <c r="M22" s="99">
        <v>2</v>
      </c>
      <c r="N22" s="100"/>
      <c r="O22" s="101">
        <f t="shared" si="0"/>
        <v>0</v>
      </c>
    </row>
    <row r="23" spans="1:15" s="102" customFormat="1" ht="24">
      <c r="A23" s="95">
        <v>10</v>
      </c>
      <c r="B23" s="96"/>
      <c r="C23" s="97" t="s">
        <v>132</v>
      </c>
      <c r="D23" s="97" t="s">
        <v>472</v>
      </c>
      <c r="E23" s="98" t="s">
        <v>816</v>
      </c>
      <c r="F23" s="98" t="s">
        <v>1553</v>
      </c>
      <c r="G23" s="97">
        <v>3</v>
      </c>
      <c r="H23" s="97">
        <v>2</v>
      </c>
      <c r="I23" s="97">
        <v>1.45</v>
      </c>
      <c r="J23" s="97">
        <f t="shared" si="1"/>
        <v>8.6999999999999993</v>
      </c>
      <c r="K23" s="97" t="s">
        <v>89</v>
      </c>
      <c r="L23" s="98" t="s">
        <v>107</v>
      </c>
      <c r="M23" s="99">
        <v>2</v>
      </c>
      <c r="N23" s="100"/>
      <c r="O23" s="101">
        <f t="shared" si="0"/>
        <v>0</v>
      </c>
    </row>
    <row r="24" spans="1:15" s="102" customFormat="1" ht="24">
      <c r="A24" s="95">
        <v>11</v>
      </c>
      <c r="B24" s="96"/>
      <c r="C24" s="97"/>
      <c r="D24" s="97"/>
      <c r="E24" s="98"/>
      <c r="F24" s="98"/>
      <c r="G24" s="97">
        <v>1</v>
      </c>
      <c r="H24" s="97">
        <v>1</v>
      </c>
      <c r="I24" s="97">
        <v>0.85</v>
      </c>
      <c r="J24" s="97">
        <f t="shared" si="1"/>
        <v>0.85</v>
      </c>
      <c r="K24" s="97" t="s">
        <v>89</v>
      </c>
      <c r="L24" s="98" t="s">
        <v>107</v>
      </c>
      <c r="M24" s="99">
        <v>2</v>
      </c>
      <c r="N24" s="100"/>
      <c r="O24" s="101">
        <f t="shared" si="0"/>
        <v>0</v>
      </c>
    </row>
    <row r="25" spans="1:15" s="102" customFormat="1" ht="24">
      <c r="A25" s="95">
        <v>12</v>
      </c>
      <c r="B25" s="96"/>
      <c r="C25" s="97" t="s">
        <v>132</v>
      </c>
      <c r="D25" s="97" t="s">
        <v>473</v>
      </c>
      <c r="E25" s="98" t="s">
        <v>279</v>
      </c>
      <c r="F25" s="98" t="s">
        <v>1553</v>
      </c>
      <c r="G25" s="97">
        <v>1</v>
      </c>
      <c r="H25" s="97">
        <v>2.25</v>
      </c>
      <c r="I25" s="97">
        <v>10</v>
      </c>
      <c r="J25" s="97">
        <f t="shared" si="1"/>
        <v>22.5</v>
      </c>
      <c r="K25" s="97" t="s">
        <v>89</v>
      </c>
      <c r="L25" s="98" t="s">
        <v>107</v>
      </c>
      <c r="M25" s="99">
        <v>2</v>
      </c>
      <c r="N25" s="100"/>
      <c r="O25" s="101">
        <f t="shared" si="0"/>
        <v>0</v>
      </c>
    </row>
    <row r="26" spans="1:15" s="102" customFormat="1" ht="24">
      <c r="A26" s="95">
        <v>13</v>
      </c>
      <c r="B26" s="96"/>
      <c r="C26" s="97" t="s">
        <v>132</v>
      </c>
      <c r="D26" s="97" t="s">
        <v>474</v>
      </c>
      <c r="E26" s="98" t="s">
        <v>644</v>
      </c>
      <c r="F26" s="98" t="s">
        <v>1553</v>
      </c>
      <c r="G26" s="97">
        <v>1</v>
      </c>
      <c r="H26" s="97">
        <v>2.25</v>
      </c>
      <c r="I26" s="97">
        <v>2.6</v>
      </c>
      <c r="J26" s="97">
        <f t="shared" si="1"/>
        <v>5.8500000000000005</v>
      </c>
      <c r="K26" s="97" t="s">
        <v>89</v>
      </c>
      <c r="L26" s="98" t="s">
        <v>107</v>
      </c>
      <c r="M26" s="99">
        <v>2</v>
      </c>
      <c r="N26" s="100"/>
      <c r="O26" s="101">
        <f t="shared" si="0"/>
        <v>0</v>
      </c>
    </row>
    <row r="27" spans="1:15" s="102" customFormat="1" ht="24">
      <c r="A27" s="95">
        <v>14</v>
      </c>
      <c r="B27" s="96"/>
      <c r="C27" s="97" t="s">
        <v>132</v>
      </c>
      <c r="D27" s="97" t="s">
        <v>817</v>
      </c>
      <c r="E27" s="98" t="s">
        <v>279</v>
      </c>
      <c r="F27" s="98" t="s">
        <v>1553</v>
      </c>
      <c r="G27" s="97">
        <v>1</v>
      </c>
      <c r="H27" s="97">
        <v>2.25</v>
      </c>
      <c r="I27" s="97">
        <v>10</v>
      </c>
      <c r="J27" s="97">
        <f t="shared" si="1"/>
        <v>22.5</v>
      </c>
      <c r="K27" s="97" t="s">
        <v>89</v>
      </c>
      <c r="L27" s="98" t="s">
        <v>107</v>
      </c>
      <c r="M27" s="99">
        <v>2</v>
      </c>
      <c r="N27" s="100"/>
      <c r="O27" s="101">
        <f t="shared" si="0"/>
        <v>0</v>
      </c>
    </row>
    <row r="28" spans="1:15" s="102" customFormat="1" ht="24">
      <c r="A28" s="95">
        <v>15</v>
      </c>
      <c r="B28" s="96"/>
      <c r="C28" s="97" t="s">
        <v>132</v>
      </c>
      <c r="D28" s="97" t="s">
        <v>818</v>
      </c>
      <c r="E28" s="98" t="s">
        <v>169</v>
      </c>
      <c r="F28" s="98" t="s">
        <v>1553</v>
      </c>
      <c r="G28" s="97">
        <v>1</v>
      </c>
      <c r="H28" s="97">
        <v>2</v>
      </c>
      <c r="I28" s="97">
        <v>0.8</v>
      </c>
      <c r="J28" s="97">
        <f t="shared" si="1"/>
        <v>1.6</v>
      </c>
      <c r="K28" s="97" t="s">
        <v>89</v>
      </c>
      <c r="L28" s="98" t="s">
        <v>107</v>
      </c>
      <c r="M28" s="99">
        <v>2</v>
      </c>
      <c r="N28" s="100"/>
      <c r="O28" s="101">
        <f t="shared" si="0"/>
        <v>0</v>
      </c>
    </row>
    <row r="29" spans="1:15" s="102" customFormat="1" ht="24">
      <c r="A29" s="95">
        <v>16</v>
      </c>
      <c r="B29" s="96"/>
      <c r="C29" s="97" t="s">
        <v>132</v>
      </c>
      <c r="D29" s="97" t="s">
        <v>821</v>
      </c>
      <c r="E29" s="98" t="s">
        <v>822</v>
      </c>
      <c r="F29" s="98"/>
      <c r="G29" s="97">
        <v>1</v>
      </c>
      <c r="H29" s="97">
        <v>1.05</v>
      </c>
      <c r="I29" s="97">
        <v>4.1399999999999997</v>
      </c>
      <c r="J29" s="97">
        <f t="shared" si="1"/>
        <v>4.3469999999999995</v>
      </c>
      <c r="K29" s="97" t="s">
        <v>89</v>
      </c>
      <c r="L29" s="98" t="s">
        <v>107</v>
      </c>
      <c r="M29" s="99">
        <v>2</v>
      </c>
      <c r="N29" s="100"/>
      <c r="O29" s="101">
        <f t="shared" si="0"/>
        <v>0</v>
      </c>
    </row>
    <row r="30" spans="1:15" s="102" customFormat="1" ht="24">
      <c r="A30" s="95">
        <v>17</v>
      </c>
      <c r="B30" s="96"/>
      <c r="C30" s="97" t="s">
        <v>131</v>
      </c>
      <c r="D30" s="97" t="s">
        <v>823</v>
      </c>
      <c r="E30" s="98" t="s">
        <v>279</v>
      </c>
      <c r="F30" s="98" t="s">
        <v>1553</v>
      </c>
      <c r="G30" s="97">
        <v>1</v>
      </c>
      <c r="H30" s="97">
        <v>2.25</v>
      </c>
      <c r="I30" s="97">
        <v>10</v>
      </c>
      <c r="J30" s="97">
        <f t="shared" si="1"/>
        <v>22.5</v>
      </c>
      <c r="K30" s="97" t="s">
        <v>89</v>
      </c>
      <c r="L30" s="98" t="s">
        <v>107</v>
      </c>
      <c r="M30" s="99">
        <v>2</v>
      </c>
      <c r="N30" s="100"/>
      <c r="O30" s="101">
        <f t="shared" si="0"/>
        <v>0</v>
      </c>
    </row>
    <row r="31" spans="1:15" s="102" customFormat="1" ht="24">
      <c r="A31" s="95">
        <v>18</v>
      </c>
      <c r="B31" s="96"/>
      <c r="C31" s="97" t="s">
        <v>131</v>
      </c>
      <c r="D31" s="97" t="s">
        <v>824</v>
      </c>
      <c r="E31" s="98" t="s">
        <v>825</v>
      </c>
      <c r="F31" s="98"/>
      <c r="G31" s="97">
        <v>1</v>
      </c>
      <c r="H31" s="97">
        <v>0.9</v>
      </c>
      <c r="I31" s="97">
        <v>2.4500000000000002</v>
      </c>
      <c r="J31" s="97">
        <f t="shared" si="1"/>
        <v>2.2050000000000001</v>
      </c>
      <c r="K31" s="97" t="s">
        <v>89</v>
      </c>
      <c r="L31" s="98" t="s">
        <v>107</v>
      </c>
      <c r="M31" s="99">
        <v>2</v>
      </c>
      <c r="N31" s="100"/>
      <c r="O31" s="101">
        <f t="shared" si="0"/>
        <v>0</v>
      </c>
    </row>
    <row r="32" spans="1:15" s="102" customFormat="1" ht="24">
      <c r="A32" s="95">
        <v>19</v>
      </c>
      <c r="B32" s="96"/>
      <c r="C32" s="97" t="s">
        <v>131</v>
      </c>
      <c r="D32" s="97" t="s">
        <v>827</v>
      </c>
      <c r="E32" s="98" t="s">
        <v>127</v>
      </c>
      <c r="F32" s="98" t="s">
        <v>1553</v>
      </c>
      <c r="G32" s="97">
        <v>1</v>
      </c>
      <c r="H32" s="97">
        <v>0.9</v>
      </c>
      <c r="I32" s="97">
        <v>2.4500000000000002</v>
      </c>
      <c r="J32" s="97">
        <f t="shared" si="1"/>
        <v>2.2050000000000001</v>
      </c>
      <c r="K32" s="97" t="s">
        <v>89</v>
      </c>
      <c r="L32" s="98" t="s">
        <v>107</v>
      </c>
      <c r="M32" s="99">
        <v>2</v>
      </c>
      <c r="N32" s="100"/>
      <c r="O32" s="101">
        <f t="shared" si="0"/>
        <v>0</v>
      </c>
    </row>
    <row r="33" spans="1:20" s="102" customFormat="1" ht="24">
      <c r="A33" s="95">
        <v>20</v>
      </c>
      <c r="B33" s="96"/>
      <c r="C33" s="97" t="s">
        <v>131</v>
      </c>
      <c r="D33" s="97" t="s">
        <v>828</v>
      </c>
      <c r="E33" s="98" t="s">
        <v>128</v>
      </c>
      <c r="F33" s="98" t="s">
        <v>1553</v>
      </c>
      <c r="G33" s="97">
        <v>1</v>
      </c>
      <c r="H33" s="97">
        <v>0.9</v>
      </c>
      <c r="I33" s="97">
        <v>2.4500000000000002</v>
      </c>
      <c r="J33" s="97">
        <f t="shared" si="1"/>
        <v>2.2050000000000001</v>
      </c>
      <c r="K33" s="97" t="s">
        <v>89</v>
      </c>
      <c r="L33" s="98" t="s">
        <v>107</v>
      </c>
      <c r="M33" s="99">
        <v>2</v>
      </c>
      <c r="N33" s="100"/>
      <c r="O33" s="101">
        <f t="shared" si="0"/>
        <v>0</v>
      </c>
    </row>
    <row r="34" spans="1:20" s="102" customFormat="1" ht="24">
      <c r="A34" s="95">
        <v>21</v>
      </c>
      <c r="B34" s="96"/>
      <c r="C34" s="97" t="s">
        <v>131</v>
      </c>
      <c r="D34" s="97" t="s">
        <v>829</v>
      </c>
      <c r="E34" s="98" t="s">
        <v>830</v>
      </c>
      <c r="F34" s="98" t="s">
        <v>1553</v>
      </c>
      <c r="G34" s="97">
        <v>1</v>
      </c>
      <c r="H34" s="97">
        <v>0.85</v>
      </c>
      <c r="I34" s="97">
        <v>0.7</v>
      </c>
      <c r="J34" s="97">
        <f t="shared" si="1"/>
        <v>0.59499999999999997</v>
      </c>
      <c r="K34" s="97" t="s">
        <v>89</v>
      </c>
      <c r="L34" s="98" t="s">
        <v>107</v>
      </c>
      <c r="M34" s="99">
        <v>2</v>
      </c>
      <c r="N34" s="100"/>
      <c r="O34" s="101">
        <f t="shared" si="0"/>
        <v>0</v>
      </c>
    </row>
    <row r="35" spans="1:20" s="102" customFormat="1" ht="24">
      <c r="A35" s="95">
        <v>22</v>
      </c>
      <c r="B35" s="96"/>
      <c r="C35" s="97" t="s">
        <v>131</v>
      </c>
      <c r="D35" s="97" t="s">
        <v>839</v>
      </c>
      <c r="E35" s="98" t="s">
        <v>114</v>
      </c>
      <c r="F35" s="98" t="s">
        <v>1553</v>
      </c>
      <c r="G35" s="97">
        <v>4</v>
      </c>
      <c r="H35" s="97">
        <v>1.5</v>
      </c>
      <c r="I35" s="97">
        <v>1.7</v>
      </c>
      <c r="J35" s="97">
        <f t="shared" si="1"/>
        <v>10.199999999999999</v>
      </c>
      <c r="K35" s="97" t="s">
        <v>89</v>
      </c>
      <c r="L35" s="98" t="s">
        <v>107</v>
      </c>
      <c r="M35" s="99">
        <v>2</v>
      </c>
      <c r="N35" s="100"/>
      <c r="O35" s="101">
        <f t="shared" si="0"/>
        <v>0</v>
      </c>
    </row>
    <row r="36" spans="1:20" s="102" customFormat="1" ht="24">
      <c r="A36" s="95">
        <v>23</v>
      </c>
      <c r="B36" s="96"/>
      <c r="C36" s="97" t="s">
        <v>131</v>
      </c>
      <c r="D36" s="97" t="s">
        <v>840</v>
      </c>
      <c r="E36" s="98" t="s">
        <v>841</v>
      </c>
      <c r="F36" s="98" t="s">
        <v>1553</v>
      </c>
      <c r="G36" s="97">
        <v>1</v>
      </c>
      <c r="H36" s="97">
        <v>0.95</v>
      </c>
      <c r="I36" s="97">
        <v>1.76</v>
      </c>
      <c r="J36" s="97">
        <f t="shared" si="1"/>
        <v>1.6719999999999999</v>
      </c>
      <c r="K36" s="97" t="s">
        <v>89</v>
      </c>
      <c r="L36" s="98" t="s">
        <v>107</v>
      </c>
      <c r="M36" s="99">
        <v>2</v>
      </c>
      <c r="N36" s="100"/>
      <c r="O36" s="101">
        <f t="shared" si="0"/>
        <v>0</v>
      </c>
    </row>
    <row r="37" spans="1:20" s="102" customFormat="1" ht="24">
      <c r="A37" s="95">
        <v>24</v>
      </c>
      <c r="B37" s="96"/>
      <c r="C37" s="97" t="s">
        <v>131</v>
      </c>
      <c r="D37" s="97" t="s">
        <v>842</v>
      </c>
      <c r="E37" s="98" t="s">
        <v>786</v>
      </c>
      <c r="F37" s="98" t="s">
        <v>1553</v>
      </c>
      <c r="G37" s="97">
        <v>1</v>
      </c>
      <c r="H37" s="97">
        <v>1.48</v>
      </c>
      <c r="I37" s="97">
        <v>1.76</v>
      </c>
      <c r="J37" s="97">
        <f t="shared" si="1"/>
        <v>2.6048</v>
      </c>
      <c r="K37" s="97" t="s">
        <v>89</v>
      </c>
      <c r="L37" s="98" t="s">
        <v>107</v>
      </c>
      <c r="M37" s="99">
        <v>2</v>
      </c>
      <c r="N37" s="100"/>
      <c r="O37" s="101">
        <f t="shared" si="0"/>
        <v>0</v>
      </c>
    </row>
    <row r="38" spans="1:20" s="102" customFormat="1" ht="24">
      <c r="A38" s="95">
        <v>25</v>
      </c>
      <c r="B38" s="96" t="s">
        <v>205</v>
      </c>
      <c r="C38" s="97" t="s">
        <v>132</v>
      </c>
      <c r="D38" s="97" t="s">
        <v>419</v>
      </c>
      <c r="E38" s="98" t="s">
        <v>279</v>
      </c>
      <c r="F38" s="98" t="s">
        <v>1553</v>
      </c>
      <c r="G38" s="97">
        <v>4</v>
      </c>
      <c r="H38" s="97">
        <v>1.18</v>
      </c>
      <c r="I38" s="97">
        <v>1.8</v>
      </c>
      <c r="J38" s="97">
        <f t="shared" si="1"/>
        <v>8.4960000000000004</v>
      </c>
      <c r="K38" s="97" t="s">
        <v>89</v>
      </c>
      <c r="L38" s="98" t="s">
        <v>107</v>
      </c>
      <c r="M38" s="99">
        <v>2</v>
      </c>
      <c r="N38" s="100"/>
      <c r="O38" s="101">
        <f t="shared" si="0"/>
        <v>0</v>
      </c>
    </row>
    <row r="39" spans="1:20" s="102" customFormat="1" ht="24">
      <c r="A39" s="95">
        <v>26</v>
      </c>
      <c r="B39" s="96" t="s">
        <v>205</v>
      </c>
      <c r="C39" s="97" t="s">
        <v>132</v>
      </c>
      <c r="D39" s="97" t="s">
        <v>419</v>
      </c>
      <c r="E39" s="98" t="s">
        <v>114</v>
      </c>
      <c r="F39" s="98" t="s">
        <v>1553</v>
      </c>
      <c r="G39" s="97">
        <v>4</v>
      </c>
      <c r="H39" s="97">
        <v>1.18</v>
      </c>
      <c r="I39" s="97">
        <v>1.8</v>
      </c>
      <c r="J39" s="97">
        <f t="shared" si="1"/>
        <v>8.4960000000000004</v>
      </c>
      <c r="K39" s="97" t="s">
        <v>89</v>
      </c>
      <c r="L39" s="98" t="s">
        <v>107</v>
      </c>
      <c r="M39" s="99">
        <v>2</v>
      </c>
      <c r="N39" s="100"/>
      <c r="O39" s="101">
        <f t="shared" si="0"/>
        <v>0</v>
      </c>
    </row>
    <row r="40" spans="1:20" s="102" customFormat="1" ht="24">
      <c r="A40" s="95">
        <v>27</v>
      </c>
      <c r="B40" s="96" t="s">
        <v>205</v>
      </c>
      <c r="C40" s="97" t="s">
        <v>132</v>
      </c>
      <c r="D40" s="97" t="s">
        <v>419</v>
      </c>
      <c r="E40" s="98" t="s">
        <v>216</v>
      </c>
      <c r="F40" s="98" t="s">
        <v>1553</v>
      </c>
      <c r="G40" s="97">
        <v>1</v>
      </c>
      <c r="H40" s="97">
        <v>0.6</v>
      </c>
      <c r="I40" s="97">
        <v>2.44</v>
      </c>
      <c r="J40" s="97">
        <f t="shared" si="1"/>
        <v>1.464</v>
      </c>
      <c r="K40" s="97" t="s">
        <v>89</v>
      </c>
      <c r="L40" s="98" t="s">
        <v>107</v>
      </c>
      <c r="M40" s="99">
        <v>2</v>
      </c>
      <c r="N40" s="100"/>
      <c r="O40" s="101">
        <f t="shared" si="0"/>
        <v>0</v>
      </c>
    </row>
    <row r="41" spans="1:20" s="4" customFormat="1">
      <c r="A41" s="103" t="s">
        <v>5</v>
      </c>
      <c r="B41" s="104" t="s">
        <v>83</v>
      </c>
      <c r="C41" s="104"/>
      <c r="D41" s="105"/>
      <c r="E41" s="106"/>
      <c r="F41" s="106"/>
      <c r="G41" s="107"/>
      <c r="H41" s="107"/>
      <c r="I41" s="107"/>
      <c r="J41" s="108">
        <f>SUM(J14:J40)</f>
        <v>193.86780000000005</v>
      </c>
      <c r="K41" s="109"/>
      <c r="L41" s="109"/>
      <c r="M41" s="109"/>
      <c r="N41" s="110" cm="1">
        <f t="array" ref="N41">IFERROR(SUMPRODUCT(J14:J40*M14:M40*SVS_GLR_4_1)/SUMPRODUCT((O14:O40)),0)</f>
        <v>0</v>
      </c>
      <c r="O41" s="108">
        <f>SUM(O14:O40)</f>
        <v>0</v>
      </c>
    </row>
    <row r="42" spans="1:20" s="1" customFormat="1" ht="13.5">
      <c r="A42" s="111"/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</row>
    <row r="43" spans="1:20" s="6" customFormat="1" ht="13.5">
      <c r="A43" s="3" t="s">
        <v>193</v>
      </c>
      <c r="D43" s="62"/>
      <c r="E43" s="62"/>
      <c r="F43" s="62"/>
      <c r="G43" s="62"/>
      <c r="H43" s="62"/>
      <c r="I43" s="62"/>
      <c r="J43" s="62"/>
      <c r="K43" s="62"/>
      <c r="L43" s="113"/>
      <c r="M43" s="3"/>
      <c r="N43" s="3"/>
      <c r="O43" s="113"/>
    </row>
    <row r="44" spans="1:20" s="6" customFormat="1">
      <c r="A44" s="3" t="s">
        <v>90</v>
      </c>
      <c r="D44" s="62"/>
      <c r="E44" s="62"/>
      <c r="F44" s="62"/>
      <c r="G44" s="62"/>
      <c r="H44" s="62"/>
      <c r="I44" s="62"/>
      <c r="J44" s="62"/>
      <c r="K44" s="62"/>
      <c r="L44" s="113"/>
      <c r="M44" s="3"/>
      <c r="N44" s="3"/>
      <c r="O44" s="113"/>
    </row>
    <row r="45" spans="1:20" s="118" customFormat="1" ht="7.5" customHeight="1">
      <c r="A45" s="114"/>
      <c r="B45" s="2"/>
      <c r="C45" s="2"/>
      <c r="D45" s="115"/>
      <c r="E45" s="112"/>
      <c r="F45" s="112"/>
      <c r="G45" s="112"/>
      <c r="H45" s="112"/>
      <c r="I45" s="112"/>
      <c r="J45" s="116"/>
      <c r="K45" s="116"/>
      <c r="L45" s="117"/>
      <c r="M45" s="116"/>
      <c r="N45" s="116"/>
    </row>
    <row r="46" spans="1:20">
      <c r="A46" s="3" t="s">
        <v>91</v>
      </c>
      <c r="D46" s="62"/>
      <c r="O46" s="113"/>
    </row>
    <row r="47" spans="1:20" ht="7.5" customHeight="1">
      <c r="A47" s="3"/>
      <c r="O47" s="113"/>
    </row>
    <row r="48" spans="1:20">
      <c r="A48" s="3" t="s">
        <v>25</v>
      </c>
    </row>
    <row r="49" spans="1:1">
      <c r="A49" s="3" t="s">
        <v>92</v>
      </c>
    </row>
    <row r="50" spans="1:1">
      <c r="A50" s="3" t="s">
        <v>93</v>
      </c>
    </row>
    <row r="51" spans="1:1">
      <c r="A51" s="3" t="s">
        <v>94</v>
      </c>
    </row>
    <row r="73" spans="4:4">
      <c r="D73" s="119"/>
    </row>
    <row r="74" spans="4:4">
      <c r="D74" s="119"/>
    </row>
    <row r="75" spans="4:4">
      <c r="D75" s="119"/>
    </row>
    <row r="76" spans="4:4">
      <c r="D76" s="119"/>
    </row>
    <row r="77" spans="4:4">
      <c r="D77" s="119"/>
    </row>
  </sheetData>
  <sheetProtection algorithmName="SHA-512" hashValue="mBg3Ewm4Hfv4Ny7dPhJihJxpQ4fsG58is1Yf4aW3t4hTEfs7Nxttwn8Nc8sjBk/Jv3ozOxVdY3kMexGw5KprJw==" saltValue="Q5UERcifrY6OqurJnfINIg==" spinCount="100000" sheet="1" objects="1" scenarios="1" formatColumns="0" formatRows="0" autoFilter="0"/>
  <autoFilter ref="A12:O41" xr:uid="{5E9E2293-FEFC-4058-9887-7FDB6669EC88}"/>
  <mergeCells count="2">
    <mergeCell ref="F4:L5"/>
    <mergeCell ref="A8:D11"/>
  </mergeCells>
  <conditionalFormatting sqref="A8:D11">
    <cfRule type="expression" dxfId="11" priority="1">
      <formula>$A$8&lt;&gt;""</formula>
    </cfRule>
  </conditionalFormatting>
  <conditionalFormatting sqref="J1:K1">
    <cfRule type="expression" dxfId="10" priority="3">
      <formula>#REF!&lt;&gt;""</formula>
    </cfRule>
  </conditionalFormatting>
  <conditionalFormatting sqref="M1:O1">
    <cfRule type="expression" dxfId="9" priority="2">
      <formula>$M$1&lt;&gt;""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BF28F-B0CD-4033-86EF-99650EBBA829}">
  <sheetPr>
    <tabColor rgb="FF00B0F0"/>
  </sheetPr>
  <dimension ref="A1:T109"/>
  <sheetViews>
    <sheetView zoomScale="85" zoomScaleNormal="85" workbookViewId="0">
      <pane ySplit="12" topLeftCell="A13" activePane="bottomLeft" state="frozen"/>
      <selection activeCell="N35" sqref="N35"/>
      <selection pane="bottomLeft" activeCell="N35" sqref="N35"/>
    </sheetView>
  </sheetViews>
  <sheetFormatPr baseColWidth="10" defaultColWidth="11.42578125" defaultRowHeight="12"/>
  <cols>
    <col min="1" max="1" width="6.7109375" style="62" customWidth="1"/>
    <col min="2" max="3" width="11.7109375" style="3" customWidth="1"/>
    <col min="4" max="4" width="11" style="3" customWidth="1"/>
    <col min="5" max="5" width="13" style="62" customWidth="1"/>
    <col min="6" max="6" width="16.42578125" style="62" bestFit="1" customWidth="1"/>
    <col min="7" max="9" width="16.140625" style="62" customWidth="1"/>
    <col min="10" max="10" width="16.140625" style="3" customWidth="1"/>
    <col min="11" max="11" width="10.5703125" style="3" customWidth="1"/>
    <col min="12" max="12" width="15" style="113" customWidth="1"/>
    <col min="13" max="13" width="14.140625" style="3" customWidth="1"/>
    <col min="14" max="14" width="13.5703125" style="3" customWidth="1"/>
    <col min="15" max="15" width="17.42578125" style="3" customWidth="1"/>
    <col min="16" max="16384" width="11.42578125" style="3"/>
  </cols>
  <sheetData>
    <row r="1" spans="1:16" ht="13.5">
      <c r="A1" s="7" t="s">
        <v>16</v>
      </c>
      <c r="B1" s="8" t="s">
        <v>86</v>
      </c>
      <c r="C1" s="8"/>
      <c r="D1" s="9"/>
      <c r="E1" s="10"/>
      <c r="F1" s="10"/>
      <c r="G1" s="10"/>
      <c r="H1" s="10"/>
      <c r="I1" s="10"/>
      <c r="J1" s="11"/>
      <c r="K1" s="11"/>
      <c r="L1" s="12"/>
      <c r="M1" s="13" t="str">
        <f>IF(OR(COUNTA(M14:M72)&lt;&gt;COUNTIF(N14:N72,"&gt;0"),$L$6="",M10=""),"Das Preisblatt ist nicht vollständig ausgefüllt!","")</f>
        <v>Das Preisblatt ist nicht vollständig ausgefüllt!</v>
      </c>
      <c r="N1" s="14"/>
      <c r="O1" s="15"/>
    </row>
    <row r="2" spans="1:16" ht="12" customHeight="1">
      <c r="A2" s="7" t="s">
        <v>18</v>
      </c>
      <c r="B2" s="16" t="str">
        <f>KUNDE</f>
        <v>Verbandsgemeinde Montabaur</v>
      </c>
      <c r="C2" s="16"/>
      <c r="D2" s="17"/>
      <c r="E2" s="18"/>
      <c r="F2" s="9" t="s">
        <v>17</v>
      </c>
      <c r="G2" s="19" t="s">
        <v>6</v>
      </c>
      <c r="H2" s="57"/>
      <c r="I2" s="57"/>
      <c r="J2" s="280"/>
      <c r="K2" s="20" t="s">
        <v>13</v>
      </c>
      <c r="L2" s="21" t="str" cm="1">
        <f t="array" aca="1" ref="L2" ca="1">LEFT(MID(CELL( "dateiname",A1), FIND("]", CELL("dateiname", A1))+5, 255),1)</f>
        <v>8</v>
      </c>
      <c r="M2" s="22" t="s">
        <v>99</v>
      </c>
      <c r="N2" s="23"/>
      <c r="O2" s="24">
        <f>O73</f>
        <v>0</v>
      </c>
    </row>
    <row r="3" spans="1:16">
      <c r="A3" s="25"/>
      <c r="B3" s="26" t="s">
        <v>461</v>
      </c>
      <c r="C3" s="26"/>
      <c r="E3" s="27"/>
      <c r="F3" s="9" t="s">
        <v>19</v>
      </c>
      <c r="G3" s="28">
        <f>_xlfn.SINGLE(DATE)</f>
        <v>46190</v>
      </c>
      <c r="H3" s="282"/>
      <c r="I3" s="282"/>
      <c r="J3" s="281"/>
      <c r="K3" s="29" t="s">
        <v>59</v>
      </c>
      <c r="L3" s="30" t="str" cm="1">
        <f t="array" aca="1" ref="L3" ca="1">MID(CELL("dateiname",A1),FIND("]",CELL("dateiname",A1))+7,255)</f>
        <v>10 GlR</v>
      </c>
      <c r="M3" s="22" t="s">
        <v>100</v>
      </c>
      <c r="N3" s="23"/>
      <c r="O3" s="24">
        <f>O10</f>
        <v>0</v>
      </c>
    </row>
    <row r="4" spans="1:16">
      <c r="A4" s="25"/>
      <c r="B4" s="31"/>
      <c r="C4" s="31"/>
      <c r="E4" s="32"/>
      <c r="F4" s="302" t="str">
        <f>IF(M1="",IF(O6&gt;L7,"Die angebotene Durchschnittsleistung überschreitet die zulässige Obergrenze der Reinigungsleistung",""),"")</f>
        <v/>
      </c>
      <c r="G4" s="303"/>
      <c r="H4" s="304"/>
      <c r="I4" s="304"/>
      <c r="J4" s="304"/>
      <c r="K4" s="304"/>
      <c r="L4" s="305"/>
      <c r="M4" s="33" t="s">
        <v>11</v>
      </c>
      <c r="N4" s="34"/>
      <c r="O4" s="35">
        <f>O2+O3</f>
        <v>0</v>
      </c>
    </row>
    <row r="5" spans="1:16" s="41" customFormat="1" ht="12.75" customHeight="1">
      <c r="A5" s="36"/>
      <c r="B5" s="37"/>
      <c r="C5" s="37"/>
      <c r="D5" s="38"/>
      <c r="E5" s="39"/>
      <c r="F5" s="306"/>
      <c r="G5" s="307"/>
      <c r="H5" s="307"/>
      <c r="I5" s="307"/>
      <c r="J5" s="307"/>
      <c r="K5" s="307"/>
      <c r="L5" s="308"/>
      <c r="M5" s="33" t="s">
        <v>9</v>
      </c>
      <c r="N5" s="34"/>
      <c r="O5" s="40">
        <f>IF(L6&gt;0,O2/L6,0)</f>
        <v>0</v>
      </c>
    </row>
    <row r="6" spans="1:16" s="41" customFormat="1" ht="13.5">
      <c r="A6" s="42"/>
      <c r="E6" s="43"/>
      <c r="F6" s="44"/>
      <c r="G6" s="44"/>
      <c r="H6" s="44"/>
      <c r="I6" s="44"/>
      <c r="J6" s="45"/>
      <c r="K6" s="46" t="s">
        <v>87</v>
      </c>
      <c r="L6" s="47"/>
      <c r="M6" s="33" t="s">
        <v>10</v>
      </c>
      <c r="N6" s="34"/>
      <c r="O6" s="48">
        <f>N73</f>
        <v>0</v>
      </c>
    </row>
    <row r="7" spans="1:16" s="41" customFormat="1" ht="13.5">
      <c r="A7" s="36"/>
      <c r="B7" s="38"/>
      <c r="C7" s="38"/>
      <c r="D7" s="38"/>
      <c r="E7" s="39"/>
      <c r="F7" s="49"/>
      <c r="G7" s="49"/>
      <c r="H7" s="49"/>
      <c r="I7" s="49"/>
      <c r="J7" s="50"/>
      <c r="K7" s="51" t="s">
        <v>79</v>
      </c>
      <c r="L7" s="52">
        <v>22</v>
      </c>
      <c r="M7" s="53" t="s">
        <v>98</v>
      </c>
      <c r="N7" s="54"/>
      <c r="O7" s="55">
        <f>J73</f>
        <v>417.04789999999997</v>
      </c>
      <c r="P7" s="56"/>
    </row>
    <row r="8" spans="1:16" s="1" customFormat="1" ht="7.5" customHeight="1">
      <c r="A8" s="296" t="str">
        <f>IF(AND(ROUND(SUM(K14:K73)/2,2)=ROUND(K73,2),ROUND(SUM(O14:O73)/2,2)=ROUND(O73,2)),"","SUMMENFEHLER")</f>
        <v/>
      </c>
      <c r="B8" s="297"/>
      <c r="C8" s="297"/>
      <c r="D8" s="297"/>
      <c r="E8" s="57"/>
      <c r="F8" s="57"/>
      <c r="G8" s="57"/>
      <c r="H8" s="57"/>
      <c r="I8" s="57"/>
      <c r="J8" s="58"/>
      <c r="K8" s="58"/>
      <c r="L8" s="59"/>
      <c r="M8" s="59"/>
      <c r="N8" s="59"/>
      <c r="O8" s="60"/>
      <c r="P8" s="61"/>
    </row>
    <row r="9" spans="1:16" s="1" customFormat="1" ht="15.75">
      <c r="A9" s="298"/>
      <c r="B9" s="299"/>
      <c r="C9" s="299"/>
      <c r="D9" s="299"/>
      <c r="E9" s="62"/>
      <c r="F9" s="63"/>
      <c r="G9" s="63"/>
      <c r="H9" s="63"/>
      <c r="I9" s="63"/>
      <c r="J9" s="64"/>
      <c r="K9" s="64"/>
      <c r="L9" s="65"/>
      <c r="M9" s="63"/>
      <c r="N9" s="66" t="s">
        <v>96</v>
      </c>
      <c r="O9" s="67" t="s">
        <v>105</v>
      </c>
      <c r="P9" s="68"/>
    </row>
    <row r="10" spans="1:16" s="1" customFormat="1" ht="15.75">
      <c r="A10" s="298"/>
      <c r="B10" s="299"/>
      <c r="C10" s="299"/>
      <c r="D10" s="299"/>
      <c r="E10" s="69"/>
      <c r="F10" s="70"/>
      <c r="G10" s="70"/>
      <c r="H10" s="70"/>
      <c r="I10" s="70"/>
      <c r="J10" s="71"/>
      <c r="K10" s="71"/>
      <c r="L10" s="72" t="s">
        <v>106</v>
      </c>
      <c r="M10" s="73"/>
      <c r="N10" s="74">
        <v>2</v>
      </c>
      <c r="O10" s="75">
        <f>ROUND(M10*N10,2)</f>
        <v>0</v>
      </c>
      <c r="P10" s="68"/>
    </row>
    <row r="11" spans="1:16" s="1" customFormat="1" ht="7.5" customHeight="1">
      <c r="A11" s="300"/>
      <c r="B11" s="301"/>
      <c r="C11" s="301"/>
      <c r="D11" s="301"/>
      <c r="E11" s="76"/>
      <c r="F11" s="76"/>
      <c r="G11" s="76"/>
      <c r="H11" s="76"/>
      <c r="I11" s="76"/>
      <c r="J11" s="77"/>
      <c r="K11" s="77"/>
      <c r="L11" s="78"/>
      <c r="M11" s="79"/>
      <c r="N11" s="77"/>
      <c r="O11" s="80"/>
      <c r="P11" s="61"/>
    </row>
    <row r="12" spans="1:16" s="87" customFormat="1" ht="27" customHeight="1">
      <c r="A12" s="81" t="s">
        <v>1</v>
      </c>
      <c r="B12" s="82" t="s">
        <v>84</v>
      </c>
      <c r="C12" s="82" t="s">
        <v>104</v>
      </c>
      <c r="D12" s="83" t="s">
        <v>1548</v>
      </c>
      <c r="E12" s="81" t="s">
        <v>1549</v>
      </c>
      <c r="F12" s="5" t="s">
        <v>81</v>
      </c>
      <c r="G12" s="5" t="s">
        <v>1550</v>
      </c>
      <c r="H12" s="5" t="s">
        <v>1551</v>
      </c>
      <c r="I12" s="5" t="s">
        <v>1552</v>
      </c>
      <c r="J12" s="81" t="s">
        <v>21</v>
      </c>
      <c r="K12" s="81" t="s">
        <v>3</v>
      </c>
      <c r="L12" s="84" t="s">
        <v>95</v>
      </c>
      <c r="M12" s="82" t="s">
        <v>96</v>
      </c>
      <c r="N12" s="85" t="s">
        <v>97</v>
      </c>
      <c r="O12" s="84" t="s">
        <v>88</v>
      </c>
      <c r="P12" s="86"/>
    </row>
    <row r="13" spans="1:16" s="87" customFormat="1">
      <c r="A13" s="88">
        <v>0</v>
      </c>
      <c r="B13" s="89"/>
      <c r="C13" s="89"/>
      <c r="D13" s="90"/>
      <c r="E13" s="91"/>
      <c r="F13" s="91"/>
      <c r="G13" s="91"/>
      <c r="H13" s="91"/>
      <c r="I13" s="91"/>
      <c r="J13" s="92"/>
      <c r="K13" s="92"/>
      <c r="L13" s="93"/>
      <c r="M13" s="92"/>
      <c r="N13" s="92"/>
      <c r="O13" s="94"/>
    </row>
    <row r="14" spans="1:16" s="102" customFormat="1" ht="24">
      <c r="A14" s="95">
        <v>1</v>
      </c>
      <c r="B14" s="96"/>
      <c r="C14" s="97" t="s">
        <v>132</v>
      </c>
      <c r="D14" s="97" t="s">
        <v>401</v>
      </c>
      <c r="E14" s="98" t="s">
        <v>251</v>
      </c>
      <c r="F14" s="98" t="s">
        <v>1553</v>
      </c>
      <c r="G14" s="97">
        <v>1</v>
      </c>
      <c r="H14" s="97">
        <v>2.25</v>
      </c>
      <c r="I14" s="97">
        <v>2.35</v>
      </c>
      <c r="J14" s="97">
        <f>I14*H14*G14</f>
        <v>5.2875000000000005</v>
      </c>
      <c r="K14" s="97" t="s">
        <v>89</v>
      </c>
      <c r="L14" s="98" t="s">
        <v>107</v>
      </c>
      <c r="M14" s="99">
        <v>2</v>
      </c>
      <c r="N14" s="100"/>
      <c r="O14" s="101">
        <f t="shared" ref="O14:O44" si="0">IF(COUNTA(N14)=COUNTA(M14),(J14*M14/N14)*SVS_GLR_4_1,0)</f>
        <v>0</v>
      </c>
    </row>
    <row r="15" spans="1:16" s="102" customFormat="1" ht="24">
      <c r="A15" s="95">
        <v>2</v>
      </c>
      <c r="B15" s="96"/>
      <c r="C15" s="97" t="s">
        <v>132</v>
      </c>
      <c r="D15" s="97" t="s">
        <v>402</v>
      </c>
      <c r="E15" s="98" t="s">
        <v>403</v>
      </c>
      <c r="F15" s="98" t="s">
        <v>1553</v>
      </c>
      <c r="G15" s="97">
        <v>1</v>
      </c>
      <c r="H15" s="97">
        <v>2.25</v>
      </c>
      <c r="I15" s="97">
        <v>1.01</v>
      </c>
      <c r="J15" s="97">
        <f t="shared" ref="J15:J67" si="1">I15*H15*G15</f>
        <v>2.2725</v>
      </c>
      <c r="K15" s="97" t="s">
        <v>89</v>
      </c>
      <c r="L15" s="98" t="s">
        <v>107</v>
      </c>
      <c r="M15" s="99">
        <v>2</v>
      </c>
      <c r="N15" s="100"/>
      <c r="O15" s="101">
        <f t="shared" si="0"/>
        <v>0</v>
      </c>
    </row>
    <row r="16" spans="1:16" s="102" customFormat="1" ht="24">
      <c r="A16" s="95">
        <v>3</v>
      </c>
      <c r="B16" s="96"/>
      <c r="C16" s="97"/>
      <c r="D16" s="97"/>
      <c r="E16" s="98"/>
      <c r="F16" s="98"/>
      <c r="G16" s="97">
        <v>2</v>
      </c>
      <c r="H16" s="97">
        <v>2.25</v>
      </c>
      <c r="I16" s="97">
        <v>2.2599999999999998</v>
      </c>
      <c r="J16" s="97">
        <f t="shared" si="1"/>
        <v>10.169999999999998</v>
      </c>
      <c r="K16" s="97" t="s">
        <v>89</v>
      </c>
      <c r="L16" s="98" t="s">
        <v>107</v>
      </c>
      <c r="M16" s="99">
        <v>2</v>
      </c>
      <c r="N16" s="100"/>
      <c r="O16" s="101">
        <f t="shared" si="0"/>
        <v>0</v>
      </c>
    </row>
    <row r="17" spans="1:15" s="102" customFormat="1" ht="24">
      <c r="A17" s="95">
        <v>4</v>
      </c>
      <c r="B17" s="96"/>
      <c r="C17" s="97"/>
      <c r="D17" s="97"/>
      <c r="E17" s="98"/>
      <c r="F17" s="98"/>
      <c r="G17" s="97">
        <v>1</v>
      </c>
      <c r="H17" s="97">
        <v>2.25</v>
      </c>
      <c r="I17" s="97">
        <v>3.51</v>
      </c>
      <c r="J17" s="97">
        <f t="shared" si="1"/>
        <v>7.8974999999999991</v>
      </c>
      <c r="K17" s="97" t="s">
        <v>89</v>
      </c>
      <c r="L17" s="98" t="s">
        <v>188</v>
      </c>
      <c r="M17" s="99">
        <v>2</v>
      </c>
      <c r="N17" s="100"/>
      <c r="O17" s="101">
        <f t="shared" si="0"/>
        <v>0</v>
      </c>
    </row>
    <row r="18" spans="1:15" s="102" customFormat="1" ht="24">
      <c r="A18" s="95">
        <v>5</v>
      </c>
      <c r="B18" s="96"/>
      <c r="C18" s="97" t="s">
        <v>132</v>
      </c>
      <c r="D18" s="97" t="s">
        <v>404</v>
      </c>
      <c r="E18" s="98" t="s">
        <v>197</v>
      </c>
      <c r="F18" s="98" t="s">
        <v>1553</v>
      </c>
      <c r="G18" s="97">
        <v>4</v>
      </c>
      <c r="H18" s="97">
        <v>2.25</v>
      </c>
      <c r="I18" s="97">
        <v>2.2599999999999998</v>
      </c>
      <c r="J18" s="97">
        <f t="shared" si="1"/>
        <v>20.339999999999996</v>
      </c>
      <c r="K18" s="97" t="s">
        <v>89</v>
      </c>
      <c r="L18" s="98" t="s">
        <v>107</v>
      </c>
      <c r="M18" s="99">
        <v>2</v>
      </c>
      <c r="N18" s="100"/>
      <c r="O18" s="101">
        <f t="shared" si="0"/>
        <v>0</v>
      </c>
    </row>
    <row r="19" spans="1:15" s="102" customFormat="1" ht="24">
      <c r="A19" s="95">
        <v>6</v>
      </c>
      <c r="B19" s="96"/>
      <c r="C19" s="97" t="s">
        <v>132</v>
      </c>
      <c r="D19" s="97" t="s">
        <v>405</v>
      </c>
      <c r="E19" s="98" t="s">
        <v>198</v>
      </c>
      <c r="F19" s="98" t="s">
        <v>1553</v>
      </c>
      <c r="G19" s="97">
        <v>2</v>
      </c>
      <c r="H19" s="97">
        <v>2.25</v>
      </c>
      <c r="I19" s="97">
        <v>2.2599999999999998</v>
      </c>
      <c r="J19" s="97">
        <f t="shared" si="1"/>
        <v>10.169999999999998</v>
      </c>
      <c r="K19" s="97" t="s">
        <v>89</v>
      </c>
      <c r="L19" s="98" t="s">
        <v>107</v>
      </c>
      <c r="M19" s="99">
        <v>2</v>
      </c>
      <c r="N19" s="100"/>
      <c r="O19" s="101">
        <f t="shared" si="0"/>
        <v>0</v>
      </c>
    </row>
    <row r="20" spans="1:15" s="102" customFormat="1" ht="24">
      <c r="A20" s="95">
        <v>7</v>
      </c>
      <c r="B20" s="96"/>
      <c r="C20" s="97"/>
      <c r="D20" s="97"/>
      <c r="E20" s="98"/>
      <c r="F20" s="98"/>
      <c r="G20" s="97">
        <v>1</v>
      </c>
      <c r="H20" s="97">
        <v>2.25</v>
      </c>
      <c r="I20" s="97">
        <v>3.51</v>
      </c>
      <c r="J20" s="97">
        <f t="shared" si="1"/>
        <v>7.8974999999999991</v>
      </c>
      <c r="K20" s="97" t="s">
        <v>89</v>
      </c>
      <c r="L20" s="98" t="s">
        <v>107</v>
      </c>
      <c r="M20" s="99">
        <v>2</v>
      </c>
      <c r="N20" s="100"/>
      <c r="O20" s="101">
        <f t="shared" si="0"/>
        <v>0</v>
      </c>
    </row>
    <row r="21" spans="1:15" s="102" customFormat="1" ht="24">
      <c r="A21" s="95">
        <v>8</v>
      </c>
      <c r="B21" s="96"/>
      <c r="C21" s="97" t="s">
        <v>132</v>
      </c>
      <c r="D21" s="97" t="s">
        <v>406</v>
      </c>
      <c r="E21" s="98" t="s">
        <v>199</v>
      </c>
      <c r="F21" s="98" t="s">
        <v>1553</v>
      </c>
      <c r="G21" s="97">
        <v>2</v>
      </c>
      <c r="H21" s="97">
        <v>2.25</v>
      </c>
      <c r="I21" s="97">
        <v>2.2599999999999998</v>
      </c>
      <c r="J21" s="97">
        <f t="shared" si="1"/>
        <v>10.169999999999998</v>
      </c>
      <c r="K21" s="97" t="s">
        <v>89</v>
      </c>
      <c r="L21" s="98" t="s">
        <v>107</v>
      </c>
      <c r="M21" s="99">
        <v>2</v>
      </c>
      <c r="N21" s="100"/>
      <c r="O21" s="101">
        <f t="shared" si="0"/>
        <v>0</v>
      </c>
    </row>
    <row r="22" spans="1:15" s="102" customFormat="1" ht="24">
      <c r="A22" s="95">
        <v>9</v>
      </c>
      <c r="B22" s="96"/>
      <c r="C22" s="97"/>
      <c r="D22" s="97"/>
      <c r="E22" s="98"/>
      <c r="F22" s="98"/>
      <c r="G22" s="97">
        <v>1</v>
      </c>
      <c r="H22" s="97">
        <v>2.25</v>
      </c>
      <c r="I22" s="97">
        <v>3.51</v>
      </c>
      <c r="J22" s="97">
        <f t="shared" si="1"/>
        <v>7.8974999999999991</v>
      </c>
      <c r="K22" s="97" t="s">
        <v>89</v>
      </c>
      <c r="L22" s="98" t="s">
        <v>107</v>
      </c>
      <c r="M22" s="99">
        <v>2</v>
      </c>
      <c r="N22" s="100"/>
      <c r="O22" s="101">
        <f t="shared" si="0"/>
        <v>0</v>
      </c>
    </row>
    <row r="23" spans="1:15" s="102" customFormat="1" ht="24">
      <c r="A23" s="95">
        <v>10</v>
      </c>
      <c r="B23" s="96"/>
      <c r="C23" s="97" t="s">
        <v>132</v>
      </c>
      <c r="D23" s="97" t="s">
        <v>407</v>
      </c>
      <c r="E23" s="98" t="s">
        <v>408</v>
      </c>
      <c r="F23" s="98" t="s">
        <v>1553</v>
      </c>
      <c r="G23" s="97">
        <v>5</v>
      </c>
      <c r="H23" s="97">
        <v>2.25</v>
      </c>
      <c r="I23" s="97">
        <v>2.2599999999999998</v>
      </c>
      <c r="J23" s="97">
        <f t="shared" si="1"/>
        <v>25.424999999999997</v>
      </c>
      <c r="K23" s="97" t="s">
        <v>89</v>
      </c>
      <c r="L23" s="98" t="s">
        <v>107</v>
      </c>
      <c r="M23" s="99">
        <v>2</v>
      </c>
      <c r="N23" s="100"/>
      <c r="O23" s="101">
        <f t="shared" si="0"/>
        <v>0</v>
      </c>
    </row>
    <row r="24" spans="1:15" s="102" customFormat="1" ht="24">
      <c r="A24" s="95">
        <v>11</v>
      </c>
      <c r="B24" s="96"/>
      <c r="C24" s="97" t="s">
        <v>132</v>
      </c>
      <c r="D24" s="97" t="s">
        <v>409</v>
      </c>
      <c r="E24" s="98" t="s">
        <v>410</v>
      </c>
      <c r="F24" s="98" t="s">
        <v>1553</v>
      </c>
      <c r="G24" s="97">
        <v>1</v>
      </c>
      <c r="H24" s="97">
        <v>2.25</v>
      </c>
      <c r="I24" s="97">
        <v>3.61</v>
      </c>
      <c r="J24" s="97">
        <f t="shared" si="1"/>
        <v>8.1225000000000005</v>
      </c>
      <c r="K24" s="97" t="s">
        <v>89</v>
      </c>
      <c r="L24" s="98" t="s">
        <v>107</v>
      </c>
      <c r="M24" s="99">
        <v>2</v>
      </c>
      <c r="N24" s="100"/>
      <c r="O24" s="101">
        <f t="shared" si="0"/>
        <v>0</v>
      </c>
    </row>
    <row r="25" spans="1:15" s="102" customFormat="1" ht="24">
      <c r="A25" s="95">
        <v>12</v>
      </c>
      <c r="B25" s="96"/>
      <c r="C25" s="97"/>
      <c r="D25" s="97"/>
      <c r="E25" s="98"/>
      <c r="F25" s="98"/>
      <c r="G25" s="97">
        <v>2</v>
      </c>
      <c r="H25" s="97">
        <v>2.25</v>
      </c>
      <c r="I25" s="97">
        <v>2.2599999999999998</v>
      </c>
      <c r="J25" s="97">
        <f t="shared" si="1"/>
        <v>10.169999999999998</v>
      </c>
      <c r="K25" s="97" t="s">
        <v>89</v>
      </c>
      <c r="L25" s="98" t="s">
        <v>107</v>
      </c>
      <c r="M25" s="99">
        <v>2</v>
      </c>
      <c r="N25" s="100"/>
      <c r="O25" s="101">
        <f t="shared" si="0"/>
        <v>0</v>
      </c>
    </row>
    <row r="26" spans="1:15" s="102" customFormat="1" ht="24">
      <c r="A26" s="95">
        <v>13</v>
      </c>
      <c r="B26" s="96"/>
      <c r="C26" s="97" t="s">
        <v>132</v>
      </c>
      <c r="D26" s="97" t="s">
        <v>411</v>
      </c>
      <c r="E26" s="98" t="s">
        <v>412</v>
      </c>
      <c r="F26" s="98" t="s">
        <v>1553</v>
      </c>
      <c r="G26" s="97">
        <v>2</v>
      </c>
      <c r="H26" s="97">
        <v>2.25</v>
      </c>
      <c r="I26" s="97">
        <v>2.2599999999999998</v>
      </c>
      <c r="J26" s="97">
        <f t="shared" si="1"/>
        <v>10.169999999999998</v>
      </c>
      <c r="K26" s="97" t="s">
        <v>89</v>
      </c>
      <c r="L26" s="98" t="s">
        <v>107</v>
      </c>
      <c r="M26" s="99">
        <v>2</v>
      </c>
      <c r="N26" s="100"/>
      <c r="O26" s="101">
        <f t="shared" si="0"/>
        <v>0</v>
      </c>
    </row>
    <row r="27" spans="1:15" s="102" customFormat="1" ht="24">
      <c r="A27" s="95">
        <v>14</v>
      </c>
      <c r="B27" s="96"/>
      <c r="C27" s="97"/>
      <c r="D27" s="97"/>
      <c r="E27" s="98"/>
      <c r="F27" s="98"/>
      <c r="G27" s="97">
        <v>1</v>
      </c>
      <c r="H27" s="97">
        <v>2.25</v>
      </c>
      <c r="I27" s="97">
        <v>3.51</v>
      </c>
      <c r="J27" s="97">
        <f t="shared" si="1"/>
        <v>7.8974999999999991</v>
      </c>
      <c r="K27" s="97" t="s">
        <v>89</v>
      </c>
      <c r="L27" s="98" t="s">
        <v>107</v>
      </c>
      <c r="M27" s="99">
        <v>2</v>
      </c>
      <c r="N27" s="100"/>
      <c r="O27" s="101">
        <f t="shared" si="0"/>
        <v>0</v>
      </c>
    </row>
    <row r="28" spans="1:15" s="102" customFormat="1" ht="36">
      <c r="A28" s="95">
        <v>15</v>
      </c>
      <c r="B28" s="96"/>
      <c r="C28" s="97" t="s">
        <v>132</v>
      </c>
      <c r="D28" s="97" t="s">
        <v>413</v>
      </c>
      <c r="E28" s="98" t="s">
        <v>1604</v>
      </c>
      <c r="F28" s="98" t="s">
        <v>1553</v>
      </c>
      <c r="G28" s="97">
        <v>2</v>
      </c>
      <c r="H28" s="97">
        <v>2.25</v>
      </c>
      <c r="I28" s="97">
        <v>2.2599999999999998</v>
      </c>
      <c r="J28" s="97">
        <f t="shared" si="1"/>
        <v>10.169999999999998</v>
      </c>
      <c r="K28" s="97" t="s">
        <v>89</v>
      </c>
      <c r="L28" s="98" t="s">
        <v>107</v>
      </c>
      <c r="M28" s="99">
        <v>2</v>
      </c>
      <c r="N28" s="100"/>
      <c r="O28" s="101">
        <f t="shared" si="0"/>
        <v>0</v>
      </c>
    </row>
    <row r="29" spans="1:15" s="102" customFormat="1" ht="24">
      <c r="A29" s="95">
        <v>16</v>
      </c>
      <c r="B29" s="96"/>
      <c r="C29" s="97"/>
      <c r="D29" s="97"/>
      <c r="E29" s="98"/>
      <c r="F29" s="98"/>
      <c r="G29" s="97">
        <v>1</v>
      </c>
      <c r="H29" s="97">
        <v>2.25</v>
      </c>
      <c r="I29" s="97">
        <v>1.01</v>
      </c>
      <c r="J29" s="97">
        <f t="shared" si="1"/>
        <v>2.2725</v>
      </c>
      <c r="K29" s="97" t="s">
        <v>89</v>
      </c>
      <c r="L29" s="98" t="s">
        <v>107</v>
      </c>
      <c r="M29" s="99">
        <v>2</v>
      </c>
      <c r="N29" s="100"/>
      <c r="O29" s="101">
        <f t="shared" si="0"/>
        <v>0</v>
      </c>
    </row>
    <row r="30" spans="1:15" s="102" customFormat="1" ht="24">
      <c r="A30" s="95">
        <v>17</v>
      </c>
      <c r="B30" s="96"/>
      <c r="C30" s="97" t="s">
        <v>132</v>
      </c>
      <c r="D30" s="97" t="s">
        <v>288</v>
      </c>
      <c r="E30" s="98" t="s">
        <v>414</v>
      </c>
      <c r="F30" s="98" t="s">
        <v>1553</v>
      </c>
      <c r="G30" s="97">
        <v>1</v>
      </c>
      <c r="H30" s="97">
        <v>1.01</v>
      </c>
      <c r="I30" s="97">
        <v>1.76</v>
      </c>
      <c r="J30" s="97">
        <f t="shared" si="1"/>
        <v>1.7776000000000001</v>
      </c>
      <c r="K30" s="97" t="s">
        <v>89</v>
      </c>
      <c r="L30" s="98" t="s">
        <v>107</v>
      </c>
      <c r="M30" s="99">
        <v>2</v>
      </c>
      <c r="N30" s="100"/>
      <c r="O30" s="101">
        <f t="shared" si="0"/>
        <v>0</v>
      </c>
    </row>
    <row r="31" spans="1:15" s="102" customFormat="1" ht="24">
      <c r="A31" s="95">
        <v>18</v>
      </c>
      <c r="B31" s="96"/>
      <c r="C31" s="97" t="s">
        <v>132</v>
      </c>
      <c r="D31" s="97" t="s">
        <v>288</v>
      </c>
      <c r="E31" s="98" t="s">
        <v>415</v>
      </c>
      <c r="F31" s="98" t="s">
        <v>1553</v>
      </c>
      <c r="G31" s="97">
        <v>1</v>
      </c>
      <c r="H31" s="97">
        <v>1.01</v>
      </c>
      <c r="I31" s="97">
        <v>1.76</v>
      </c>
      <c r="J31" s="97">
        <f t="shared" si="1"/>
        <v>1.7776000000000001</v>
      </c>
      <c r="K31" s="97" t="s">
        <v>89</v>
      </c>
      <c r="L31" s="98" t="s">
        <v>107</v>
      </c>
      <c r="M31" s="99">
        <v>2</v>
      </c>
      <c r="N31" s="100"/>
      <c r="O31" s="101">
        <f t="shared" si="0"/>
        <v>0</v>
      </c>
    </row>
    <row r="32" spans="1:15" s="102" customFormat="1" ht="24">
      <c r="A32" s="95">
        <v>19</v>
      </c>
      <c r="B32" s="96"/>
      <c r="C32" s="97" t="s">
        <v>132</v>
      </c>
      <c r="D32" s="97" t="s">
        <v>288</v>
      </c>
      <c r="E32" s="98" t="s">
        <v>416</v>
      </c>
      <c r="F32" s="98" t="s">
        <v>1553</v>
      </c>
      <c r="G32" s="97">
        <v>2</v>
      </c>
      <c r="H32" s="97">
        <v>1.01</v>
      </c>
      <c r="I32" s="97">
        <v>2.2599999999999998</v>
      </c>
      <c r="J32" s="97">
        <f t="shared" si="1"/>
        <v>4.5651999999999999</v>
      </c>
      <c r="K32" s="97" t="s">
        <v>89</v>
      </c>
      <c r="L32" s="98" t="s">
        <v>107</v>
      </c>
      <c r="M32" s="99">
        <v>2</v>
      </c>
      <c r="N32" s="100"/>
      <c r="O32" s="101">
        <f t="shared" si="0"/>
        <v>0</v>
      </c>
    </row>
    <row r="33" spans="1:15" s="102" customFormat="1" ht="24">
      <c r="A33" s="95">
        <v>20</v>
      </c>
      <c r="B33" s="96"/>
      <c r="C33" s="97" t="s">
        <v>132</v>
      </c>
      <c r="D33" s="97" t="s">
        <v>288</v>
      </c>
      <c r="E33" s="98" t="s">
        <v>140</v>
      </c>
      <c r="F33" s="98" t="s">
        <v>1553</v>
      </c>
      <c r="G33" s="97">
        <v>2</v>
      </c>
      <c r="H33" s="97">
        <v>2.25</v>
      </c>
      <c r="I33" s="97">
        <v>2.2599999999999998</v>
      </c>
      <c r="J33" s="97">
        <f t="shared" si="1"/>
        <v>10.169999999999998</v>
      </c>
      <c r="K33" s="97" t="s">
        <v>89</v>
      </c>
      <c r="L33" s="98" t="s">
        <v>107</v>
      </c>
      <c r="M33" s="99">
        <v>2</v>
      </c>
      <c r="N33" s="100"/>
      <c r="O33" s="101">
        <f t="shared" si="0"/>
        <v>0</v>
      </c>
    </row>
    <row r="34" spans="1:15" s="102" customFormat="1" ht="24">
      <c r="A34" s="95">
        <v>21</v>
      </c>
      <c r="B34" s="96"/>
      <c r="C34" s="97"/>
      <c r="D34" s="97"/>
      <c r="E34" s="98"/>
      <c r="F34" s="98" t="s">
        <v>1605</v>
      </c>
      <c r="G34" s="97">
        <v>1</v>
      </c>
      <c r="H34" s="97">
        <v>3</v>
      </c>
      <c r="I34" s="97">
        <v>2.2599999999999998</v>
      </c>
      <c r="J34" s="97">
        <f t="shared" si="1"/>
        <v>6.7799999999999994</v>
      </c>
      <c r="K34" s="97" t="s">
        <v>89</v>
      </c>
      <c r="L34" s="98" t="s">
        <v>107</v>
      </c>
      <c r="M34" s="99">
        <v>2</v>
      </c>
      <c r="N34" s="100"/>
      <c r="O34" s="101">
        <f t="shared" si="0"/>
        <v>0</v>
      </c>
    </row>
    <row r="35" spans="1:15" s="102" customFormat="1" ht="24">
      <c r="A35" s="95">
        <v>22</v>
      </c>
      <c r="B35" s="96"/>
      <c r="C35" s="97" t="s">
        <v>132</v>
      </c>
      <c r="D35" s="97" t="s">
        <v>288</v>
      </c>
      <c r="E35" s="98" t="s">
        <v>206</v>
      </c>
      <c r="F35" s="98" t="s">
        <v>1553</v>
      </c>
      <c r="G35" s="97">
        <v>1</v>
      </c>
      <c r="H35" s="97">
        <v>2.25</v>
      </c>
      <c r="I35" s="97">
        <v>1.35</v>
      </c>
      <c r="J35" s="97">
        <f t="shared" si="1"/>
        <v>3.0375000000000001</v>
      </c>
      <c r="K35" s="97" t="s">
        <v>89</v>
      </c>
      <c r="L35" s="98" t="s">
        <v>107</v>
      </c>
      <c r="M35" s="99">
        <v>2</v>
      </c>
      <c r="N35" s="100"/>
      <c r="O35" s="101">
        <f t="shared" si="0"/>
        <v>0</v>
      </c>
    </row>
    <row r="36" spans="1:15" s="102" customFormat="1" ht="24">
      <c r="A36" s="95">
        <v>23</v>
      </c>
      <c r="B36" s="96"/>
      <c r="C36" s="97" t="s">
        <v>132</v>
      </c>
      <c r="D36" s="97" t="s">
        <v>288</v>
      </c>
      <c r="E36" s="98" t="s">
        <v>417</v>
      </c>
      <c r="F36" s="98" t="s">
        <v>1553</v>
      </c>
      <c r="G36" s="97">
        <v>1</v>
      </c>
      <c r="H36" s="97">
        <v>2.25</v>
      </c>
      <c r="I36" s="97">
        <v>3.51</v>
      </c>
      <c r="J36" s="97">
        <f t="shared" si="1"/>
        <v>7.8974999999999991</v>
      </c>
      <c r="K36" s="97" t="s">
        <v>89</v>
      </c>
      <c r="L36" s="98" t="s">
        <v>107</v>
      </c>
      <c r="M36" s="99">
        <v>2</v>
      </c>
      <c r="N36" s="100"/>
      <c r="O36" s="101">
        <f t="shared" si="0"/>
        <v>0</v>
      </c>
    </row>
    <row r="37" spans="1:15" s="102" customFormat="1" ht="24">
      <c r="A37" s="95">
        <v>24</v>
      </c>
      <c r="B37" s="96"/>
      <c r="C37" s="97"/>
      <c r="D37" s="97"/>
      <c r="E37" s="98"/>
      <c r="F37" s="98"/>
      <c r="G37" s="97">
        <v>2</v>
      </c>
      <c r="H37" s="97">
        <v>2.25</v>
      </c>
      <c r="I37" s="97">
        <v>2.25</v>
      </c>
      <c r="J37" s="97">
        <f t="shared" si="1"/>
        <v>10.125</v>
      </c>
      <c r="K37" s="97" t="s">
        <v>89</v>
      </c>
      <c r="L37" s="98" t="s">
        <v>107</v>
      </c>
      <c r="M37" s="99">
        <v>2</v>
      </c>
      <c r="N37" s="100"/>
      <c r="O37" s="101">
        <f t="shared" si="0"/>
        <v>0</v>
      </c>
    </row>
    <row r="38" spans="1:15" s="102" customFormat="1" ht="24">
      <c r="A38" s="95">
        <v>25</v>
      </c>
      <c r="B38" s="96"/>
      <c r="C38" s="97" t="s">
        <v>132</v>
      </c>
      <c r="D38" s="97" t="s">
        <v>288</v>
      </c>
      <c r="E38" s="98" t="s">
        <v>1606</v>
      </c>
      <c r="F38" s="98" t="s">
        <v>1553</v>
      </c>
      <c r="G38" s="97">
        <v>1</v>
      </c>
      <c r="H38" s="97">
        <v>2.25</v>
      </c>
      <c r="I38" s="97">
        <v>3.1</v>
      </c>
      <c r="J38" s="97">
        <f t="shared" si="1"/>
        <v>6.9750000000000005</v>
      </c>
      <c r="K38" s="97" t="s">
        <v>89</v>
      </c>
      <c r="L38" s="98" t="s">
        <v>107</v>
      </c>
      <c r="M38" s="99">
        <v>2</v>
      </c>
      <c r="N38" s="100"/>
      <c r="O38" s="101">
        <f t="shared" si="0"/>
        <v>0</v>
      </c>
    </row>
    <row r="39" spans="1:15" s="102" customFormat="1" ht="24">
      <c r="A39" s="95">
        <v>26</v>
      </c>
      <c r="B39" s="96"/>
      <c r="C39" s="97" t="s">
        <v>142</v>
      </c>
      <c r="D39" s="97" t="s">
        <v>167</v>
      </c>
      <c r="E39" s="98" t="s">
        <v>422</v>
      </c>
      <c r="F39" s="98" t="s">
        <v>1553</v>
      </c>
      <c r="G39" s="97">
        <v>2</v>
      </c>
      <c r="H39" s="97">
        <v>1.5</v>
      </c>
      <c r="I39" s="97">
        <v>2.2599999999999998</v>
      </c>
      <c r="J39" s="97">
        <f t="shared" si="1"/>
        <v>6.7799999999999994</v>
      </c>
      <c r="K39" s="97" t="s">
        <v>89</v>
      </c>
      <c r="L39" s="98" t="s">
        <v>107</v>
      </c>
      <c r="M39" s="99">
        <v>2</v>
      </c>
      <c r="N39" s="100"/>
      <c r="O39" s="101">
        <f t="shared" si="0"/>
        <v>0</v>
      </c>
    </row>
    <row r="40" spans="1:15" s="102" customFormat="1" ht="24">
      <c r="A40" s="95">
        <v>27</v>
      </c>
      <c r="B40" s="96"/>
      <c r="C40" s="97"/>
      <c r="D40" s="97"/>
      <c r="E40" s="98"/>
      <c r="F40" s="98"/>
      <c r="G40" s="97">
        <v>1</v>
      </c>
      <c r="H40" s="97">
        <v>1.5</v>
      </c>
      <c r="I40" s="97">
        <v>3.51</v>
      </c>
      <c r="J40" s="97">
        <f t="shared" si="1"/>
        <v>5.2649999999999997</v>
      </c>
      <c r="K40" s="97" t="s">
        <v>89</v>
      </c>
      <c r="L40" s="98" t="s">
        <v>107</v>
      </c>
      <c r="M40" s="99">
        <v>2</v>
      </c>
      <c r="N40" s="100"/>
      <c r="O40" s="101">
        <f t="shared" si="0"/>
        <v>0</v>
      </c>
    </row>
    <row r="41" spans="1:15" s="102" customFormat="1" ht="24">
      <c r="A41" s="95">
        <v>28</v>
      </c>
      <c r="B41" s="96"/>
      <c r="C41" s="97" t="s">
        <v>142</v>
      </c>
      <c r="D41" s="97" t="s">
        <v>423</v>
      </c>
      <c r="E41" s="98" t="s">
        <v>424</v>
      </c>
      <c r="F41" s="98" t="s">
        <v>1553</v>
      </c>
      <c r="G41" s="97">
        <v>2</v>
      </c>
      <c r="H41" s="97">
        <v>1.5</v>
      </c>
      <c r="I41" s="97">
        <v>2.2599999999999998</v>
      </c>
      <c r="J41" s="97">
        <f t="shared" si="1"/>
        <v>6.7799999999999994</v>
      </c>
      <c r="K41" s="97" t="s">
        <v>89</v>
      </c>
      <c r="L41" s="98" t="s">
        <v>107</v>
      </c>
      <c r="M41" s="99">
        <v>2</v>
      </c>
      <c r="N41" s="100"/>
      <c r="O41" s="101">
        <f t="shared" si="0"/>
        <v>0</v>
      </c>
    </row>
    <row r="42" spans="1:15" s="102" customFormat="1" ht="24">
      <c r="A42" s="95">
        <v>29</v>
      </c>
      <c r="B42" s="96"/>
      <c r="C42" s="97"/>
      <c r="D42" s="97"/>
      <c r="E42" s="98"/>
      <c r="F42" s="98"/>
      <c r="G42" s="97">
        <v>1</v>
      </c>
      <c r="H42" s="97">
        <v>1.5</v>
      </c>
      <c r="I42" s="97">
        <v>3.51</v>
      </c>
      <c r="J42" s="97">
        <f t="shared" si="1"/>
        <v>5.2649999999999997</v>
      </c>
      <c r="K42" s="97" t="s">
        <v>89</v>
      </c>
      <c r="L42" s="98" t="s">
        <v>107</v>
      </c>
      <c r="M42" s="99">
        <v>2</v>
      </c>
      <c r="N42" s="100"/>
      <c r="O42" s="101">
        <f t="shared" si="0"/>
        <v>0</v>
      </c>
    </row>
    <row r="43" spans="1:15" s="102" customFormat="1" ht="24">
      <c r="A43" s="95">
        <v>30</v>
      </c>
      <c r="B43" s="96"/>
      <c r="C43" s="97" t="s">
        <v>142</v>
      </c>
      <c r="D43" s="97" t="s">
        <v>168</v>
      </c>
      <c r="E43" s="98" t="s">
        <v>425</v>
      </c>
      <c r="F43" s="98" t="s">
        <v>1553</v>
      </c>
      <c r="G43" s="97">
        <v>2</v>
      </c>
      <c r="H43" s="97">
        <v>1.5</v>
      </c>
      <c r="I43" s="97">
        <v>2.2599999999999998</v>
      </c>
      <c r="J43" s="97">
        <f t="shared" si="1"/>
        <v>6.7799999999999994</v>
      </c>
      <c r="K43" s="97" t="s">
        <v>89</v>
      </c>
      <c r="L43" s="98" t="s">
        <v>107</v>
      </c>
      <c r="M43" s="99">
        <v>2</v>
      </c>
      <c r="N43" s="100"/>
      <c r="O43" s="101">
        <f t="shared" si="0"/>
        <v>0</v>
      </c>
    </row>
    <row r="44" spans="1:15" s="102" customFormat="1" ht="24">
      <c r="A44" s="95">
        <v>31</v>
      </c>
      <c r="B44" s="96"/>
      <c r="C44" s="97"/>
      <c r="D44" s="97"/>
      <c r="E44" s="98"/>
      <c r="F44" s="98"/>
      <c r="G44" s="97">
        <v>1</v>
      </c>
      <c r="H44" s="97">
        <v>1.5</v>
      </c>
      <c r="I44" s="97">
        <v>3.51</v>
      </c>
      <c r="J44" s="97">
        <f t="shared" si="1"/>
        <v>5.2649999999999997</v>
      </c>
      <c r="K44" s="97" t="s">
        <v>89</v>
      </c>
      <c r="L44" s="98" t="s">
        <v>107</v>
      </c>
      <c r="M44" s="99">
        <v>2</v>
      </c>
      <c r="N44" s="100"/>
      <c r="O44" s="101">
        <f t="shared" si="0"/>
        <v>0</v>
      </c>
    </row>
    <row r="45" spans="1:15" s="102" customFormat="1" ht="24">
      <c r="A45" s="95">
        <v>32</v>
      </c>
      <c r="B45" s="96"/>
      <c r="C45" s="97" t="s">
        <v>142</v>
      </c>
      <c r="D45" s="97" t="s">
        <v>426</v>
      </c>
      <c r="E45" s="98" t="s">
        <v>427</v>
      </c>
      <c r="F45" s="98" t="s">
        <v>1553</v>
      </c>
      <c r="G45" s="97">
        <v>4</v>
      </c>
      <c r="H45" s="97">
        <v>1.5</v>
      </c>
      <c r="I45" s="97">
        <v>2.2599999999999998</v>
      </c>
      <c r="J45" s="97">
        <f t="shared" si="1"/>
        <v>13.559999999999999</v>
      </c>
      <c r="K45" s="97" t="s">
        <v>89</v>
      </c>
      <c r="L45" s="98" t="s">
        <v>107</v>
      </c>
      <c r="M45" s="99">
        <v>2</v>
      </c>
      <c r="N45" s="100"/>
      <c r="O45" s="101">
        <f t="shared" ref="O45:O66" si="2">IF(COUNTA(N45)=COUNTA(M45),(J45*M45/N45)*SVS_GLR_4_1,0)</f>
        <v>0</v>
      </c>
    </row>
    <row r="46" spans="1:15" s="102" customFormat="1" ht="24">
      <c r="A46" s="95">
        <v>33</v>
      </c>
      <c r="B46" s="96"/>
      <c r="C46" s="97" t="s">
        <v>142</v>
      </c>
      <c r="D46" s="97" t="s">
        <v>428</v>
      </c>
      <c r="E46" s="98" t="s">
        <v>200</v>
      </c>
      <c r="F46" s="98" t="s">
        <v>1553</v>
      </c>
      <c r="G46" s="97">
        <v>2</v>
      </c>
      <c r="H46" s="97">
        <v>1.5</v>
      </c>
      <c r="I46" s="97">
        <v>2.2599999999999998</v>
      </c>
      <c r="J46" s="97">
        <f t="shared" si="1"/>
        <v>6.7799999999999994</v>
      </c>
      <c r="K46" s="97" t="s">
        <v>89</v>
      </c>
      <c r="L46" s="98" t="s">
        <v>107</v>
      </c>
      <c r="M46" s="99">
        <v>2</v>
      </c>
      <c r="N46" s="100"/>
      <c r="O46" s="101">
        <f t="shared" si="2"/>
        <v>0</v>
      </c>
    </row>
    <row r="47" spans="1:15" s="102" customFormat="1" ht="24">
      <c r="A47" s="95">
        <v>34</v>
      </c>
      <c r="B47" s="96"/>
      <c r="C47" s="97"/>
      <c r="D47" s="97"/>
      <c r="E47" s="98"/>
      <c r="F47" s="98"/>
      <c r="G47" s="97">
        <v>1</v>
      </c>
      <c r="H47" s="97">
        <v>1.5</v>
      </c>
      <c r="I47" s="97">
        <v>3.51</v>
      </c>
      <c r="J47" s="97">
        <f t="shared" si="1"/>
        <v>5.2649999999999997</v>
      </c>
      <c r="K47" s="97" t="s">
        <v>89</v>
      </c>
      <c r="L47" s="98" t="s">
        <v>107</v>
      </c>
      <c r="M47" s="99">
        <v>2</v>
      </c>
      <c r="N47" s="100"/>
      <c r="O47" s="101">
        <f t="shared" si="2"/>
        <v>0</v>
      </c>
    </row>
    <row r="48" spans="1:15" s="102" customFormat="1" ht="24">
      <c r="A48" s="95">
        <v>35</v>
      </c>
      <c r="B48" s="96"/>
      <c r="C48" s="97" t="s">
        <v>142</v>
      </c>
      <c r="D48" s="97" t="s">
        <v>429</v>
      </c>
      <c r="E48" s="98" t="s">
        <v>430</v>
      </c>
      <c r="F48" s="98" t="s">
        <v>1553</v>
      </c>
      <c r="G48" s="97">
        <v>3</v>
      </c>
      <c r="H48" s="97">
        <v>1.5</v>
      </c>
      <c r="I48" s="97">
        <v>2.2599999999999998</v>
      </c>
      <c r="J48" s="97">
        <f t="shared" si="1"/>
        <v>10.169999999999998</v>
      </c>
      <c r="K48" s="97" t="s">
        <v>89</v>
      </c>
      <c r="L48" s="98" t="s">
        <v>107</v>
      </c>
      <c r="M48" s="99">
        <v>2</v>
      </c>
      <c r="N48" s="100"/>
      <c r="O48" s="101">
        <f t="shared" si="2"/>
        <v>0</v>
      </c>
    </row>
    <row r="49" spans="1:15" s="102" customFormat="1" ht="24">
      <c r="A49" s="95">
        <v>36</v>
      </c>
      <c r="B49" s="96"/>
      <c r="C49" s="97" t="s">
        <v>142</v>
      </c>
      <c r="D49" s="97" t="s">
        <v>431</v>
      </c>
      <c r="E49" s="98" t="s">
        <v>126</v>
      </c>
      <c r="F49" s="98" t="s">
        <v>1553</v>
      </c>
      <c r="G49" s="97">
        <v>3</v>
      </c>
      <c r="H49" s="97">
        <v>1.5</v>
      </c>
      <c r="I49" s="97">
        <v>2.2599999999999998</v>
      </c>
      <c r="J49" s="97">
        <f t="shared" si="1"/>
        <v>10.169999999999998</v>
      </c>
      <c r="K49" s="97" t="s">
        <v>89</v>
      </c>
      <c r="L49" s="98" t="s">
        <v>107</v>
      </c>
      <c r="M49" s="99">
        <v>2</v>
      </c>
      <c r="N49" s="100"/>
      <c r="O49" s="101">
        <f t="shared" si="2"/>
        <v>0</v>
      </c>
    </row>
    <row r="50" spans="1:15" s="102" customFormat="1" ht="24">
      <c r="A50" s="95">
        <v>37</v>
      </c>
      <c r="B50" s="96"/>
      <c r="C50" s="97" t="s">
        <v>142</v>
      </c>
      <c r="D50" s="97" t="s">
        <v>432</v>
      </c>
      <c r="E50" s="98" t="s">
        <v>1607</v>
      </c>
      <c r="F50" s="98" t="s">
        <v>1553</v>
      </c>
      <c r="G50" s="97">
        <v>1</v>
      </c>
      <c r="H50" s="97">
        <v>1.5</v>
      </c>
      <c r="I50" s="97">
        <v>2.2599999999999998</v>
      </c>
      <c r="J50" s="97">
        <f t="shared" si="1"/>
        <v>3.3899999999999997</v>
      </c>
      <c r="K50" s="97" t="s">
        <v>89</v>
      </c>
      <c r="L50" s="98" t="s">
        <v>107</v>
      </c>
      <c r="M50" s="99">
        <v>2</v>
      </c>
      <c r="N50" s="100"/>
      <c r="O50" s="101">
        <f t="shared" si="2"/>
        <v>0</v>
      </c>
    </row>
    <row r="51" spans="1:15" s="102" customFormat="1" ht="24">
      <c r="A51" s="95">
        <v>38</v>
      </c>
      <c r="B51" s="96"/>
      <c r="C51" s="97" t="s">
        <v>142</v>
      </c>
      <c r="D51" s="97" t="s">
        <v>434</v>
      </c>
      <c r="E51" s="98" t="s">
        <v>435</v>
      </c>
      <c r="F51" s="98" t="s">
        <v>1553</v>
      </c>
      <c r="G51" s="97">
        <v>1</v>
      </c>
      <c r="H51" s="97">
        <v>1.5</v>
      </c>
      <c r="I51" s="97">
        <v>2.2599999999999998</v>
      </c>
      <c r="J51" s="97">
        <f t="shared" si="1"/>
        <v>3.3899999999999997</v>
      </c>
      <c r="K51" s="97" t="s">
        <v>89</v>
      </c>
      <c r="L51" s="98" t="s">
        <v>107</v>
      </c>
      <c r="M51" s="99">
        <v>2</v>
      </c>
      <c r="N51" s="100"/>
      <c r="O51" s="101">
        <f t="shared" si="2"/>
        <v>0</v>
      </c>
    </row>
    <row r="52" spans="1:15" s="102" customFormat="1" ht="24">
      <c r="A52" s="95">
        <v>39</v>
      </c>
      <c r="B52" s="96"/>
      <c r="C52" s="97" t="s">
        <v>142</v>
      </c>
      <c r="D52" s="97" t="s">
        <v>436</v>
      </c>
      <c r="E52" s="98" t="s">
        <v>264</v>
      </c>
      <c r="F52" s="98" t="s">
        <v>1553</v>
      </c>
      <c r="G52" s="97">
        <v>1</v>
      </c>
      <c r="H52" s="97">
        <v>1.5</v>
      </c>
      <c r="I52" s="97">
        <v>3.5</v>
      </c>
      <c r="J52" s="97">
        <f t="shared" si="1"/>
        <v>5.25</v>
      </c>
      <c r="K52" s="97" t="s">
        <v>89</v>
      </c>
      <c r="L52" s="98" t="s">
        <v>107</v>
      </c>
      <c r="M52" s="99">
        <v>2</v>
      </c>
      <c r="N52" s="100"/>
      <c r="O52" s="101">
        <f t="shared" si="2"/>
        <v>0</v>
      </c>
    </row>
    <row r="53" spans="1:15" s="102" customFormat="1" ht="24">
      <c r="A53" s="95">
        <v>40</v>
      </c>
      <c r="B53" s="96"/>
      <c r="C53" s="97" t="s">
        <v>142</v>
      </c>
      <c r="D53" s="97" t="s">
        <v>437</v>
      </c>
      <c r="E53" s="98" t="s">
        <v>438</v>
      </c>
      <c r="F53" s="98" t="s">
        <v>1553</v>
      </c>
      <c r="G53" s="97">
        <v>2</v>
      </c>
      <c r="H53" s="97">
        <v>1.5</v>
      </c>
      <c r="I53" s="97">
        <v>2.2599999999999998</v>
      </c>
      <c r="J53" s="97">
        <f t="shared" si="1"/>
        <v>6.7799999999999994</v>
      </c>
      <c r="K53" s="97" t="s">
        <v>89</v>
      </c>
      <c r="L53" s="98" t="s">
        <v>107</v>
      </c>
      <c r="M53" s="99">
        <v>2</v>
      </c>
      <c r="N53" s="100"/>
      <c r="O53" s="101">
        <f t="shared" si="2"/>
        <v>0</v>
      </c>
    </row>
    <row r="54" spans="1:15" s="102" customFormat="1" ht="24">
      <c r="A54" s="95">
        <v>41</v>
      </c>
      <c r="B54" s="96"/>
      <c r="C54" s="97" t="s">
        <v>142</v>
      </c>
      <c r="D54" s="97" t="s">
        <v>288</v>
      </c>
      <c r="E54" s="98" t="s">
        <v>442</v>
      </c>
      <c r="F54" s="98"/>
      <c r="G54" s="97">
        <v>1</v>
      </c>
      <c r="H54" s="97">
        <v>2.25</v>
      </c>
      <c r="I54" s="97">
        <v>1.35</v>
      </c>
      <c r="J54" s="97">
        <f t="shared" si="1"/>
        <v>3.0375000000000001</v>
      </c>
      <c r="K54" s="97" t="s">
        <v>89</v>
      </c>
      <c r="L54" s="98" t="s">
        <v>107</v>
      </c>
      <c r="M54" s="99">
        <v>2</v>
      </c>
      <c r="N54" s="100"/>
      <c r="O54" s="101">
        <f t="shared" si="2"/>
        <v>0</v>
      </c>
    </row>
    <row r="55" spans="1:15" s="102" customFormat="1" ht="24">
      <c r="A55" s="95">
        <v>42</v>
      </c>
      <c r="B55" s="96"/>
      <c r="C55" s="97" t="s">
        <v>142</v>
      </c>
      <c r="D55" s="97" t="s">
        <v>167</v>
      </c>
      <c r="E55" s="98" t="s">
        <v>443</v>
      </c>
      <c r="F55" s="98" t="s">
        <v>1553</v>
      </c>
      <c r="G55" s="97">
        <v>2</v>
      </c>
      <c r="H55" s="97">
        <v>1.5</v>
      </c>
      <c r="I55" s="97">
        <v>2.2599999999999998</v>
      </c>
      <c r="J55" s="97">
        <f t="shared" si="1"/>
        <v>6.7799999999999994</v>
      </c>
      <c r="K55" s="97" t="s">
        <v>89</v>
      </c>
      <c r="L55" s="98" t="s">
        <v>107</v>
      </c>
      <c r="M55" s="99">
        <v>2</v>
      </c>
      <c r="N55" s="100"/>
      <c r="O55" s="101">
        <f t="shared" si="2"/>
        <v>0</v>
      </c>
    </row>
    <row r="56" spans="1:15" s="102" customFormat="1" ht="24">
      <c r="A56" s="95">
        <v>43</v>
      </c>
      <c r="B56" s="96"/>
      <c r="C56" s="97"/>
      <c r="D56" s="97"/>
      <c r="E56" s="98"/>
      <c r="F56" s="98"/>
      <c r="G56" s="97">
        <v>1</v>
      </c>
      <c r="H56" s="97">
        <v>1.5</v>
      </c>
      <c r="I56" s="97">
        <v>3.51</v>
      </c>
      <c r="J56" s="97">
        <f t="shared" si="1"/>
        <v>5.2649999999999997</v>
      </c>
      <c r="K56" s="97" t="s">
        <v>89</v>
      </c>
      <c r="L56" s="98" t="s">
        <v>107</v>
      </c>
      <c r="M56" s="99">
        <v>2</v>
      </c>
      <c r="N56" s="100"/>
      <c r="O56" s="101">
        <f t="shared" si="2"/>
        <v>0</v>
      </c>
    </row>
    <row r="57" spans="1:15" s="102" customFormat="1" ht="24">
      <c r="A57" s="95">
        <v>44</v>
      </c>
      <c r="B57" s="96"/>
      <c r="C57" s="97" t="s">
        <v>142</v>
      </c>
      <c r="D57" s="97" t="s">
        <v>288</v>
      </c>
      <c r="E57" s="98" t="s">
        <v>444</v>
      </c>
      <c r="F57" s="98" t="s">
        <v>1553</v>
      </c>
      <c r="G57" s="97">
        <v>1</v>
      </c>
      <c r="H57" s="97">
        <v>2.25</v>
      </c>
      <c r="I57" s="97">
        <v>3.51</v>
      </c>
      <c r="J57" s="97">
        <f t="shared" si="1"/>
        <v>7.8974999999999991</v>
      </c>
      <c r="K57" s="97" t="s">
        <v>89</v>
      </c>
      <c r="L57" s="98" t="s">
        <v>107</v>
      </c>
      <c r="M57" s="99">
        <v>2</v>
      </c>
      <c r="N57" s="100"/>
      <c r="O57" s="101">
        <f t="shared" si="2"/>
        <v>0</v>
      </c>
    </row>
    <row r="58" spans="1:15" s="102" customFormat="1" ht="24">
      <c r="A58" s="95">
        <v>45</v>
      </c>
      <c r="B58" s="96"/>
      <c r="C58" s="97" t="s">
        <v>142</v>
      </c>
      <c r="D58" s="97"/>
      <c r="E58" s="98"/>
      <c r="F58" s="98"/>
      <c r="G58" s="97">
        <v>2</v>
      </c>
      <c r="H58" s="97">
        <v>2.25</v>
      </c>
      <c r="I58" s="97">
        <v>2.25</v>
      </c>
      <c r="J58" s="97">
        <f t="shared" si="1"/>
        <v>10.125</v>
      </c>
      <c r="K58" s="97" t="s">
        <v>89</v>
      </c>
      <c r="L58" s="98" t="s">
        <v>107</v>
      </c>
      <c r="M58" s="99">
        <v>2</v>
      </c>
      <c r="N58" s="100"/>
      <c r="O58" s="101">
        <f t="shared" si="2"/>
        <v>0</v>
      </c>
    </row>
    <row r="59" spans="1:15" s="102" customFormat="1" ht="24">
      <c r="A59" s="95">
        <v>46</v>
      </c>
      <c r="B59" s="96"/>
      <c r="C59" s="97" t="s">
        <v>142</v>
      </c>
      <c r="D59" s="97" t="s">
        <v>288</v>
      </c>
      <c r="E59" s="98" t="s">
        <v>446</v>
      </c>
      <c r="F59" s="98" t="s">
        <v>1553</v>
      </c>
      <c r="G59" s="97">
        <v>1</v>
      </c>
      <c r="H59" s="97">
        <v>1</v>
      </c>
      <c r="I59" s="97">
        <v>1</v>
      </c>
      <c r="J59" s="97">
        <f t="shared" si="1"/>
        <v>1</v>
      </c>
      <c r="K59" s="97" t="s">
        <v>89</v>
      </c>
      <c r="L59" s="98" t="s">
        <v>107</v>
      </c>
      <c r="M59" s="99">
        <v>2</v>
      </c>
      <c r="N59" s="100"/>
      <c r="O59" s="101">
        <f t="shared" si="2"/>
        <v>0</v>
      </c>
    </row>
    <row r="60" spans="1:15" s="102" customFormat="1" ht="24">
      <c r="A60" s="95">
        <v>47</v>
      </c>
      <c r="B60" s="96"/>
      <c r="C60" s="97" t="s">
        <v>142</v>
      </c>
      <c r="D60" s="97" t="s">
        <v>288</v>
      </c>
      <c r="E60" s="98" t="s">
        <v>448</v>
      </c>
      <c r="F60" s="98" t="s">
        <v>1553</v>
      </c>
      <c r="G60" s="97">
        <v>1</v>
      </c>
      <c r="H60" s="97">
        <v>1</v>
      </c>
      <c r="I60" s="97">
        <v>1</v>
      </c>
      <c r="J60" s="97">
        <f t="shared" si="1"/>
        <v>1</v>
      </c>
      <c r="K60" s="97" t="s">
        <v>89</v>
      </c>
      <c r="L60" s="98" t="s">
        <v>107</v>
      </c>
      <c r="M60" s="99">
        <v>2</v>
      </c>
      <c r="N60" s="100"/>
      <c r="O60" s="101">
        <f t="shared" si="2"/>
        <v>0</v>
      </c>
    </row>
    <row r="61" spans="1:15" s="102" customFormat="1" ht="24">
      <c r="A61" s="95">
        <v>48</v>
      </c>
      <c r="B61" s="96"/>
      <c r="C61" s="97" t="s">
        <v>142</v>
      </c>
      <c r="D61" s="97" t="s">
        <v>288</v>
      </c>
      <c r="E61" s="98" t="s">
        <v>452</v>
      </c>
      <c r="F61" s="98" t="s">
        <v>1608</v>
      </c>
      <c r="G61" s="97">
        <v>1</v>
      </c>
      <c r="H61" s="97">
        <v>2.81</v>
      </c>
      <c r="I61" s="97">
        <v>1.6</v>
      </c>
      <c r="J61" s="97">
        <f t="shared" si="1"/>
        <v>4.4960000000000004</v>
      </c>
      <c r="K61" s="97" t="s">
        <v>89</v>
      </c>
      <c r="L61" s="98" t="s">
        <v>107</v>
      </c>
      <c r="M61" s="99">
        <v>2</v>
      </c>
      <c r="N61" s="100"/>
      <c r="O61" s="101">
        <f t="shared" si="2"/>
        <v>0</v>
      </c>
    </row>
    <row r="62" spans="1:15" s="102" customFormat="1" ht="24">
      <c r="A62" s="95">
        <v>49</v>
      </c>
      <c r="B62" s="96"/>
      <c r="C62" s="97" t="s">
        <v>142</v>
      </c>
      <c r="D62" s="97" t="s">
        <v>288</v>
      </c>
      <c r="E62" s="98" t="s">
        <v>453</v>
      </c>
      <c r="F62" s="98" t="s">
        <v>1553</v>
      </c>
      <c r="G62" s="97">
        <v>2</v>
      </c>
      <c r="H62" s="97">
        <v>1.75</v>
      </c>
      <c r="I62" s="97">
        <v>3.16</v>
      </c>
      <c r="J62" s="97">
        <f t="shared" si="1"/>
        <v>11.06</v>
      </c>
      <c r="K62" s="97" t="s">
        <v>89</v>
      </c>
      <c r="L62" s="98" t="s">
        <v>107</v>
      </c>
      <c r="M62" s="99">
        <v>2</v>
      </c>
      <c r="N62" s="100"/>
      <c r="O62" s="101">
        <f t="shared" si="2"/>
        <v>0</v>
      </c>
    </row>
    <row r="63" spans="1:15" s="102" customFormat="1" ht="24">
      <c r="A63" s="95">
        <v>50</v>
      </c>
      <c r="B63" s="96"/>
      <c r="C63" s="97" t="s">
        <v>142</v>
      </c>
      <c r="D63" s="97" t="s">
        <v>288</v>
      </c>
      <c r="E63" s="98" t="s">
        <v>454</v>
      </c>
      <c r="F63" s="98" t="s">
        <v>1553</v>
      </c>
      <c r="G63" s="97">
        <v>2</v>
      </c>
      <c r="H63" s="97">
        <v>1.75</v>
      </c>
      <c r="I63" s="97">
        <v>3.16</v>
      </c>
      <c r="J63" s="97">
        <f t="shared" si="1"/>
        <v>11.06</v>
      </c>
      <c r="K63" s="97" t="s">
        <v>89</v>
      </c>
      <c r="L63" s="98" t="s">
        <v>107</v>
      </c>
      <c r="M63" s="99">
        <v>2</v>
      </c>
      <c r="N63" s="100"/>
      <c r="O63" s="101">
        <f t="shared" si="2"/>
        <v>0</v>
      </c>
    </row>
    <row r="64" spans="1:15" s="102" customFormat="1" ht="24">
      <c r="A64" s="95">
        <v>51</v>
      </c>
      <c r="B64" s="96"/>
      <c r="C64" s="97" t="s">
        <v>142</v>
      </c>
      <c r="D64" s="97" t="s">
        <v>288</v>
      </c>
      <c r="E64" s="98" t="s">
        <v>455</v>
      </c>
      <c r="F64" s="98" t="s">
        <v>1553</v>
      </c>
      <c r="G64" s="97">
        <v>2</v>
      </c>
      <c r="H64" s="97">
        <v>1.75</v>
      </c>
      <c r="I64" s="97">
        <v>3.16</v>
      </c>
      <c r="J64" s="97">
        <f t="shared" si="1"/>
        <v>11.06</v>
      </c>
      <c r="K64" s="97" t="s">
        <v>89</v>
      </c>
      <c r="L64" s="98" t="s">
        <v>107</v>
      </c>
      <c r="M64" s="99">
        <v>2</v>
      </c>
      <c r="N64" s="100"/>
      <c r="O64" s="101">
        <f t="shared" si="2"/>
        <v>0</v>
      </c>
    </row>
    <row r="65" spans="1:20" s="102" customFormat="1" ht="24">
      <c r="A65" s="95">
        <v>52</v>
      </c>
      <c r="B65" s="96" t="s">
        <v>399</v>
      </c>
      <c r="C65" s="97" t="s">
        <v>132</v>
      </c>
      <c r="D65" s="97" t="s">
        <v>288</v>
      </c>
      <c r="E65" s="98" t="s">
        <v>121</v>
      </c>
      <c r="F65" s="98" t="s">
        <v>1553</v>
      </c>
      <c r="G65" s="97">
        <v>1</v>
      </c>
      <c r="H65" s="97">
        <v>3.15</v>
      </c>
      <c r="I65" s="97">
        <v>1.85</v>
      </c>
      <c r="J65" s="97">
        <f t="shared" si="1"/>
        <v>5.8274999999999997</v>
      </c>
      <c r="K65" s="97" t="s">
        <v>89</v>
      </c>
      <c r="L65" s="98" t="s">
        <v>107</v>
      </c>
      <c r="M65" s="99">
        <v>2</v>
      </c>
      <c r="N65" s="100"/>
      <c r="O65" s="101">
        <f t="shared" si="2"/>
        <v>0</v>
      </c>
    </row>
    <row r="66" spans="1:20" s="102" customFormat="1" ht="24">
      <c r="A66" s="95">
        <v>53</v>
      </c>
      <c r="B66" s="96" t="s">
        <v>399</v>
      </c>
      <c r="C66" s="97"/>
      <c r="D66" s="97"/>
      <c r="E66" s="98"/>
      <c r="F66" s="98"/>
      <c r="G66" s="97">
        <v>2</v>
      </c>
      <c r="H66" s="97">
        <v>2.2599999999999998</v>
      </c>
      <c r="I66" s="97">
        <v>1.85</v>
      </c>
      <c r="J66" s="97">
        <f t="shared" si="1"/>
        <v>8.3620000000000001</v>
      </c>
      <c r="K66" s="97" t="s">
        <v>89</v>
      </c>
      <c r="L66" s="98" t="s">
        <v>107</v>
      </c>
      <c r="M66" s="99">
        <v>2</v>
      </c>
      <c r="N66" s="100"/>
      <c r="O66" s="101">
        <f t="shared" si="2"/>
        <v>0</v>
      </c>
    </row>
    <row r="67" spans="1:20" s="102" customFormat="1" ht="24">
      <c r="A67" s="95">
        <v>54</v>
      </c>
      <c r="B67" s="96" t="s">
        <v>399</v>
      </c>
      <c r="C67" s="97" t="s">
        <v>132</v>
      </c>
      <c r="D67" s="97" t="s">
        <v>288</v>
      </c>
      <c r="E67" s="98" t="s">
        <v>134</v>
      </c>
      <c r="F67" s="98"/>
      <c r="G67" s="97">
        <v>1</v>
      </c>
      <c r="H67" s="97">
        <v>0.6</v>
      </c>
      <c r="I67" s="97">
        <v>0.6</v>
      </c>
      <c r="J67" s="97">
        <f t="shared" si="1"/>
        <v>0.36</v>
      </c>
      <c r="K67" s="97" t="s">
        <v>89</v>
      </c>
      <c r="L67" s="98" t="s">
        <v>107</v>
      </c>
      <c r="M67" s="99">
        <v>2</v>
      </c>
      <c r="N67" s="100"/>
      <c r="O67" s="101">
        <f t="shared" ref="O67:O72" si="3">IF(COUNTA(N67)=COUNTA(M67),(J67*M67/N67)*SVS_GLR_4_1,0)</f>
        <v>0</v>
      </c>
    </row>
    <row r="68" spans="1:20" s="102" customFormat="1" ht="24">
      <c r="A68" s="95">
        <v>55</v>
      </c>
      <c r="B68" s="96" t="s">
        <v>399</v>
      </c>
      <c r="C68" s="97" t="s">
        <v>132</v>
      </c>
      <c r="D68" s="97" t="s">
        <v>288</v>
      </c>
      <c r="E68" s="98" t="s">
        <v>143</v>
      </c>
      <c r="F68" s="98"/>
      <c r="G68" s="97">
        <v>1</v>
      </c>
      <c r="H68" s="97">
        <v>0.6</v>
      </c>
      <c r="I68" s="97">
        <v>0.6</v>
      </c>
      <c r="J68" s="97">
        <f t="shared" ref="J68:J72" si="4">I68*H68*G68</f>
        <v>0.36</v>
      </c>
      <c r="K68" s="97" t="s">
        <v>89</v>
      </c>
      <c r="L68" s="98" t="s">
        <v>107</v>
      </c>
      <c r="M68" s="99">
        <v>2</v>
      </c>
      <c r="N68" s="100"/>
      <c r="O68" s="101">
        <f t="shared" si="3"/>
        <v>0</v>
      </c>
    </row>
    <row r="69" spans="1:20" s="102" customFormat="1" ht="24">
      <c r="A69" s="95">
        <v>56</v>
      </c>
      <c r="B69" s="96" t="s">
        <v>399</v>
      </c>
      <c r="C69" s="97" t="s">
        <v>132</v>
      </c>
      <c r="D69" s="97" t="s">
        <v>288</v>
      </c>
      <c r="E69" s="98" t="s">
        <v>52</v>
      </c>
      <c r="F69" s="98"/>
      <c r="G69" s="97">
        <v>2</v>
      </c>
      <c r="H69" s="97">
        <v>0.6</v>
      </c>
      <c r="I69" s="97">
        <v>0.6</v>
      </c>
      <c r="J69" s="97">
        <f t="shared" si="4"/>
        <v>0.72</v>
      </c>
      <c r="K69" s="97" t="s">
        <v>89</v>
      </c>
      <c r="L69" s="98" t="s">
        <v>107</v>
      </c>
      <c r="M69" s="99">
        <v>2</v>
      </c>
      <c r="N69" s="100"/>
      <c r="O69" s="101">
        <f t="shared" si="3"/>
        <v>0</v>
      </c>
    </row>
    <row r="70" spans="1:20" s="102" customFormat="1" ht="24">
      <c r="A70" s="95">
        <v>57</v>
      </c>
      <c r="B70" s="96" t="s">
        <v>399</v>
      </c>
      <c r="C70" s="97" t="s">
        <v>132</v>
      </c>
      <c r="D70" s="97" t="s">
        <v>288</v>
      </c>
      <c r="E70" s="98" t="s">
        <v>459</v>
      </c>
      <c r="F70" s="98"/>
      <c r="G70" s="97">
        <v>1</v>
      </c>
      <c r="H70" s="97">
        <v>0.6</v>
      </c>
      <c r="I70" s="97">
        <v>1.1000000000000001</v>
      </c>
      <c r="J70" s="97">
        <f t="shared" si="4"/>
        <v>0.66</v>
      </c>
      <c r="K70" s="97" t="s">
        <v>89</v>
      </c>
      <c r="L70" s="98" t="s">
        <v>107</v>
      </c>
      <c r="M70" s="99">
        <v>2</v>
      </c>
      <c r="N70" s="100"/>
      <c r="O70" s="101">
        <f t="shared" si="3"/>
        <v>0</v>
      </c>
    </row>
    <row r="71" spans="1:20" s="102" customFormat="1" ht="24">
      <c r="A71" s="95">
        <v>58</v>
      </c>
      <c r="B71" s="96" t="s">
        <v>399</v>
      </c>
      <c r="C71" s="97" t="s">
        <v>132</v>
      </c>
      <c r="D71" s="97" t="s">
        <v>288</v>
      </c>
      <c r="E71" s="98" t="s">
        <v>55</v>
      </c>
      <c r="F71" s="98"/>
      <c r="G71" s="97">
        <v>1</v>
      </c>
      <c r="H71" s="97">
        <v>0.6</v>
      </c>
      <c r="I71" s="97">
        <v>1.1000000000000001</v>
      </c>
      <c r="J71" s="97">
        <f t="shared" si="4"/>
        <v>0.66</v>
      </c>
      <c r="K71" s="97" t="s">
        <v>89</v>
      </c>
      <c r="L71" s="98" t="s">
        <v>107</v>
      </c>
      <c r="M71" s="99">
        <v>2</v>
      </c>
      <c r="N71" s="100"/>
      <c r="O71" s="101">
        <f t="shared" si="3"/>
        <v>0</v>
      </c>
    </row>
    <row r="72" spans="1:20" s="102" customFormat="1" ht="24">
      <c r="A72" s="95">
        <v>59</v>
      </c>
      <c r="B72" s="96" t="s">
        <v>399</v>
      </c>
      <c r="C72" s="97" t="s">
        <v>132</v>
      </c>
      <c r="D72" s="97" t="s">
        <v>288</v>
      </c>
      <c r="E72" s="98" t="s">
        <v>1609</v>
      </c>
      <c r="F72" s="98"/>
      <c r="G72" s="97">
        <v>8</v>
      </c>
      <c r="H72" s="97">
        <v>1.18</v>
      </c>
      <c r="I72" s="97">
        <v>1.8</v>
      </c>
      <c r="J72" s="97">
        <f t="shared" si="4"/>
        <v>16.992000000000001</v>
      </c>
      <c r="K72" s="97" t="s">
        <v>89</v>
      </c>
      <c r="L72" s="98" t="s">
        <v>107</v>
      </c>
      <c r="M72" s="99">
        <v>2</v>
      </c>
      <c r="N72" s="100"/>
      <c r="O72" s="101">
        <f t="shared" si="3"/>
        <v>0</v>
      </c>
    </row>
    <row r="73" spans="1:20" s="4" customFormat="1">
      <c r="A73" s="103" t="s">
        <v>5</v>
      </c>
      <c r="B73" s="104" t="s">
        <v>83</v>
      </c>
      <c r="C73" s="104"/>
      <c r="D73" s="105"/>
      <c r="E73" s="106"/>
      <c r="F73" s="106"/>
      <c r="G73" s="107"/>
      <c r="H73" s="107"/>
      <c r="I73" s="107"/>
      <c r="J73" s="108">
        <f>SUM(J14:J72)</f>
        <v>417.04789999999997</v>
      </c>
      <c r="K73" s="109"/>
      <c r="L73" s="109"/>
      <c r="M73" s="109"/>
      <c r="N73" s="110" cm="1">
        <f t="array" ref="N73">IFERROR(SUMPRODUCT(J14:J72*M14:M72*SVS_GLR_4_1)/SUMPRODUCT((O14:O72)),0)</f>
        <v>0</v>
      </c>
      <c r="O73" s="108">
        <f>SUM(O14:O72)</f>
        <v>0</v>
      </c>
    </row>
    <row r="74" spans="1:20" s="1" customFormat="1" ht="13.5">
      <c r="A74" s="111"/>
      <c r="B74" s="111"/>
      <c r="C74" s="111"/>
      <c r="D74" s="111"/>
      <c r="E74" s="111"/>
      <c r="F74" s="111"/>
      <c r="G74" s="111"/>
      <c r="H74" s="111"/>
      <c r="I74" s="111"/>
      <c r="J74" s="111"/>
      <c r="K74" s="111"/>
      <c r="L74" s="111"/>
      <c r="M74" s="111"/>
      <c r="N74" s="111"/>
      <c r="O74" s="111"/>
      <c r="P74" s="111"/>
      <c r="Q74" s="111"/>
      <c r="R74" s="111"/>
      <c r="S74" s="111"/>
      <c r="T74" s="111"/>
    </row>
    <row r="75" spans="1:20" s="6" customFormat="1" ht="13.5">
      <c r="A75" s="3" t="s">
        <v>193</v>
      </c>
      <c r="D75" s="62"/>
      <c r="E75" s="62"/>
      <c r="F75" s="62"/>
      <c r="G75" s="62"/>
      <c r="H75" s="62"/>
      <c r="I75" s="62"/>
      <c r="J75" s="62"/>
      <c r="K75" s="62"/>
      <c r="L75" s="113"/>
      <c r="M75" s="3"/>
      <c r="N75" s="3"/>
      <c r="O75" s="113"/>
    </row>
    <row r="76" spans="1:20" s="6" customFormat="1">
      <c r="A76" s="3" t="s">
        <v>90</v>
      </c>
      <c r="D76" s="62"/>
      <c r="E76" s="62"/>
      <c r="F76" s="62"/>
      <c r="G76" s="62"/>
      <c r="H76" s="62"/>
      <c r="I76" s="62"/>
      <c r="J76" s="62"/>
      <c r="K76" s="62"/>
      <c r="L76" s="113"/>
      <c r="M76" s="3"/>
      <c r="N76" s="3"/>
      <c r="O76" s="113"/>
    </row>
    <row r="77" spans="1:20" s="118" customFormat="1" ht="7.5" customHeight="1">
      <c r="A77" s="114"/>
      <c r="B77" s="2"/>
      <c r="C77" s="2"/>
      <c r="D77" s="115"/>
      <c r="E77" s="112"/>
      <c r="F77" s="112"/>
      <c r="G77" s="112"/>
      <c r="H77" s="112"/>
      <c r="I77" s="112"/>
      <c r="J77" s="116"/>
      <c r="K77" s="116"/>
      <c r="L77" s="117"/>
      <c r="M77" s="116"/>
      <c r="N77" s="116"/>
    </row>
    <row r="78" spans="1:20">
      <c r="A78" s="3" t="s">
        <v>91</v>
      </c>
      <c r="D78" s="62"/>
      <c r="O78" s="113"/>
    </row>
    <row r="79" spans="1:20" ht="7.5" customHeight="1">
      <c r="A79" s="3"/>
      <c r="O79" s="113"/>
    </row>
    <row r="80" spans="1:20">
      <c r="A80" s="3" t="s">
        <v>25</v>
      </c>
    </row>
    <row r="81" spans="1:1">
      <c r="A81" s="3" t="s">
        <v>92</v>
      </c>
    </row>
    <row r="82" spans="1:1">
      <c r="A82" s="3" t="s">
        <v>93</v>
      </c>
    </row>
    <row r="83" spans="1:1">
      <c r="A83" s="3" t="s">
        <v>94</v>
      </c>
    </row>
    <row r="105" spans="4:4">
      <c r="D105" s="119"/>
    </row>
    <row r="106" spans="4:4">
      <c r="D106" s="119"/>
    </row>
    <row r="107" spans="4:4">
      <c r="D107" s="119"/>
    </row>
    <row r="108" spans="4:4">
      <c r="D108" s="119"/>
    </row>
    <row r="109" spans="4:4">
      <c r="D109" s="119"/>
    </row>
  </sheetData>
  <sheetProtection algorithmName="SHA-512" hashValue="yBIVEFZFn6Pj1cA2RfUNPEtczRm6n2OX8+rt5CJL+TskbUA+7CnAD1XxYRI2ZxwIvXOb+WrvhQ6f/R9Qn6Ic0A==" saltValue="0opjTQxeaFPKJjVKhlxntw==" spinCount="100000" sheet="1" objects="1" scenarios="1" formatColumns="0" formatRows="0" autoFilter="0"/>
  <autoFilter ref="A12:O73" xr:uid="{5E9E2293-FEFC-4058-9887-7FDB6669EC88}"/>
  <mergeCells count="2">
    <mergeCell ref="F4:L5"/>
    <mergeCell ref="A8:D11"/>
  </mergeCells>
  <conditionalFormatting sqref="A8:D11">
    <cfRule type="expression" dxfId="8" priority="1">
      <formula>$A$8&lt;&gt;""</formula>
    </cfRule>
  </conditionalFormatting>
  <conditionalFormatting sqref="J1:K1">
    <cfRule type="expression" dxfId="7" priority="3">
      <formula>#REF!&lt;&gt;""</formula>
    </cfRule>
  </conditionalFormatting>
  <conditionalFormatting sqref="M1:O1">
    <cfRule type="expression" dxfId="6" priority="2">
      <formula>$M$1&lt;&gt;""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FD740-B8E3-4524-9875-EA3DE1E386E0}">
  <sheetPr>
    <tabColor rgb="FF00B0F0"/>
  </sheetPr>
  <dimension ref="A1:T81"/>
  <sheetViews>
    <sheetView zoomScale="70" zoomScaleNormal="70" workbookViewId="0">
      <pane ySplit="12" topLeftCell="A30" activePane="bottomLeft" state="frozen"/>
      <selection activeCell="N35" sqref="N35"/>
      <selection pane="bottomLeft" activeCell="N35" sqref="N35"/>
    </sheetView>
  </sheetViews>
  <sheetFormatPr baseColWidth="10" defaultColWidth="11.42578125" defaultRowHeight="12"/>
  <cols>
    <col min="1" max="1" width="6.7109375" style="62" customWidth="1"/>
    <col min="2" max="3" width="11.7109375" style="3" customWidth="1"/>
    <col min="4" max="4" width="11" style="3" customWidth="1"/>
    <col min="5" max="5" width="25.28515625" style="62" customWidth="1"/>
    <col min="6" max="6" width="16.42578125" style="62" bestFit="1" customWidth="1"/>
    <col min="7" max="9" width="16.140625" style="62" customWidth="1"/>
    <col min="10" max="10" width="16.140625" style="3" customWidth="1"/>
    <col min="11" max="11" width="10.5703125" style="3" customWidth="1"/>
    <col min="12" max="12" width="15" style="113" customWidth="1"/>
    <col min="13" max="13" width="14.140625" style="3" customWidth="1"/>
    <col min="14" max="14" width="13.5703125" style="3" customWidth="1"/>
    <col min="15" max="15" width="17.42578125" style="3" customWidth="1"/>
    <col min="16" max="16384" width="11.42578125" style="3"/>
  </cols>
  <sheetData>
    <row r="1" spans="1:16" ht="13.5">
      <c r="A1" s="7" t="s">
        <v>16</v>
      </c>
      <c r="B1" s="8" t="s">
        <v>86</v>
      </c>
      <c r="C1" s="8"/>
      <c r="D1" s="9"/>
      <c r="E1" s="10"/>
      <c r="F1" s="10"/>
      <c r="G1" s="10"/>
      <c r="H1" s="10"/>
      <c r="I1" s="10"/>
      <c r="J1" s="11"/>
      <c r="K1" s="11"/>
      <c r="L1" s="12"/>
      <c r="M1" s="13" t="str">
        <f>IF(OR(COUNTA(M14:M44)&lt;&gt;COUNTIF(N14:N44,"&gt;0"),$L$6="",M10=""),"Das Preisblatt ist nicht vollständig ausgefüllt!","")</f>
        <v>Das Preisblatt ist nicht vollständig ausgefüllt!</v>
      </c>
      <c r="N1" s="14"/>
      <c r="O1" s="15"/>
    </row>
    <row r="2" spans="1:16" ht="12" customHeight="1">
      <c r="A2" s="7" t="s">
        <v>18</v>
      </c>
      <c r="B2" s="16" t="str">
        <f>KUNDE</f>
        <v>Verbandsgemeinde Montabaur</v>
      </c>
      <c r="C2" s="16"/>
      <c r="D2" s="17"/>
      <c r="E2" s="18"/>
      <c r="F2" s="9" t="s">
        <v>17</v>
      </c>
      <c r="G2" s="19" t="s">
        <v>6</v>
      </c>
      <c r="H2" s="57"/>
      <c r="I2" s="57"/>
      <c r="J2" s="280"/>
      <c r="K2" s="20" t="s">
        <v>13</v>
      </c>
      <c r="L2" s="21" t="str" cm="1">
        <f t="array" aca="1" ref="L2" ca="1">LEFT(MID(CELL( "dateiname",A1), FIND("]", CELL("dateiname", A1))+5, 255),1)</f>
        <v>8</v>
      </c>
      <c r="M2" s="22" t="s">
        <v>99</v>
      </c>
      <c r="N2" s="23"/>
      <c r="O2" s="24">
        <f>O45</f>
        <v>0</v>
      </c>
    </row>
    <row r="3" spans="1:16">
      <c r="A3" s="25"/>
      <c r="B3" s="26" t="s">
        <v>1109</v>
      </c>
      <c r="C3" s="26"/>
      <c r="E3" s="27"/>
      <c r="F3" s="9" t="s">
        <v>19</v>
      </c>
      <c r="G3" s="28">
        <f>_xlfn.SINGLE(DATE)</f>
        <v>46190</v>
      </c>
      <c r="H3" s="282"/>
      <c r="I3" s="282"/>
      <c r="J3" s="281"/>
      <c r="K3" s="29" t="s">
        <v>59</v>
      </c>
      <c r="L3" s="30" t="str" cm="1">
        <f t="array" aca="1" ref="L3" ca="1">MID(CELL("dateiname",A1),FIND("]",CELL("dateiname",A1))+7,255)</f>
        <v>11 GlR</v>
      </c>
      <c r="M3" s="22" t="s">
        <v>100</v>
      </c>
      <c r="N3" s="23"/>
      <c r="O3" s="24">
        <f>O10</f>
        <v>0</v>
      </c>
    </row>
    <row r="4" spans="1:16">
      <c r="A4" s="25"/>
      <c r="B4" s="31"/>
      <c r="C4" s="31"/>
      <c r="E4" s="32"/>
      <c r="F4" s="302" t="str">
        <f>IF(M1="",IF(O6&gt;L7,"Die angebotene Durchschnittsleistung überschreitet die zulässige Obergrenze der Reinigungsleistung",""),"")</f>
        <v/>
      </c>
      <c r="G4" s="303"/>
      <c r="H4" s="304"/>
      <c r="I4" s="304"/>
      <c r="J4" s="304"/>
      <c r="K4" s="304"/>
      <c r="L4" s="305"/>
      <c r="M4" s="33" t="s">
        <v>11</v>
      </c>
      <c r="N4" s="34"/>
      <c r="O4" s="35">
        <f>O2+O3</f>
        <v>0</v>
      </c>
    </row>
    <row r="5" spans="1:16" s="41" customFormat="1" ht="12.75" customHeight="1">
      <c r="A5" s="36"/>
      <c r="B5" s="37"/>
      <c r="C5" s="37"/>
      <c r="D5" s="38"/>
      <c r="E5" s="39"/>
      <c r="F5" s="306"/>
      <c r="G5" s="307"/>
      <c r="H5" s="307"/>
      <c r="I5" s="307"/>
      <c r="J5" s="307"/>
      <c r="K5" s="307"/>
      <c r="L5" s="308"/>
      <c r="M5" s="33" t="s">
        <v>9</v>
      </c>
      <c r="N5" s="34"/>
      <c r="O5" s="40">
        <f>IF(L6&gt;0,O2/L6,0)</f>
        <v>0</v>
      </c>
    </row>
    <row r="6" spans="1:16" s="41" customFormat="1" ht="13.5">
      <c r="A6" s="42"/>
      <c r="E6" s="43"/>
      <c r="F6" s="44"/>
      <c r="G6" s="44"/>
      <c r="H6" s="44"/>
      <c r="I6" s="44"/>
      <c r="J6" s="45"/>
      <c r="K6" s="46" t="s">
        <v>87</v>
      </c>
      <c r="L6" s="47"/>
      <c r="M6" s="33" t="s">
        <v>10</v>
      </c>
      <c r="N6" s="34"/>
      <c r="O6" s="48">
        <f>N45</f>
        <v>0</v>
      </c>
    </row>
    <row r="7" spans="1:16" s="41" customFormat="1" ht="13.5">
      <c r="A7" s="36"/>
      <c r="B7" s="38"/>
      <c r="C7" s="38"/>
      <c r="D7" s="38"/>
      <c r="E7" s="39"/>
      <c r="F7" s="49"/>
      <c r="G7" s="49"/>
      <c r="H7" s="49"/>
      <c r="I7" s="49"/>
      <c r="J7" s="50"/>
      <c r="K7" s="51" t="s">
        <v>79</v>
      </c>
      <c r="L7" s="52">
        <v>23</v>
      </c>
      <c r="M7" s="53" t="s">
        <v>98</v>
      </c>
      <c r="N7" s="54"/>
      <c r="O7" s="55">
        <f>J45</f>
        <v>2785.6798999999996</v>
      </c>
      <c r="P7" s="56"/>
    </row>
    <row r="8" spans="1:16" s="1" customFormat="1" ht="7.5" customHeight="1">
      <c r="A8" s="296" t="str">
        <f>IF(AND(ROUND(SUM(K14:K45)/2,2)=ROUND(K45,2),ROUND(SUM(O14:O45)/2,2)=ROUND(O45,2)),"","SUMMENFEHLER")</f>
        <v/>
      </c>
      <c r="B8" s="297"/>
      <c r="C8" s="297"/>
      <c r="D8" s="297"/>
      <c r="E8" s="57"/>
      <c r="F8" s="57"/>
      <c r="G8" s="57"/>
      <c r="H8" s="57"/>
      <c r="I8" s="57"/>
      <c r="J8" s="58"/>
      <c r="K8" s="58"/>
      <c r="L8" s="59"/>
      <c r="M8" s="59"/>
      <c r="N8" s="59"/>
      <c r="O8" s="60"/>
      <c r="P8" s="61"/>
    </row>
    <row r="9" spans="1:16" s="1" customFormat="1" ht="15.75">
      <c r="A9" s="298"/>
      <c r="B9" s="299"/>
      <c r="C9" s="299"/>
      <c r="D9" s="299"/>
      <c r="E9" s="62"/>
      <c r="F9" s="63"/>
      <c r="G9" s="63"/>
      <c r="H9" s="63"/>
      <c r="I9" s="63"/>
      <c r="J9" s="64"/>
      <c r="K9" s="64"/>
      <c r="L9" s="65"/>
      <c r="M9" s="63"/>
      <c r="N9" s="66" t="s">
        <v>96</v>
      </c>
      <c r="O9" s="67" t="s">
        <v>105</v>
      </c>
      <c r="P9" s="68"/>
    </row>
    <row r="10" spans="1:16" s="1" customFormat="1" ht="15.75">
      <c r="A10" s="298"/>
      <c r="B10" s="299"/>
      <c r="C10" s="299"/>
      <c r="D10" s="299"/>
      <c r="E10" s="69"/>
      <c r="F10" s="70"/>
      <c r="G10" s="70"/>
      <c r="H10" s="70"/>
      <c r="I10" s="70"/>
      <c r="J10" s="71"/>
      <c r="K10" s="71"/>
      <c r="L10" s="72" t="s">
        <v>106</v>
      </c>
      <c r="M10" s="73"/>
      <c r="N10" s="74">
        <v>2</v>
      </c>
      <c r="O10" s="75">
        <f>ROUND(M10*N10,2)</f>
        <v>0</v>
      </c>
      <c r="P10" s="68"/>
    </row>
    <row r="11" spans="1:16" s="1" customFormat="1" ht="7.5" customHeight="1">
      <c r="A11" s="300"/>
      <c r="B11" s="301"/>
      <c r="C11" s="301"/>
      <c r="D11" s="301"/>
      <c r="E11" s="76"/>
      <c r="F11" s="76"/>
      <c r="G11" s="76"/>
      <c r="H11" s="76"/>
      <c r="I11" s="76"/>
      <c r="J11" s="77"/>
      <c r="K11" s="77"/>
      <c r="L11" s="78"/>
      <c r="M11" s="79"/>
      <c r="N11" s="77"/>
      <c r="O11" s="80"/>
      <c r="P11" s="61"/>
    </row>
    <row r="12" spans="1:16" s="87" customFormat="1" ht="27" customHeight="1">
      <c r="A12" s="81" t="s">
        <v>1</v>
      </c>
      <c r="B12" s="82" t="s">
        <v>84</v>
      </c>
      <c r="C12" s="82" t="s">
        <v>104</v>
      </c>
      <c r="D12" s="83" t="s">
        <v>1548</v>
      </c>
      <c r="E12" s="81" t="s">
        <v>1549</v>
      </c>
      <c r="F12" s="5" t="s">
        <v>81</v>
      </c>
      <c r="G12" s="5" t="s">
        <v>1550</v>
      </c>
      <c r="H12" s="5" t="s">
        <v>1551</v>
      </c>
      <c r="I12" s="5" t="s">
        <v>1552</v>
      </c>
      <c r="J12" s="81" t="s">
        <v>21</v>
      </c>
      <c r="K12" s="81" t="s">
        <v>3</v>
      </c>
      <c r="L12" s="84" t="s">
        <v>95</v>
      </c>
      <c r="M12" s="82" t="s">
        <v>96</v>
      </c>
      <c r="N12" s="85" t="s">
        <v>97</v>
      </c>
      <c r="O12" s="84" t="s">
        <v>88</v>
      </c>
      <c r="P12" s="86"/>
    </row>
    <row r="13" spans="1:16" s="87" customFormat="1">
      <c r="A13" s="88">
        <v>0</v>
      </c>
      <c r="B13" s="89"/>
      <c r="C13" s="89"/>
      <c r="D13" s="90"/>
      <c r="E13" s="91"/>
      <c r="F13" s="91"/>
      <c r="G13" s="91"/>
      <c r="H13" s="91"/>
      <c r="I13" s="91"/>
      <c r="J13" s="92"/>
      <c r="K13" s="92"/>
      <c r="L13" s="93"/>
      <c r="M13" s="92"/>
      <c r="N13" s="92"/>
      <c r="O13" s="94"/>
    </row>
    <row r="14" spans="1:16" s="102" customFormat="1" ht="24">
      <c r="A14" s="95">
        <v>1</v>
      </c>
      <c r="B14" s="96"/>
      <c r="C14" s="97"/>
      <c r="D14" s="97"/>
      <c r="E14" s="98" t="s">
        <v>1610</v>
      </c>
      <c r="F14" s="98" t="s">
        <v>1553</v>
      </c>
      <c r="G14" s="97">
        <v>88</v>
      </c>
      <c r="H14" s="97">
        <v>1.74</v>
      </c>
      <c r="I14" s="97">
        <v>0.93</v>
      </c>
      <c r="J14" s="97">
        <f>I14*H14*G14</f>
        <v>142.4016</v>
      </c>
      <c r="K14" s="97" t="s">
        <v>89</v>
      </c>
      <c r="L14" s="98" t="s">
        <v>107</v>
      </c>
      <c r="M14" s="99">
        <v>2</v>
      </c>
      <c r="N14" s="100"/>
      <c r="O14" s="101">
        <f t="shared" ref="O14:O44" si="0">IF(COUNTA(N14)=COUNTA(M14),(J14*M14/N14)*SVS_GLR_4_1,0)</f>
        <v>0</v>
      </c>
    </row>
    <row r="15" spans="1:16" s="102" customFormat="1" ht="24">
      <c r="A15" s="95">
        <v>2</v>
      </c>
      <c r="B15" s="96"/>
      <c r="C15" s="97"/>
      <c r="D15" s="97"/>
      <c r="E15" s="98" t="s">
        <v>1611</v>
      </c>
      <c r="F15" s="98" t="s">
        <v>1553</v>
      </c>
      <c r="G15" s="97">
        <v>114</v>
      </c>
      <c r="H15" s="97">
        <v>2.6</v>
      </c>
      <c r="I15" s="97">
        <v>0.93</v>
      </c>
      <c r="J15" s="97">
        <f t="shared" ref="J15:J44" si="1">I15*H15*G15</f>
        <v>275.65200000000004</v>
      </c>
      <c r="K15" s="97" t="s">
        <v>89</v>
      </c>
      <c r="L15" s="98" t="s">
        <v>107</v>
      </c>
      <c r="M15" s="99">
        <v>2</v>
      </c>
      <c r="N15" s="100"/>
      <c r="O15" s="101">
        <f t="shared" si="0"/>
        <v>0</v>
      </c>
    </row>
    <row r="16" spans="1:16" s="102" customFormat="1" ht="24">
      <c r="A16" s="95">
        <v>3</v>
      </c>
      <c r="B16" s="96"/>
      <c r="C16" s="97"/>
      <c r="D16" s="97"/>
      <c r="E16" s="98" t="s">
        <v>1612</v>
      </c>
      <c r="F16" s="98" t="s">
        <v>1553</v>
      </c>
      <c r="G16" s="97">
        <v>88</v>
      </c>
      <c r="H16" s="97">
        <v>0.75</v>
      </c>
      <c r="I16" s="97">
        <v>0.93</v>
      </c>
      <c r="J16" s="97">
        <f t="shared" si="1"/>
        <v>61.38</v>
      </c>
      <c r="K16" s="97" t="s">
        <v>89</v>
      </c>
      <c r="L16" s="98" t="s">
        <v>107</v>
      </c>
      <c r="M16" s="99">
        <v>2</v>
      </c>
      <c r="N16" s="100"/>
      <c r="O16" s="101">
        <f t="shared" si="0"/>
        <v>0</v>
      </c>
    </row>
    <row r="17" spans="1:15" s="102" customFormat="1" ht="24">
      <c r="A17" s="95">
        <v>4</v>
      </c>
      <c r="B17" s="96"/>
      <c r="C17" s="97"/>
      <c r="D17" s="97"/>
      <c r="E17" s="98" t="s">
        <v>1613</v>
      </c>
      <c r="F17" s="98" t="s">
        <v>1553</v>
      </c>
      <c r="G17" s="97">
        <v>101</v>
      </c>
      <c r="H17" s="97">
        <v>2.52</v>
      </c>
      <c r="I17" s="97">
        <v>0.93</v>
      </c>
      <c r="J17" s="97">
        <f t="shared" si="1"/>
        <v>236.70360000000002</v>
      </c>
      <c r="K17" s="97" t="s">
        <v>89</v>
      </c>
      <c r="L17" s="98" t="s">
        <v>188</v>
      </c>
      <c r="M17" s="99">
        <v>2</v>
      </c>
      <c r="N17" s="100"/>
      <c r="O17" s="101">
        <f t="shared" si="0"/>
        <v>0</v>
      </c>
    </row>
    <row r="18" spans="1:15" s="102" customFormat="1" ht="24">
      <c r="A18" s="95">
        <v>5</v>
      </c>
      <c r="B18" s="96"/>
      <c r="C18" s="97"/>
      <c r="D18" s="97"/>
      <c r="E18" s="98" t="s">
        <v>1614</v>
      </c>
      <c r="F18" s="98" t="s">
        <v>1553</v>
      </c>
      <c r="G18" s="97">
        <v>7</v>
      </c>
      <c r="H18" s="97">
        <v>2.52</v>
      </c>
      <c r="I18" s="97">
        <v>0.93</v>
      </c>
      <c r="J18" s="97">
        <f t="shared" si="1"/>
        <v>16.405200000000001</v>
      </c>
      <c r="K18" s="97" t="s">
        <v>89</v>
      </c>
      <c r="L18" s="98" t="s">
        <v>107</v>
      </c>
      <c r="M18" s="99">
        <v>2</v>
      </c>
      <c r="N18" s="100"/>
      <c r="O18" s="101">
        <f t="shared" si="0"/>
        <v>0</v>
      </c>
    </row>
    <row r="19" spans="1:15" s="102" customFormat="1" ht="24">
      <c r="A19" s="95">
        <v>6</v>
      </c>
      <c r="B19" s="96"/>
      <c r="C19" s="97"/>
      <c r="D19" s="97" t="s">
        <v>1619</v>
      </c>
      <c r="E19" s="98" t="s">
        <v>1615</v>
      </c>
      <c r="F19" s="98" t="s">
        <v>1553</v>
      </c>
      <c r="G19" s="97">
        <v>170</v>
      </c>
      <c r="H19" s="97">
        <v>1.2</v>
      </c>
      <c r="I19" s="97">
        <v>0.93</v>
      </c>
      <c r="J19" s="97">
        <f t="shared" si="1"/>
        <v>189.72000000000003</v>
      </c>
      <c r="K19" s="97" t="s">
        <v>89</v>
      </c>
      <c r="L19" s="98" t="s">
        <v>107</v>
      </c>
      <c r="M19" s="99">
        <v>2</v>
      </c>
      <c r="N19" s="100"/>
      <c r="O19" s="101">
        <f t="shared" si="0"/>
        <v>0</v>
      </c>
    </row>
    <row r="20" spans="1:15" s="102" customFormat="1" ht="24">
      <c r="A20" s="95">
        <v>7</v>
      </c>
      <c r="B20" s="96"/>
      <c r="C20" s="97"/>
      <c r="D20" s="97"/>
      <c r="E20" s="98" t="s">
        <v>1616</v>
      </c>
      <c r="F20" s="98" t="s">
        <v>1620</v>
      </c>
      <c r="G20" s="97">
        <v>1</v>
      </c>
      <c r="H20" s="97">
        <v>3</v>
      </c>
      <c r="I20" s="97">
        <v>49</v>
      </c>
      <c r="J20" s="97">
        <f t="shared" si="1"/>
        <v>147</v>
      </c>
      <c r="K20" s="97" t="s">
        <v>89</v>
      </c>
      <c r="L20" s="98" t="s">
        <v>107</v>
      </c>
      <c r="M20" s="99">
        <v>2</v>
      </c>
      <c r="N20" s="100"/>
      <c r="O20" s="101">
        <f t="shared" si="0"/>
        <v>0</v>
      </c>
    </row>
    <row r="21" spans="1:15" s="102" customFormat="1" ht="24">
      <c r="A21" s="95">
        <v>8</v>
      </c>
      <c r="B21" s="96"/>
      <c r="C21" s="97"/>
      <c r="D21" s="97"/>
      <c r="E21" s="98" t="s">
        <v>1617</v>
      </c>
      <c r="F21" s="98" t="s">
        <v>1620</v>
      </c>
      <c r="G21" s="97">
        <v>1</v>
      </c>
      <c r="H21" s="97">
        <v>3.6</v>
      </c>
      <c r="I21" s="97">
        <v>61</v>
      </c>
      <c r="J21" s="97">
        <f t="shared" si="1"/>
        <v>219.6</v>
      </c>
      <c r="K21" s="97" t="s">
        <v>89</v>
      </c>
      <c r="L21" s="98" t="s">
        <v>107</v>
      </c>
      <c r="M21" s="99">
        <v>2</v>
      </c>
      <c r="N21" s="100"/>
      <c r="O21" s="101">
        <f t="shared" si="0"/>
        <v>0</v>
      </c>
    </row>
    <row r="22" spans="1:15" s="102" customFormat="1" ht="24">
      <c r="A22" s="95">
        <v>9</v>
      </c>
      <c r="B22" s="96"/>
      <c r="C22" s="97"/>
      <c r="D22" s="97"/>
      <c r="E22" s="98" t="s">
        <v>1618</v>
      </c>
      <c r="F22" s="98" t="s">
        <v>1620</v>
      </c>
      <c r="G22" s="97">
        <v>1</v>
      </c>
      <c r="H22" s="97">
        <v>2.5</v>
      </c>
      <c r="I22" s="97">
        <v>4.7</v>
      </c>
      <c r="J22" s="97">
        <f t="shared" si="1"/>
        <v>11.75</v>
      </c>
      <c r="K22" s="97" t="s">
        <v>89</v>
      </c>
      <c r="L22" s="98" t="s">
        <v>107</v>
      </c>
      <c r="M22" s="99">
        <v>2</v>
      </c>
      <c r="N22" s="100"/>
      <c r="O22" s="101">
        <f t="shared" si="0"/>
        <v>0</v>
      </c>
    </row>
    <row r="23" spans="1:15" s="102" customFormat="1" ht="24">
      <c r="A23" s="95">
        <v>10</v>
      </c>
      <c r="B23" s="96"/>
      <c r="C23" s="97" t="s">
        <v>1622</v>
      </c>
      <c r="D23" s="97"/>
      <c r="E23" s="98" t="s">
        <v>1627</v>
      </c>
      <c r="F23" s="98" t="s">
        <v>1621</v>
      </c>
      <c r="G23" s="97" t="s">
        <v>1630</v>
      </c>
      <c r="H23" s="97" t="s">
        <v>288</v>
      </c>
      <c r="I23" s="97" t="s">
        <v>288</v>
      </c>
      <c r="J23" s="97">
        <v>235</v>
      </c>
      <c r="K23" s="97" t="s">
        <v>89</v>
      </c>
      <c r="L23" s="98" t="s">
        <v>107</v>
      </c>
      <c r="M23" s="99">
        <v>2</v>
      </c>
      <c r="N23" s="100"/>
      <c r="O23" s="101">
        <f t="shared" si="0"/>
        <v>0</v>
      </c>
    </row>
    <row r="24" spans="1:15" s="102" customFormat="1" ht="24">
      <c r="A24" s="95">
        <v>11</v>
      </c>
      <c r="B24" s="96"/>
      <c r="C24" s="97"/>
      <c r="D24" s="97"/>
      <c r="E24" s="98" t="s">
        <v>1627</v>
      </c>
      <c r="F24" s="98" t="s">
        <v>1621</v>
      </c>
      <c r="G24" s="97" t="s">
        <v>1630</v>
      </c>
      <c r="H24" s="97" t="s">
        <v>288</v>
      </c>
      <c r="I24" s="97" t="s">
        <v>288</v>
      </c>
      <c r="J24" s="97">
        <v>15</v>
      </c>
      <c r="K24" s="97" t="s">
        <v>89</v>
      </c>
      <c r="L24" s="98" t="s">
        <v>107</v>
      </c>
      <c r="M24" s="99">
        <v>2</v>
      </c>
      <c r="N24" s="100"/>
      <c r="O24" s="101">
        <f t="shared" si="0"/>
        <v>0</v>
      </c>
    </row>
    <row r="25" spans="1:15" s="102" customFormat="1" ht="24">
      <c r="A25" s="95">
        <v>12</v>
      </c>
      <c r="B25" s="96"/>
      <c r="C25" s="97"/>
      <c r="D25" s="97"/>
      <c r="E25" s="98" t="s">
        <v>1627</v>
      </c>
      <c r="F25" s="98" t="s">
        <v>1621</v>
      </c>
      <c r="G25" s="97" t="s">
        <v>1630</v>
      </c>
      <c r="H25" s="97" t="s">
        <v>288</v>
      </c>
      <c r="I25" s="97" t="s">
        <v>288</v>
      </c>
      <c r="J25" s="97">
        <v>73</v>
      </c>
      <c r="K25" s="97" t="s">
        <v>89</v>
      </c>
      <c r="L25" s="98" t="s">
        <v>107</v>
      </c>
      <c r="M25" s="99">
        <v>2</v>
      </c>
      <c r="N25" s="100"/>
      <c r="O25" s="101">
        <f t="shared" si="0"/>
        <v>0</v>
      </c>
    </row>
    <row r="26" spans="1:15" s="102" customFormat="1" ht="24">
      <c r="A26" s="95">
        <v>13</v>
      </c>
      <c r="B26" s="96"/>
      <c r="C26" s="97"/>
      <c r="D26" s="97"/>
      <c r="E26" s="98" t="s">
        <v>1628</v>
      </c>
      <c r="F26" s="98" t="s">
        <v>1621</v>
      </c>
      <c r="G26" s="97">
        <v>35</v>
      </c>
      <c r="H26" s="97">
        <v>3.6</v>
      </c>
      <c r="I26" s="97">
        <v>0.88500000000000001</v>
      </c>
      <c r="J26" s="97">
        <f t="shared" si="1"/>
        <v>111.50999999999999</v>
      </c>
      <c r="K26" s="97" t="s">
        <v>89</v>
      </c>
      <c r="L26" s="98" t="s">
        <v>107</v>
      </c>
      <c r="M26" s="99">
        <v>2</v>
      </c>
      <c r="N26" s="100"/>
      <c r="O26" s="101">
        <f t="shared" si="0"/>
        <v>0</v>
      </c>
    </row>
    <row r="27" spans="1:15" s="102" customFormat="1" ht="24">
      <c r="A27" s="95">
        <v>14</v>
      </c>
      <c r="B27" s="96"/>
      <c r="C27" s="97"/>
      <c r="D27" s="97"/>
      <c r="E27" s="98" t="s">
        <v>1629</v>
      </c>
      <c r="F27" s="98" t="s">
        <v>1621</v>
      </c>
      <c r="G27" s="97">
        <v>10</v>
      </c>
      <c r="H27" s="97">
        <v>3.7</v>
      </c>
      <c r="I27" s="97">
        <v>1.51</v>
      </c>
      <c r="J27" s="97">
        <f t="shared" si="1"/>
        <v>55.870000000000005</v>
      </c>
      <c r="K27" s="97" t="s">
        <v>89</v>
      </c>
      <c r="L27" s="98" t="s">
        <v>107</v>
      </c>
      <c r="M27" s="99">
        <v>2</v>
      </c>
      <c r="N27" s="100"/>
      <c r="O27" s="101">
        <f t="shared" si="0"/>
        <v>0</v>
      </c>
    </row>
    <row r="28" spans="1:15" s="102" customFormat="1" ht="36">
      <c r="A28" s="95">
        <v>15</v>
      </c>
      <c r="B28" s="96"/>
      <c r="C28" s="97" t="s">
        <v>1623</v>
      </c>
      <c r="D28" s="97"/>
      <c r="E28" s="98" t="s">
        <v>1627</v>
      </c>
      <c r="F28" s="98" t="s">
        <v>1621</v>
      </c>
      <c r="G28" s="97" t="s">
        <v>1630</v>
      </c>
      <c r="H28" s="97" t="s">
        <v>288</v>
      </c>
      <c r="I28" s="97" t="s">
        <v>288</v>
      </c>
      <c r="J28" s="97">
        <v>222</v>
      </c>
      <c r="K28" s="97" t="s">
        <v>89</v>
      </c>
      <c r="L28" s="98" t="s">
        <v>107</v>
      </c>
      <c r="M28" s="99">
        <v>2</v>
      </c>
      <c r="N28" s="100"/>
      <c r="O28" s="101">
        <f t="shared" si="0"/>
        <v>0</v>
      </c>
    </row>
    <row r="29" spans="1:15" s="102" customFormat="1" ht="24">
      <c r="A29" s="95">
        <v>16</v>
      </c>
      <c r="B29" s="96"/>
      <c r="C29" s="97"/>
      <c r="D29" s="97"/>
      <c r="E29" s="98" t="s">
        <v>1627</v>
      </c>
      <c r="F29" s="98" t="s">
        <v>1621</v>
      </c>
      <c r="G29" s="97" t="s">
        <v>1630</v>
      </c>
      <c r="H29" s="97" t="s">
        <v>288</v>
      </c>
      <c r="I29" s="97" t="s">
        <v>288</v>
      </c>
      <c r="J29" s="97">
        <v>5</v>
      </c>
      <c r="K29" s="97" t="s">
        <v>89</v>
      </c>
      <c r="L29" s="98" t="s">
        <v>107</v>
      </c>
      <c r="M29" s="99">
        <v>2</v>
      </c>
      <c r="N29" s="100"/>
      <c r="O29" s="101">
        <f t="shared" si="0"/>
        <v>0</v>
      </c>
    </row>
    <row r="30" spans="1:15" s="102" customFormat="1" ht="24">
      <c r="A30" s="95">
        <v>17</v>
      </c>
      <c r="B30" s="96"/>
      <c r="C30" s="97"/>
      <c r="D30" s="97"/>
      <c r="E30" s="98" t="s">
        <v>1627</v>
      </c>
      <c r="F30" s="98" t="s">
        <v>1621</v>
      </c>
      <c r="G30" s="97" t="s">
        <v>1630</v>
      </c>
      <c r="H30" s="97" t="s">
        <v>288</v>
      </c>
      <c r="I30" s="97" t="s">
        <v>288</v>
      </c>
      <c r="J30" s="97">
        <v>59</v>
      </c>
      <c r="K30" s="97" t="s">
        <v>89</v>
      </c>
      <c r="L30" s="98" t="s">
        <v>107</v>
      </c>
      <c r="M30" s="99">
        <v>2</v>
      </c>
      <c r="N30" s="100"/>
      <c r="O30" s="101">
        <f t="shared" si="0"/>
        <v>0</v>
      </c>
    </row>
    <row r="31" spans="1:15" s="102" customFormat="1" ht="24">
      <c r="A31" s="95">
        <v>18</v>
      </c>
      <c r="B31" s="96"/>
      <c r="C31" s="97"/>
      <c r="D31" s="97"/>
      <c r="E31" s="98" t="s">
        <v>1628</v>
      </c>
      <c r="F31" s="98" t="s">
        <v>1621</v>
      </c>
      <c r="G31" s="97">
        <v>20</v>
      </c>
      <c r="H31" s="97">
        <v>2.6</v>
      </c>
      <c r="I31" s="97">
        <v>0.88500000000000001</v>
      </c>
      <c r="J31" s="97">
        <f t="shared" si="1"/>
        <v>46.02</v>
      </c>
      <c r="K31" s="97" t="s">
        <v>89</v>
      </c>
      <c r="L31" s="98" t="s">
        <v>107</v>
      </c>
      <c r="M31" s="99">
        <v>2</v>
      </c>
      <c r="N31" s="100"/>
      <c r="O31" s="101">
        <f t="shared" si="0"/>
        <v>0</v>
      </c>
    </row>
    <row r="32" spans="1:15" s="102" customFormat="1" ht="24">
      <c r="A32" s="95">
        <v>19</v>
      </c>
      <c r="B32" s="96"/>
      <c r="C32" s="97"/>
      <c r="D32" s="97"/>
      <c r="E32" s="98" t="s">
        <v>1629</v>
      </c>
      <c r="F32" s="98" t="s">
        <v>1621</v>
      </c>
      <c r="G32" s="97">
        <v>6</v>
      </c>
      <c r="H32" s="97">
        <v>2.6</v>
      </c>
      <c r="I32" s="97">
        <v>1.65</v>
      </c>
      <c r="J32" s="97">
        <f t="shared" si="1"/>
        <v>25.740000000000002</v>
      </c>
      <c r="K32" s="97" t="s">
        <v>89</v>
      </c>
      <c r="L32" s="98" t="s">
        <v>107</v>
      </c>
      <c r="M32" s="99">
        <v>2</v>
      </c>
      <c r="N32" s="100"/>
      <c r="O32" s="101">
        <f t="shared" si="0"/>
        <v>0</v>
      </c>
    </row>
    <row r="33" spans="1:20" s="102" customFormat="1" ht="36">
      <c r="A33" s="95">
        <v>20</v>
      </c>
      <c r="B33" s="96"/>
      <c r="C33" s="97" t="s">
        <v>1624</v>
      </c>
      <c r="D33" s="97"/>
      <c r="E33" s="98" t="s">
        <v>1627</v>
      </c>
      <c r="F33" s="98" t="s">
        <v>1621</v>
      </c>
      <c r="G33" s="97" t="s">
        <v>1630</v>
      </c>
      <c r="H33" s="97" t="s">
        <v>288</v>
      </c>
      <c r="I33" s="97" t="s">
        <v>288</v>
      </c>
      <c r="J33" s="97">
        <v>241</v>
      </c>
      <c r="K33" s="97" t="s">
        <v>89</v>
      </c>
      <c r="L33" s="98" t="s">
        <v>107</v>
      </c>
      <c r="M33" s="99">
        <v>2</v>
      </c>
      <c r="N33" s="100"/>
      <c r="O33" s="101">
        <f t="shared" si="0"/>
        <v>0</v>
      </c>
    </row>
    <row r="34" spans="1:20" s="102" customFormat="1" ht="24">
      <c r="A34" s="95">
        <v>21</v>
      </c>
      <c r="B34" s="96"/>
      <c r="C34" s="97"/>
      <c r="D34" s="97"/>
      <c r="E34" s="98" t="s">
        <v>1627</v>
      </c>
      <c r="F34" s="98" t="s">
        <v>1621</v>
      </c>
      <c r="G34" s="97" t="s">
        <v>1630</v>
      </c>
      <c r="H34" s="97" t="s">
        <v>288</v>
      </c>
      <c r="I34" s="97" t="s">
        <v>288</v>
      </c>
      <c r="J34" s="97">
        <v>4.95</v>
      </c>
      <c r="K34" s="97" t="s">
        <v>89</v>
      </c>
      <c r="L34" s="98" t="s">
        <v>107</v>
      </c>
      <c r="M34" s="99">
        <v>2</v>
      </c>
      <c r="N34" s="100"/>
      <c r="O34" s="101">
        <f t="shared" si="0"/>
        <v>0</v>
      </c>
    </row>
    <row r="35" spans="1:20" s="102" customFormat="1" ht="24">
      <c r="A35" s="95">
        <v>22</v>
      </c>
      <c r="B35" s="96"/>
      <c r="C35" s="97"/>
      <c r="D35" s="97"/>
      <c r="E35" s="98" t="s">
        <v>1627</v>
      </c>
      <c r="F35" s="98" t="s">
        <v>1621</v>
      </c>
      <c r="G35" s="97" t="s">
        <v>1630</v>
      </c>
      <c r="H35" s="97" t="s">
        <v>288</v>
      </c>
      <c r="I35" s="97" t="s">
        <v>288</v>
      </c>
      <c r="J35" s="97">
        <v>89</v>
      </c>
      <c r="K35" s="97" t="s">
        <v>89</v>
      </c>
      <c r="L35" s="98" t="s">
        <v>107</v>
      </c>
      <c r="M35" s="99">
        <v>2</v>
      </c>
      <c r="N35" s="100"/>
      <c r="O35" s="101">
        <f t="shared" si="0"/>
        <v>0</v>
      </c>
    </row>
    <row r="36" spans="1:20" s="102" customFormat="1" ht="24">
      <c r="A36" s="95">
        <v>23</v>
      </c>
      <c r="B36" s="96"/>
      <c r="C36" s="97"/>
      <c r="D36" s="97"/>
      <c r="E36" s="98" t="s">
        <v>1628</v>
      </c>
      <c r="F36" s="98" t="s">
        <v>1621</v>
      </c>
      <c r="G36" s="97">
        <v>15</v>
      </c>
      <c r="H36" s="97">
        <v>2.6</v>
      </c>
      <c r="I36" s="97">
        <v>0.88500000000000001</v>
      </c>
      <c r="J36" s="97">
        <f t="shared" si="1"/>
        <v>34.515000000000001</v>
      </c>
      <c r="K36" s="97" t="s">
        <v>89</v>
      </c>
      <c r="L36" s="98" t="s">
        <v>107</v>
      </c>
      <c r="M36" s="99">
        <v>2</v>
      </c>
      <c r="N36" s="100"/>
      <c r="O36" s="101">
        <f t="shared" si="0"/>
        <v>0</v>
      </c>
    </row>
    <row r="37" spans="1:20" s="102" customFormat="1" ht="24">
      <c r="A37" s="95">
        <v>24</v>
      </c>
      <c r="B37" s="96"/>
      <c r="C37" s="97"/>
      <c r="D37" s="97"/>
      <c r="E37" s="98" t="s">
        <v>1629</v>
      </c>
      <c r="F37" s="98" t="s">
        <v>1621</v>
      </c>
      <c r="G37" s="97">
        <v>6</v>
      </c>
      <c r="H37" s="97">
        <v>2.6</v>
      </c>
      <c r="I37" s="97">
        <v>1.65</v>
      </c>
      <c r="J37" s="97">
        <f t="shared" si="1"/>
        <v>25.740000000000002</v>
      </c>
      <c r="K37" s="97" t="s">
        <v>89</v>
      </c>
      <c r="L37" s="98" t="s">
        <v>107</v>
      </c>
      <c r="M37" s="99">
        <v>2</v>
      </c>
      <c r="N37" s="100"/>
      <c r="O37" s="101">
        <f t="shared" si="0"/>
        <v>0</v>
      </c>
    </row>
    <row r="38" spans="1:20" s="102" customFormat="1" ht="36">
      <c r="A38" s="95">
        <v>25</v>
      </c>
      <c r="B38" s="96"/>
      <c r="C38" s="97" t="s">
        <v>1625</v>
      </c>
      <c r="D38" s="97"/>
      <c r="E38" s="98" t="s">
        <v>1627</v>
      </c>
      <c r="F38" s="98" t="s">
        <v>1621</v>
      </c>
      <c r="G38" s="97" t="s">
        <v>1630</v>
      </c>
      <c r="H38" s="97" t="s">
        <v>288</v>
      </c>
      <c r="I38" s="97" t="s">
        <v>288</v>
      </c>
      <c r="J38" s="97">
        <v>123</v>
      </c>
      <c r="K38" s="97" t="s">
        <v>89</v>
      </c>
      <c r="L38" s="98" t="s">
        <v>107</v>
      </c>
      <c r="M38" s="99">
        <v>2</v>
      </c>
      <c r="N38" s="100"/>
      <c r="O38" s="101">
        <f t="shared" si="0"/>
        <v>0</v>
      </c>
    </row>
    <row r="39" spans="1:20" s="102" customFormat="1" ht="24">
      <c r="A39" s="95">
        <v>26</v>
      </c>
      <c r="B39" s="96"/>
      <c r="C39" s="97"/>
      <c r="D39" s="97"/>
      <c r="E39" s="98" t="s">
        <v>1627</v>
      </c>
      <c r="F39" s="98" t="s">
        <v>1621</v>
      </c>
      <c r="G39" s="97" t="s">
        <v>1630</v>
      </c>
      <c r="H39" s="97" t="s">
        <v>288</v>
      </c>
      <c r="I39" s="97" t="s">
        <v>288</v>
      </c>
      <c r="J39" s="97">
        <v>20</v>
      </c>
      <c r="K39" s="97" t="s">
        <v>89</v>
      </c>
      <c r="L39" s="98" t="s">
        <v>107</v>
      </c>
      <c r="M39" s="99">
        <v>2</v>
      </c>
      <c r="N39" s="100"/>
      <c r="O39" s="101">
        <f t="shared" si="0"/>
        <v>0</v>
      </c>
    </row>
    <row r="40" spans="1:20" s="102" customFormat="1" ht="24">
      <c r="A40" s="95">
        <v>27</v>
      </c>
      <c r="B40" s="96"/>
      <c r="C40" s="97"/>
      <c r="D40" s="97"/>
      <c r="E40" s="98" t="s">
        <v>1628</v>
      </c>
      <c r="F40" s="98" t="s">
        <v>1621</v>
      </c>
      <c r="G40" s="97">
        <v>10</v>
      </c>
      <c r="H40" s="97">
        <v>2.75</v>
      </c>
      <c r="I40" s="97">
        <v>1.01</v>
      </c>
      <c r="J40" s="97">
        <f t="shared" si="1"/>
        <v>27.774999999999999</v>
      </c>
      <c r="K40" s="97" t="s">
        <v>89</v>
      </c>
      <c r="L40" s="98" t="s">
        <v>107</v>
      </c>
      <c r="M40" s="99">
        <v>2</v>
      </c>
      <c r="N40" s="100"/>
      <c r="O40" s="101">
        <f t="shared" si="0"/>
        <v>0</v>
      </c>
    </row>
    <row r="41" spans="1:20" s="102" customFormat="1" ht="24">
      <c r="A41" s="95">
        <v>28</v>
      </c>
      <c r="B41" s="96"/>
      <c r="C41" s="97"/>
      <c r="D41" s="97"/>
      <c r="E41" s="98" t="s">
        <v>1629</v>
      </c>
      <c r="F41" s="98" t="s">
        <v>1621</v>
      </c>
      <c r="G41" s="97">
        <v>5</v>
      </c>
      <c r="H41" s="97">
        <v>2.81</v>
      </c>
      <c r="I41" s="97">
        <v>1.95</v>
      </c>
      <c r="J41" s="97">
        <f t="shared" si="1"/>
        <v>27.397500000000001</v>
      </c>
      <c r="K41" s="97" t="s">
        <v>89</v>
      </c>
      <c r="L41" s="98" t="s">
        <v>107</v>
      </c>
      <c r="M41" s="99">
        <v>2</v>
      </c>
      <c r="N41" s="100"/>
      <c r="O41" s="101">
        <f t="shared" si="0"/>
        <v>0</v>
      </c>
    </row>
    <row r="42" spans="1:20" s="102" customFormat="1" ht="36">
      <c r="A42" s="95">
        <v>29</v>
      </c>
      <c r="B42" s="96"/>
      <c r="C42" s="97" t="s">
        <v>1626</v>
      </c>
      <c r="D42" s="97"/>
      <c r="E42" s="98" t="s">
        <v>1627</v>
      </c>
      <c r="F42" s="98" t="s">
        <v>1621</v>
      </c>
      <c r="G42" s="97" t="s">
        <v>1630</v>
      </c>
      <c r="H42" s="97" t="s">
        <v>288</v>
      </c>
      <c r="I42" s="97" t="s">
        <v>288</v>
      </c>
      <c r="J42" s="97">
        <v>4.05</v>
      </c>
      <c r="K42" s="97" t="s">
        <v>89</v>
      </c>
      <c r="L42" s="98" t="s">
        <v>107</v>
      </c>
      <c r="M42" s="99">
        <v>2</v>
      </c>
      <c r="N42" s="100"/>
      <c r="O42" s="101">
        <f t="shared" si="0"/>
        <v>0</v>
      </c>
    </row>
    <row r="43" spans="1:20" s="102" customFormat="1" ht="24">
      <c r="A43" s="95">
        <v>30</v>
      </c>
      <c r="B43" s="96"/>
      <c r="C43" s="97"/>
      <c r="D43" s="97"/>
      <c r="E43" s="98" t="s">
        <v>1628</v>
      </c>
      <c r="F43" s="98" t="s">
        <v>1621</v>
      </c>
      <c r="G43" s="97">
        <v>12</v>
      </c>
      <c r="H43" s="97">
        <v>2.5</v>
      </c>
      <c r="I43" s="97">
        <v>1.01</v>
      </c>
      <c r="J43" s="97">
        <f t="shared" si="1"/>
        <v>30.299999999999997</v>
      </c>
      <c r="K43" s="97" t="s">
        <v>89</v>
      </c>
      <c r="L43" s="98" t="s">
        <v>107</v>
      </c>
      <c r="M43" s="99">
        <v>2</v>
      </c>
      <c r="N43" s="100"/>
      <c r="O43" s="101">
        <f t="shared" si="0"/>
        <v>0</v>
      </c>
    </row>
    <row r="44" spans="1:20" s="102" customFormat="1" ht="24">
      <c r="A44" s="95">
        <v>31</v>
      </c>
      <c r="B44" s="96"/>
      <c r="C44" s="97"/>
      <c r="D44" s="97"/>
      <c r="E44" s="98" t="s">
        <v>1629</v>
      </c>
      <c r="F44" s="98" t="s">
        <v>1621</v>
      </c>
      <c r="G44" s="97">
        <v>2</v>
      </c>
      <c r="H44" s="97">
        <v>2.5</v>
      </c>
      <c r="I44" s="97">
        <v>1.84</v>
      </c>
      <c r="J44" s="97">
        <f t="shared" si="1"/>
        <v>9.2000000000000011</v>
      </c>
      <c r="K44" s="97" t="s">
        <v>89</v>
      </c>
      <c r="L44" s="98" t="s">
        <v>107</v>
      </c>
      <c r="M44" s="99">
        <v>2</v>
      </c>
      <c r="N44" s="100"/>
      <c r="O44" s="101">
        <f t="shared" si="0"/>
        <v>0</v>
      </c>
    </row>
    <row r="45" spans="1:20" s="4" customFormat="1">
      <c r="A45" s="103" t="s">
        <v>5</v>
      </c>
      <c r="B45" s="104" t="s">
        <v>83</v>
      </c>
      <c r="C45" s="104"/>
      <c r="D45" s="105"/>
      <c r="E45" s="106"/>
      <c r="F45" s="106"/>
      <c r="G45" s="107"/>
      <c r="H45" s="107"/>
      <c r="I45" s="107"/>
      <c r="J45" s="108">
        <f>SUM(J14:J44)</f>
        <v>2785.6798999999996</v>
      </c>
      <c r="K45" s="109"/>
      <c r="L45" s="109"/>
      <c r="M45" s="109"/>
      <c r="N45" s="110" cm="1">
        <f t="array" ref="N45">IFERROR(SUMPRODUCT(J14:J44*M14:M44*SVS_GLR_4_1)/SUMPRODUCT((O14:O44)),0)</f>
        <v>0</v>
      </c>
      <c r="O45" s="108">
        <f>SUM(O14:O44)</f>
        <v>0</v>
      </c>
    </row>
    <row r="46" spans="1:20" s="1" customFormat="1" ht="13.5">
      <c r="A46" s="111"/>
      <c r="B46" s="111"/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T46" s="111"/>
    </row>
    <row r="47" spans="1:20" s="6" customFormat="1" ht="13.5">
      <c r="A47" s="3" t="s">
        <v>193</v>
      </c>
      <c r="D47" s="62"/>
      <c r="E47" s="62"/>
      <c r="F47" s="62"/>
      <c r="G47" s="62"/>
      <c r="H47" s="62"/>
      <c r="I47" s="62"/>
      <c r="J47" s="62"/>
      <c r="K47" s="62"/>
      <c r="L47" s="113"/>
      <c r="M47" s="3"/>
      <c r="N47" s="3"/>
      <c r="O47" s="113"/>
    </row>
    <row r="48" spans="1:20" s="6" customFormat="1">
      <c r="A48" s="3" t="s">
        <v>90</v>
      </c>
      <c r="D48" s="62"/>
      <c r="E48" s="62"/>
      <c r="F48" s="62"/>
      <c r="G48" s="62"/>
      <c r="H48" s="62"/>
      <c r="I48" s="62"/>
      <c r="J48" s="62"/>
      <c r="K48" s="62"/>
      <c r="L48" s="113"/>
      <c r="M48" s="3"/>
      <c r="N48" s="3"/>
      <c r="O48" s="113"/>
    </row>
    <row r="49" spans="1:15" s="118" customFormat="1" ht="7.5" customHeight="1">
      <c r="A49" s="114"/>
      <c r="B49" s="2"/>
      <c r="C49" s="2"/>
      <c r="D49" s="115"/>
      <c r="E49" s="112"/>
      <c r="F49" s="112"/>
      <c r="G49" s="112"/>
      <c r="H49" s="112"/>
      <c r="I49" s="112"/>
      <c r="J49" s="116"/>
      <c r="K49" s="116"/>
      <c r="L49" s="117"/>
      <c r="M49" s="116"/>
      <c r="N49" s="116"/>
    </row>
    <row r="50" spans="1:15">
      <c r="A50" s="3" t="s">
        <v>91</v>
      </c>
      <c r="D50" s="62"/>
      <c r="O50" s="113"/>
    </row>
    <row r="51" spans="1:15" ht="7.5" customHeight="1">
      <c r="A51" s="3"/>
      <c r="O51" s="113"/>
    </row>
    <row r="52" spans="1:15">
      <c r="A52" s="3" t="s">
        <v>25</v>
      </c>
    </row>
    <row r="53" spans="1:15">
      <c r="A53" s="3" t="s">
        <v>92</v>
      </c>
    </row>
    <row r="54" spans="1:15">
      <c r="A54" s="3" t="s">
        <v>93</v>
      </c>
    </row>
    <row r="55" spans="1:15">
      <c r="A55" s="3" t="s">
        <v>94</v>
      </c>
    </row>
    <row r="77" spans="4:4">
      <c r="D77" s="119"/>
    </row>
    <row r="78" spans="4:4">
      <c r="D78" s="119"/>
    </row>
    <row r="79" spans="4:4">
      <c r="D79" s="119"/>
    </row>
    <row r="80" spans="4:4">
      <c r="D80" s="119"/>
    </row>
    <row r="81" spans="4:4">
      <c r="D81" s="119"/>
    </row>
  </sheetData>
  <sheetProtection algorithmName="SHA-512" hashValue="5Vp69IZhuqsytZaXA+AQU8lu+oRTRp1JYiTG5sG1WvOfEDXeWnd6lw7eaNtGxTPrQuqcLWNNbVBMMJh/1BfhCQ==" saltValue="sWeH6ue68DQ+UtFAH4IERQ==" spinCount="100000" sheet="1" objects="1" scenarios="1" formatColumns="0" formatRows="0" autoFilter="0"/>
  <autoFilter ref="A12:O45" xr:uid="{5E9E2293-FEFC-4058-9887-7FDB6669EC88}"/>
  <mergeCells count="2">
    <mergeCell ref="F4:L5"/>
    <mergeCell ref="A8:D11"/>
  </mergeCells>
  <conditionalFormatting sqref="A8:D11">
    <cfRule type="expression" dxfId="5" priority="1">
      <formula>$A$8&lt;&gt;""</formula>
    </cfRule>
  </conditionalFormatting>
  <conditionalFormatting sqref="J1:K1">
    <cfRule type="expression" dxfId="4" priority="3">
      <formula>#REF!&lt;&gt;""</formula>
    </cfRule>
  </conditionalFormatting>
  <conditionalFormatting sqref="M1:O1">
    <cfRule type="expression" dxfId="3" priority="2">
      <formula>$M$1&lt;&gt;""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62331-D5A4-4D94-8EB8-1E0162200546}">
  <sheetPr>
    <tabColor rgb="FF00B0F0"/>
  </sheetPr>
  <dimension ref="A1:T118"/>
  <sheetViews>
    <sheetView zoomScaleNormal="100" workbookViewId="0">
      <pane ySplit="12" topLeftCell="A25" activePane="bottomLeft" state="frozen"/>
      <selection activeCell="N35" sqref="N35"/>
      <selection pane="bottomLeft" activeCell="O37" sqref="O37"/>
    </sheetView>
  </sheetViews>
  <sheetFormatPr baseColWidth="10" defaultColWidth="11.42578125" defaultRowHeight="12"/>
  <cols>
    <col min="1" max="1" width="6.7109375" style="62" customWidth="1"/>
    <col min="2" max="3" width="11.7109375" style="3" customWidth="1"/>
    <col min="4" max="4" width="11" style="3" customWidth="1"/>
    <col min="5" max="5" width="13" style="62" customWidth="1"/>
    <col min="6" max="6" width="16.42578125" style="62" bestFit="1" customWidth="1"/>
    <col min="7" max="9" width="16.140625" style="62" customWidth="1"/>
    <col min="10" max="10" width="16.140625" style="3" customWidth="1"/>
    <col min="11" max="11" width="10.5703125" style="3" customWidth="1"/>
    <col min="12" max="12" width="15" style="113" customWidth="1"/>
    <col min="13" max="13" width="14.140625" style="3" customWidth="1"/>
    <col min="14" max="14" width="13.5703125" style="3" customWidth="1"/>
    <col min="15" max="15" width="17.42578125" style="3" customWidth="1"/>
    <col min="16" max="16384" width="11.42578125" style="3"/>
  </cols>
  <sheetData>
    <row r="1" spans="1:16" ht="13.5">
      <c r="A1" s="7" t="s">
        <v>16</v>
      </c>
      <c r="B1" s="8" t="s">
        <v>86</v>
      </c>
      <c r="C1" s="8"/>
      <c r="D1" s="9"/>
      <c r="E1" s="10"/>
      <c r="F1" s="10"/>
      <c r="G1" s="10"/>
      <c r="H1" s="10"/>
      <c r="I1" s="10"/>
      <c r="J1" s="11"/>
      <c r="K1" s="11"/>
      <c r="L1" s="12"/>
      <c r="M1" s="13" t="str">
        <f>IF(OR(COUNTA(M14:M81)&lt;&gt;COUNTIF(N14:N81,"&gt;0"),$L$6="",M10=""),"Das Preisblatt ist nicht vollständig ausgefüllt!","")</f>
        <v>Das Preisblatt ist nicht vollständig ausgefüllt!</v>
      </c>
      <c r="N1" s="14"/>
      <c r="O1" s="15"/>
    </row>
    <row r="2" spans="1:16" ht="12" customHeight="1">
      <c r="A2" s="7" t="s">
        <v>18</v>
      </c>
      <c r="B2" s="16" t="str">
        <f>KUNDE</f>
        <v>Verbandsgemeinde Montabaur</v>
      </c>
      <c r="C2" s="16"/>
      <c r="D2" s="17"/>
      <c r="E2" s="18"/>
      <c r="F2" s="9" t="s">
        <v>17</v>
      </c>
      <c r="G2" s="19" t="s">
        <v>6</v>
      </c>
      <c r="H2" s="57"/>
      <c r="I2" s="57"/>
      <c r="J2" s="280"/>
      <c r="K2" s="20" t="s">
        <v>13</v>
      </c>
      <c r="L2" s="21" t="str" cm="1">
        <f t="array" aca="1" ref="L2" ca="1">LEFT(MID(CELL( "dateiname",A1), FIND("]", CELL("dateiname", A1))+5, 255),1)</f>
        <v>8</v>
      </c>
      <c r="M2" s="22" t="s">
        <v>99</v>
      </c>
      <c r="N2" s="23"/>
      <c r="O2" s="24">
        <f>O82</f>
        <v>0</v>
      </c>
    </row>
    <row r="3" spans="1:16">
      <c r="A3" s="25"/>
      <c r="B3" s="26" t="s">
        <v>1020</v>
      </c>
      <c r="C3" s="26"/>
      <c r="E3" s="27"/>
      <c r="F3" s="9" t="s">
        <v>19</v>
      </c>
      <c r="G3" s="28">
        <f>_xlfn.SINGLE(DATE)</f>
        <v>46190</v>
      </c>
      <c r="H3" s="282"/>
      <c r="I3" s="282"/>
      <c r="J3" s="281"/>
      <c r="K3" s="29" t="s">
        <v>59</v>
      </c>
      <c r="L3" s="30" t="str" cm="1">
        <f t="array" aca="1" ref="L3" ca="1">MID(CELL("dateiname",A1),FIND("]",CELL("dateiname",A1))+7,255)</f>
        <v>12 GlR</v>
      </c>
      <c r="M3" s="22" t="s">
        <v>100</v>
      </c>
      <c r="N3" s="23"/>
      <c r="O3" s="24">
        <f>O10</f>
        <v>0</v>
      </c>
    </row>
    <row r="4" spans="1:16">
      <c r="A4" s="25"/>
      <c r="B4" s="31"/>
      <c r="C4" s="31"/>
      <c r="E4" s="32"/>
      <c r="F4" s="302" t="str">
        <f>IF(M1="",IF(O6&gt;L7,"Die angebotene Durchschnittsleistung überschreitet die zulässige Obergrenze der Reinigungsleistung",""),"")</f>
        <v/>
      </c>
      <c r="G4" s="303"/>
      <c r="H4" s="304"/>
      <c r="I4" s="304"/>
      <c r="J4" s="304"/>
      <c r="K4" s="304"/>
      <c r="L4" s="305"/>
      <c r="M4" s="33" t="s">
        <v>11</v>
      </c>
      <c r="N4" s="34"/>
      <c r="O4" s="35">
        <f>O2+O3</f>
        <v>0</v>
      </c>
    </row>
    <row r="5" spans="1:16" s="41" customFormat="1" ht="12.75" customHeight="1">
      <c r="A5" s="36"/>
      <c r="B5" s="37"/>
      <c r="C5" s="37"/>
      <c r="D5" s="38"/>
      <c r="E5" s="39"/>
      <c r="F5" s="306"/>
      <c r="G5" s="307"/>
      <c r="H5" s="307"/>
      <c r="I5" s="307"/>
      <c r="J5" s="307"/>
      <c r="K5" s="307"/>
      <c r="L5" s="308"/>
      <c r="M5" s="33" t="s">
        <v>9</v>
      </c>
      <c r="N5" s="34"/>
      <c r="O5" s="40">
        <f>IF(L6&gt;0,O2/L6,0)</f>
        <v>0</v>
      </c>
    </row>
    <row r="6" spans="1:16" s="41" customFormat="1" ht="13.5">
      <c r="A6" s="42"/>
      <c r="E6" s="43"/>
      <c r="F6" s="44"/>
      <c r="G6" s="44"/>
      <c r="H6" s="44"/>
      <c r="I6" s="44"/>
      <c r="J6" s="45"/>
      <c r="K6" s="46" t="s">
        <v>87</v>
      </c>
      <c r="L6" s="47"/>
      <c r="M6" s="33" t="s">
        <v>10</v>
      </c>
      <c r="N6" s="34"/>
      <c r="O6" s="48">
        <f>N82</f>
        <v>0</v>
      </c>
    </row>
    <row r="7" spans="1:16" s="41" customFormat="1" ht="13.5">
      <c r="A7" s="36"/>
      <c r="B7" s="38"/>
      <c r="C7" s="38"/>
      <c r="D7" s="38"/>
      <c r="E7" s="39"/>
      <c r="F7" s="49"/>
      <c r="G7" s="49"/>
      <c r="H7" s="49"/>
      <c r="I7" s="49"/>
      <c r="J7" s="50"/>
      <c r="K7" s="51" t="s">
        <v>79</v>
      </c>
      <c r="L7" s="52">
        <v>21</v>
      </c>
      <c r="M7" s="53" t="s">
        <v>98</v>
      </c>
      <c r="N7" s="54"/>
      <c r="O7" s="55">
        <f>J82</f>
        <v>581.72190000000001</v>
      </c>
      <c r="P7" s="56"/>
    </row>
    <row r="8" spans="1:16" s="1" customFormat="1" ht="7.5" customHeight="1">
      <c r="A8" s="296" t="str">
        <f>IF(AND(ROUND(SUM(K14:K82)/2,2)=ROUND(K82,2),ROUND(SUM(O14:O82)/2,2)=ROUND(O82,2)),"","SUMMENFEHLER")</f>
        <v/>
      </c>
      <c r="B8" s="297"/>
      <c r="C8" s="297"/>
      <c r="D8" s="297"/>
      <c r="E8" s="57"/>
      <c r="F8" s="57"/>
      <c r="G8" s="57"/>
      <c r="H8" s="57"/>
      <c r="I8" s="57"/>
      <c r="J8" s="58"/>
      <c r="K8" s="58"/>
      <c r="L8" s="59"/>
      <c r="M8" s="59"/>
      <c r="N8" s="59"/>
      <c r="O8" s="60"/>
      <c r="P8" s="61"/>
    </row>
    <row r="9" spans="1:16" s="1" customFormat="1" ht="15.75">
      <c r="A9" s="298"/>
      <c r="B9" s="299"/>
      <c r="C9" s="299"/>
      <c r="D9" s="299"/>
      <c r="E9" s="62"/>
      <c r="F9" s="63"/>
      <c r="G9" s="63"/>
      <c r="H9" s="63"/>
      <c r="I9" s="63"/>
      <c r="J9" s="64"/>
      <c r="K9" s="64"/>
      <c r="L9" s="65"/>
      <c r="M9" s="63"/>
      <c r="N9" s="66" t="s">
        <v>96</v>
      </c>
      <c r="O9" s="67" t="s">
        <v>105</v>
      </c>
      <c r="P9" s="68"/>
    </row>
    <row r="10" spans="1:16" s="1" customFormat="1" ht="15.75">
      <c r="A10" s="298"/>
      <c r="B10" s="299"/>
      <c r="C10" s="299"/>
      <c r="D10" s="299"/>
      <c r="E10" s="69"/>
      <c r="F10" s="70"/>
      <c r="G10" s="70"/>
      <c r="H10" s="70"/>
      <c r="I10" s="70"/>
      <c r="J10" s="71"/>
      <c r="K10" s="71"/>
      <c r="L10" s="72" t="s">
        <v>106</v>
      </c>
      <c r="M10" s="73"/>
      <c r="N10" s="74">
        <v>2</v>
      </c>
      <c r="O10" s="75">
        <f>ROUND(M10*N10,2)</f>
        <v>0</v>
      </c>
      <c r="P10" s="68"/>
    </row>
    <row r="11" spans="1:16" s="1" customFormat="1" ht="7.5" customHeight="1">
      <c r="A11" s="300"/>
      <c r="B11" s="301"/>
      <c r="C11" s="301"/>
      <c r="D11" s="301"/>
      <c r="E11" s="76"/>
      <c r="F11" s="76"/>
      <c r="G11" s="76"/>
      <c r="H11" s="76"/>
      <c r="I11" s="76"/>
      <c r="J11" s="77"/>
      <c r="K11" s="77"/>
      <c r="L11" s="78"/>
      <c r="M11" s="79"/>
      <c r="N11" s="77"/>
      <c r="O11" s="80"/>
      <c r="P11" s="61"/>
    </row>
    <row r="12" spans="1:16" s="87" customFormat="1" ht="27" customHeight="1">
      <c r="A12" s="81" t="s">
        <v>1</v>
      </c>
      <c r="B12" s="82" t="s">
        <v>84</v>
      </c>
      <c r="C12" s="82" t="s">
        <v>104</v>
      </c>
      <c r="D12" s="83" t="s">
        <v>1548</v>
      </c>
      <c r="E12" s="81" t="s">
        <v>1549</v>
      </c>
      <c r="F12" s="5" t="s">
        <v>81</v>
      </c>
      <c r="G12" s="5" t="s">
        <v>1550</v>
      </c>
      <c r="H12" s="5" t="s">
        <v>1551</v>
      </c>
      <c r="I12" s="5" t="s">
        <v>1552</v>
      </c>
      <c r="J12" s="81" t="s">
        <v>21</v>
      </c>
      <c r="K12" s="81" t="s">
        <v>3</v>
      </c>
      <c r="L12" s="84" t="s">
        <v>95</v>
      </c>
      <c r="M12" s="82" t="s">
        <v>96</v>
      </c>
      <c r="N12" s="85" t="s">
        <v>97</v>
      </c>
      <c r="O12" s="84" t="s">
        <v>88</v>
      </c>
      <c r="P12" s="86"/>
    </row>
    <row r="13" spans="1:16" s="87" customFormat="1">
      <c r="A13" s="88">
        <v>0</v>
      </c>
      <c r="B13" s="89"/>
      <c r="C13" s="89"/>
      <c r="D13" s="90"/>
      <c r="E13" s="91"/>
      <c r="F13" s="91"/>
      <c r="G13" s="91"/>
      <c r="H13" s="91"/>
      <c r="I13" s="91"/>
      <c r="J13" s="92"/>
      <c r="K13" s="92"/>
      <c r="L13" s="93"/>
      <c r="M13" s="92"/>
      <c r="N13" s="92"/>
      <c r="O13" s="94"/>
    </row>
    <row r="14" spans="1:16" s="102" customFormat="1" ht="24">
      <c r="A14" s="95">
        <v>1</v>
      </c>
      <c r="B14" s="96"/>
      <c r="C14" s="97" t="s">
        <v>132</v>
      </c>
      <c r="D14" s="276" t="s">
        <v>1022</v>
      </c>
      <c r="E14" s="98" t="s">
        <v>127</v>
      </c>
      <c r="F14" s="98" t="s">
        <v>1553</v>
      </c>
      <c r="G14" s="97">
        <v>1</v>
      </c>
      <c r="H14" s="97">
        <v>0.88</v>
      </c>
      <c r="I14" s="97">
        <v>2.39</v>
      </c>
      <c r="J14" s="97">
        <f t="shared" ref="J14:J61" si="0">I14*H14*G14</f>
        <v>2.1032000000000002</v>
      </c>
      <c r="K14" s="97" t="s">
        <v>89</v>
      </c>
      <c r="L14" s="98" t="s">
        <v>107</v>
      </c>
      <c r="M14" s="99">
        <v>2</v>
      </c>
      <c r="N14" s="100"/>
      <c r="O14" s="101">
        <f t="shared" ref="O14:O34" si="1">IF(COUNTA(N14)=COUNTA(M14),(J14*M14/N14)*SVS_GLR_4_1,0)</f>
        <v>0</v>
      </c>
    </row>
    <row r="15" spans="1:16" s="102" customFormat="1" ht="24">
      <c r="A15" s="95">
        <v>2</v>
      </c>
      <c r="B15" s="96"/>
      <c r="C15" s="97" t="s">
        <v>132</v>
      </c>
      <c r="D15" s="276" t="s">
        <v>182</v>
      </c>
      <c r="E15" s="98" t="s">
        <v>128</v>
      </c>
      <c r="F15" s="98" t="s">
        <v>1553</v>
      </c>
      <c r="G15" s="97">
        <v>1</v>
      </c>
      <c r="H15" s="97">
        <v>0.88</v>
      </c>
      <c r="I15" s="97">
        <v>2.39</v>
      </c>
      <c r="J15" s="97">
        <f t="shared" si="0"/>
        <v>2.1032000000000002</v>
      </c>
      <c r="K15" s="97" t="s">
        <v>89</v>
      </c>
      <c r="L15" s="98" t="s">
        <v>107</v>
      </c>
      <c r="M15" s="99">
        <v>2</v>
      </c>
      <c r="N15" s="100"/>
      <c r="O15" s="101">
        <f t="shared" si="1"/>
        <v>0</v>
      </c>
    </row>
    <row r="16" spans="1:16" s="102" customFormat="1" ht="24">
      <c r="A16" s="95">
        <v>3</v>
      </c>
      <c r="B16" s="96"/>
      <c r="C16" s="97" t="s">
        <v>132</v>
      </c>
      <c r="D16" s="276" t="s">
        <v>1026</v>
      </c>
      <c r="E16" s="98" t="s">
        <v>1027</v>
      </c>
      <c r="F16" s="98" t="s">
        <v>1553</v>
      </c>
      <c r="G16" s="97">
        <v>1</v>
      </c>
      <c r="H16" s="97">
        <v>2.2599999999999998</v>
      </c>
      <c r="I16" s="97">
        <v>1.1399999999999999</v>
      </c>
      <c r="J16" s="97">
        <f t="shared" si="0"/>
        <v>2.5763999999999996</v>
      </c>
      <c r="K16" s="97" t="s">
        <v>89</v>
      </c>
      <c r="L16" s="98" t="s">
        <v>107</v>
      </c>
      <c r="M16" s="99">
        <v>2</v>
      </c>
      <c r="N16" s="100"/>
      <c r="O16" s="101">
        <f t="shared" si="1"/>
        <v>0</v>
      </c>
    </row>
    <row r="17" spans="1:15" s="102" customFormat="1" ht="24">
      <c r="A17" s="95">
        <v>4</v>
      </c>
      <c r="B17" s="96"/>
      <c r="C17" s="97" t="s">
        <v>132</v>
      </c>
      <c r="D17" s="276"/>
      <c r="E17" s="98"/>
      <c r="F17" s="98"/>
      <c r="G17" s="97">
        <v>2</v>
      </c>
      <c r="H17" s="97">
        <v>2.2599999999999998</v>
      </c>
      <c r="I17" s="97">
        <v>3.64</v>
      </c>
      <c r="J17" s="97">
        <f t="shared" si="0"/>
        <v>16.4528</v>
      </c>
      <c r="K17" s="97" t="s">
        <v>89</v>
      </c>
      <c r="L17" s="98" t="s">
        <v>107</v>
      </c>
      <c r="M17" s="99">
        <v>2</v>
      </c>
      <c r="N17" s="100"/>
      <c r="O17" s="101">
        <f t="shared" si="1"/>
        <v>0</v>
      </c>
    </row>
    <row r="18" spans="1:15" s="102" customFormat="1" ht="24">
      <c r="A18" s="95">
        <v>5</v>
      </c>
      <c r="B18" s="96"/>
      <c r="C18" s="97" t="s">
        <v>132</v>
      </c>
      <c r="D18" s="276" t="s">
        <v>181</v>
      </c>
      <c r="E18" s="98" t="s">
        <v>1028</v>
      </c>
      <c r="F18" s="98" t="s">
        <v>1553</v>
      </c>
      <c r="G18" s="97">
        <v>2</v>
      </c>
      <c r="H18" s="97">
        <v>2.2599999999999998</v>
      </c>
      <c r="I18" s="97">
        <v>3.64</v>
      </c>
      <c r="J18" s="97">
        <f t="shared" si="0"/>
        <v>16.4528</v>
      </c>
      <c r="K18" s="97" t="s">
        <v>89</v>
      </c>
      <c r="L18" s="98" t="s">
        <v>107</v>
      </c>
      <c r="M18" s="99">
        <v>2</v>
      </c>
      <c r="N18" s="100"/>
      <c r="O18" s="101">
        <f t="shared" si="1"/>
        <v>0</v>
      </c>
    </row>
    <row r="19" spans="1:15" s="102" customFormat="1" ht="24">
      <c r="A19" s="95">
        <v>6</v>
      </c>
      <c r="B19" s="96"/>
      <c r="C19" s="97" t="s">
        <v>132</v>
      </c>
      <c r="D19" s="276"/>
      <c r="E19" s="98"/>
      <c r="F19" s="98"/>
      <c r="G19" s="97">
        <v>1</v>
      </c>
      <c r="H19" s="97">
        <v>2.2599999999999998</v>
      </c>
      <c r="I19" s="97">
        <v>1.1399999999999999</v>
      </c>
      <c r="J19" s="97">
        <f t="shared" si="0"/>
        <v>2.5763999999999996</v>
      </c>
      <c r="K19" s="97" t="s">
        <v>89</v>
      </c>
      <c r="L19" s="98" t="s">
        <v>107</v>
      </c>
      <c r="M19" s="99">
        <v>2</v>
      </c>
      <c r="N19" s="100"/>
      <c r="O19" s="101">
        <f t="shared" si="1"/>
        <v>0</v>
      </c>
    </row>
    <row r="20" spans="1:15" s="102" customFormat="1" ht="24">
      <c r="A20" s="95">
        <v>7</v>
      </c>
      <c r="B20" s="96"/>
      <c r="C20" s="97" t="s">
        <v>132</v>
      </c>
      <c r="D20" s="276" t="s">
        <v>1029</v>
      </c>
      <c r="E20" s="98" t="s">
        <v>443</v>
      </c>
      <c r="F20" s="98" t="s">
        <v>1553</v>
      </c>
      <c r="G20" s="97">
        <v>2</v>
      </c>
      <c r="H20" s="97">
        <v>2.2599999999999998</v>
      </c>
      <c r="I20" s="97">
        <v>3.64</v>
      </c>
      <c r="J20" s="97">
        <f t="shared" si="0"/>
        <v>16.4528</v>
      </c>
      <c r="K20" s="97" t="s">
        <v>89</v>
      </c>
      <c r="L20" s="98" t="s">
        <v>107</v>
      </c>
      <c r="M20" s="99">
        <v>2</v>
      </c>
      <c r="N20" s="100"/>
      <c r="O20" s="101">
        <f t="shared" si="1"/>
        <v>0</v>
      </c>
    </row>
    <row r="21" spans="1:15" s="102" customFormat="1" ht="24">
      <c r="A21" s="95">
        <v>8</v>
      </c>
      <c r="B21" s="96"/>
      <c r="C21" s="97" t="s">
        <v>132</v>
      </c>
      <c r="D21" s="276"/>
      <c r="E21" s="98"/>
      <c r="F21" s="98"/>
      <c r="G21" s="97">
        <v>1</v>
      </c>
      <c r="H21" s="97">
        <v>2.2599999999999998</v>
      </c>
      <c r="I21" s="97">
        <v>1.1399999999999999</v>
      </c>
      <c r="J21" s="97">
        <f t="shared" si="0"/>
        <v>2.5763999999999996</v>
      </c>
      <c r="K21" s="97" t="s">
        <v>89</v>
      </c>
      <c r="L21" s="98" t="s">
        <v>107</v>
      </c>
      <c r="M21" s="99">
        <v>2</v>
      </c>
      <c r="N21" s="100"/>
      <c r="O21" s="101">
        <f t="shared" si="1"/>
        <v>0</v>
      </c>
    </row>
    <row r="22" spans="1:15" s="102" customFormat="1" ht="24">
      <c r="A22" s="95">
        <v>9</v>
      </c>
      <c r="B22" s="96"/>
      <c r="C22" s="97" t="s">
        <v>132</v>
      </c>
      <c r="D22" s="276" t="s">
        <v>1030</v>
      </c>
      <c r="E22" s="98" t="s">
        <v>1031</v>
      </c>
      <c r="F22" s="98" t="s">
        <v>1553</v>
      </c>
      <c r="G22" s="97">
        <v>2</v>
      </c>
      <c r="H22" s="97">
        <v>2.89</v>
      </c>
      <c r="I22" s="97">
        <v>3.64</v>
      </c>
      <c r="J22" s="97">
        <f t="shared" si="0"/>
        <v>21.039200000000001</v>
      </c>
      <c r="K22" s="97" t="s">
        <v>89</v>
      </c>
      <c r="L22" s="98" t="s">
        <v>107</v>
      </c>
      <c r="M22" s="99">
        <v>2</v>
      </c>
      <c r="N22" s="100"/>
      <c r="O22" s="101">
        <f t="shared" si="1"/>
        <v>0</v>
      </c>
    </row>
    <row r="23" spans="1:15" s="102" customFormat="1" ht="24">
      <c r="A23" s="95">
        <v>10</v>
      </c>
      <c r="B23" s="96"/>
      <c r="C23" s="97" t="s">
        <v>132</v>
      </c>
      <c r="D23" s="276" t="s">
        <v>1032</v>
      </c>
      <c r="E23" s="98" t="s">
        <v>1033</v>
      </c>
      <c r="F23" s="98" t="s">
        <v>1553</v>
      </c>
      <c r="G23" s="97">
        <v>2</v>
      </c>
      <c r="H23" s="97">
        <v>2.89</v>
      </c>
      <c r="I23" s="97">
        <v>1.1399999999999999</v>
      </c>
      <c r="J23" s="97">
        <f t="shared" si="0"/>
        <v>6.5891999999999999</v>
      </c>
      <c r="K23" s="97" t="s">
        <v>89</v>
      </c>
      <c r="L23" s="98" t="s">
        <v>107</v>
      </c>
      <c r="M23" s="99">
        <v>2</v>
      </c>
      <c r="N23" s="100"/>
      <c r="O23" s="101">
        <f t="shared" si="1"/>
        <v>0</v>
      </c>
    </row>
    <row r="24" spans="1:15" s="102" customFormat="1" ht="24">
      <c r="A24" s="95">
        <v>11</v>
      </c>
      <c r="B24" s="96"/>
      <c r="C24" s="97" t="s">
        <v>132</v>
      </c>
      <c r="D24" s="276" t="s">
        <v>1034</v>
      </c>
      <c r="E24" s="98" t="s">
        <v>1035</v>
      </c>
      <c r="F24" s="98" t="s">
        <v>1553</v>
      </c>
      <c r="G24" s="97">
        <v>2</v>
      </c>
      <c r="H24" s="97">
        <v>2.89</v>
      </c>
      <c r="I24" s="97">
        <v>2.64</v>
      </c>
      <c r="J24" s="97">
        <f t="shared" si="0"/>
        <v>15.259200000000002</v>
      </c>
      <c r="K24" s="97" t="s">
        <v>89</v>
      </c>
      <c r="L24" s="98" t="s">
        <v>107</v>
      </c>
      <c r="M24" s="99">
        <v>2</v>
      </c>
      <c r="N24" s="100"/>
      <c r="O24" s="101">
        <f t="shared" si="1"/>
        <v>0</v>
      </c>
    </row>
    <row r="25" spans="1:15" s="102" customFormat="1" ht="24">
      <c r="A25" s="95">
        <v>12</v>
      </c>
      <c r="B25" s="96"/>
      <c r="C25" s="97" t="s">
        <v>132</v>
      </c>
      <c r="D25" s="276" t="s">
        <v>1036</v>
      </c>
      <c r="E25" s="98" t="s">
        <v>203</v>
      </c>
      <c r="F25" s="98" t="s">
        <v>1553</v>
      </c>
      <c r="G25" s="97">
        <v>1</v>
      </c>
      <c r="H25" s="97">
        <v>1.7</v>
      </c>
      <c r="I25" s="97">
        <v>1.26</v>
      </c>
      <c r="J25" s="97">
        <f t="shared" si="0"/>
        <v>2.1419999999999999</v>
      </c>
      <c r="K25" s="97" t="s">
        <v>89</v>
      </c>
      <c r="L25" s="98" t="s">
        <v>107</v>
      </c>
      <c r="M25" s="99">
        <v>2</v>
      </c>
      <c r="N25" s="100"/>
      <c r="O25" s="101">
        <f t="shared" si="1"/>
        <v>0</v>
      </c>
    </row>
    <row r="26" spans="1:15" s="102" customFormat="1" ht="24">
      <c r="A26" s="95">
        <v>13</v>
      </c>
      <c r="B26" s="96"/>
      <c r="C26" s="97" t="s">
        <v>132</v>
      </c>
      <c r="D26" s="276" t="s">
        <v>1037</v>
      </c>
      <c r="E26" s="98" t="s">
        <v>133</v>
      </c>
      <c r="F26" s="98" t="s">
        <v>1553</v>
      </c>
      <c r="G26" s="97">
        <v>1</v>
      </c>
      <c r="H26" s="97">
        <v>1.7</v>
      </c>
      <c r="I26" s="97">
        <v>1.26</v>
      </c>
      <c r="J26" s="97">
        <f t="shared" si="0"/>
        <v>2.1419999999999999</v>
      </c>
      <c r="K26" s="97" t="s">
        <v>89</v>
      </c>
      <c r="L26" s="98" t="s">
        <v>107</v>
      </c>
      <c r="M26" s="99">
        <v>2</v>
      </c>
      <c r="N26" s="100"/>
      <c r="O26" s="101">
        <f t="shared" si="1"/>
        <v>0</v>
      </c>
    </row>
    <row r="27" spans="1:15" s="102" customFormat="1" ht="24">
      <c r="A27" s="95">
        <v>14</v>
      </c>
      <c r="B27" s="96"/>
      <c r="C27" s="97" t="s">
        <v>132</v>
      </c>
      <c r="D27" s="276" t="s">
        <v>1040</v>
      </c>
      <c r="E27" s="98" t="s">
        <v>523</v>
      </c>
      <c r="F27" s="98" t="s">
        <v>1553</v>
      </c>
      <c r="G27" s="97">
        <v>1</v>
      </c>
      <c r="H27" s="97">
        <v>1.7</v>
      </c>
      <c r="I27" s="97">
        <v>1.26</v>
      </c>
      <c r="J27" s="97">
        <f t="shared" si="0"/>
        <v>2.1419999999999999</v>
      </c>
      <c r="K27" s="97" t="s">
        <v>89</v>
      </c>
      <c r="L27" s="98" t="s">
        <v>107</v>
      </c>
      <c r="M27" s="99">
        <v>2</v>
      </c>
      <c r="N27" s="100"/>
      <c r="O27" s="101">
        <f t="shared" si="1"/>
        <v>0</v>
      </c>
    </row>
    <row r="28" spans="1:15" s="102" customFormat="1" ht="24">
      <c r="A28" s="95">
        <v>15</v>
      </c>
      <c r="B28" s="96"/>
      <c r="C28" s="97"/>
      <c r="D28" s="276" t="s">
        <v>1044</v>
      </c>
      <c r="E28" s="98" t="s">
        <v>75</v>
      </c>
      <c r="F28" s="98" t="s">
        <v>1631</v>
      </c>
      <c r="G28" s="97">
        <v>1</v>
      </c>
      <c r="H28" s="97">
        <v>6.52</v>
      </c>
      <c r="I28" s="97">
        <v>4.0199999999999996</v>
      </c>
      <c r="J28" s="97">
        <f t="shared" si="0"/>
        <v>26.210399999999996</v>
      </c>
      <c r="K28" s="97" t="s">
        <v>89</v>
      </c>
      <c r="L28" s="98" t="s">
        <v>107</v>
      </c>
      <c r="M28" s="99">
        <v>2</v>
      </c>
      <c r="N28" s="100"/>
      <c r="O28" s="101">
        <f t="shared" si="1"/>
        <v>0</v>
      </c>
    </row>
    <row r="29" spans="1:15" s="102" customFormat="1" ht="24">
      <c r="A29" s="95">
        <v>16</v>
      </c>
      <c r="B29" s="96"/>
      <c r="C29" s="97"/>
      <c r="D29" s="276" t="s">
        <v>1045</v>
      </c>
      <c r="E29" s="98" t="s">
        <v>1046</v>
      </c>
      <c r="F29" s="98" t="s">
        <v>1553</v>
      </c>
      <c r="G29" s="97">
        <v>1</v>
      </c>
      <c r="H29" s="97">
        <v>2.89</v>
      </c>
      <c r="I29" s="97">
        <v>4.26</v>
      </c>
      <c r="J29" s="97">
        <f t="shared" si="0"/>
        <v>12.311400000000001</v>
      </c>
      <c r="K29" s="97" t="s">
        <v>89</v>
      </c>
      <c r="L29" s="98" t="s">
        <v>107</v>
      </c>
      <c r="M29" s="99">
        <v>2</v>
      </c>
      <c r="N29" s="100"/>
      <c r="O29" s="101">
        <f t="shared" si="1"/>
        <v>0</v>
      </c>
    </row>
    <row r="30" spans="1:15" s="102" customFormat="1" ht="24">
      <c r="A30" s="95">
        <v>17</v>
      </c>
      <c r="B30" s="96"/>
      <c r="C30" s="97"/>
      <c r="D30" s="276" t="s">
        <v>1049</v>
      </c>
      <c r="E30" s="98" t="s">
        <v>151</v>
      </c>
      <c r="F30" s="98" t="s">
        <v>1553</v>
      </c>
      <c r="G30" s="97">
        <v>3</v>
      </c>
      <c r="H30" s="97">
        <v>2.89</v>
      </c>
      <c r="I30" s="97">
        <v>3.26</v>
      </c>
      <c r="J30" s="97">
        <f t="shared" si="0"/>
        <v>28.264200000000002</v>
      </c>
      <c r="K30" s="97" t="s">
        <v>89</v>
      </c>
      <c r="L30" s="98" t="s">
        <v>107</v>
      </c>
      <c r="M30" s="99">
        <v>2</v>
      </c>
      <c r="N30" s="100"/>
      <c r="O30" s="101">
        <f t="shared" si="1"/>
        <v>0</v>
      </c>
    </row>
    <row r="31" spans="1:15" s="102" customFormat="1" ht="24">
      <c r="A31" s="95">
        <v>18</v>
      </c>
      <c r="B31" s="96"/>
      <c r="C31" s="97"/>
      <c r="D31" s="276"/>
      <c r="E31" s="98"/>
      <c r="F31" s="98"/>
      <c r="G31" s="97">
        <v>2</v>
      </c>
      <c r="H31" s="97">
        <v>2.89</v>
      </c>
      <c r="I31" s="97">
        <v>1.1399999999999999</v>
      </c>
      <c r="J31" s="97">
        <f t="shared" si="0"/>
        <v>6.5891999999999999</v>
      </c>
      <c r="K31" s="97" t="s">
        <v>89</v>
      </c>
      <c r="L31" s="98" t="s">
        <v>107</v>
      </c>
      <c r="M31" s="99">
        <v>2</v>
      </c>
      <c r="N31" s="100"/>
      <c r="O31" s="101">
        <f t="shared" si="1"/>
        <v>0</v>
      </c>
    </row>
    <row r="32" spans="1:15" s="102" customFormat="1" ht="24">
      <c r="A32" s="95">
        <v>19</v>
      </c>
      <c r="B32" s="96"/>
      <c r="C32" s="97"/>
      <c r="D32" s="276" t="s">
        <v>1052</v>
      </c>
      <c r="E32" s="98" t="s">
        <v>152</v>
      </c>
      <c r="F32" s="98" t="s">
        <v>1553</v>
      </c>
      <c r="G32" s="97">
        <v>1</v>
      </c>
      <c r="H32" s="97">
        <v>0.89</v>
      </c>
      <c r="I32" s="97">
        <v>1.51</v>
      </c>
      <c r="J32" s="97">
        <f t="shared" si="0"/>
        <v>1.3439000000000001</v>
      </c>
      <c r="K32" s="97" t="s">
        <v>89</v>
      </c>
      <c r="L32" s="98" t="s">
        <v>107</v>
      </c>
      <c r="M32" s="99">
        <v>2</v>
      </c>
      <c r="N32" s="100"/>
      <c r="O32" s="101">
        <f t="shared" si="1"/>
        <v>0</v>
      </c>
    </row>
    <row r="33" spans="1:15" s="102" customFormat="1" ht="24">
      <c r="A33" s="95">
        <v>20</v>
      </c>
      <c r="B33" s="96"/>
      <c r="C33" s="97"/>
      <c r="D33" s="276" t="s">
        <v>1054</v>
      </c>
      <c r="E33" s="98" t="s">
        <v>1055</v>
      </c>
      <c r="F33" s="98" t="s">
        <v>1553</v>
      </c>
      <c r="G33" s="97">
        <v>1</v>
      </c>
      <c r="H33" s="97">
        <v>0.89</v>
      </c>
      <c r="I33" s="97">
        <v>1.51</v>
      </c>
      <c r="J33" s="97">
        <f t="shared" si="0"/>
        <v>1.3439000000000001</v>
      </c>
      <c r="K33" s="97" t="s">
        <v>89</v>
      </c>
      <c r="L33" s="98" t="s">
        <v>107</v>
      </c>
      <c r="M33" s="99">
        <v>2</v>
      </c>
      <c r="N33" s="100"/>
      <c r="O33" s="101">
        <f t="shared" si="1"/>
        <v>0</v>
      </c>
    </row>
    <row r="34" spans="1:15" s="102" customFormat="1" ht="24">
      <c r="A34" s="95">
        <v>21</v>
      </c>
      <c r="B34" s="96"/>
      <c r="C34" s="97"/>
      <c r="D34" s="276" t="s">
        <v>1056</v>
      </c>
      <c r="E34" s="98" t="s">
        <v>1057</v>
      </c>
      <c r="F34" s="98" t="s">
        <v>1553</v>
      </c>
      <c r="G34" s="97">
        <v>1</v>
      </c>
      <c r="H34" s="97">
        <v>2.89</v>
      </c>
      <c r="I34" s="97">
        <v>2.14</v>
      </c>
      <c r="J34" s="97">
        <f t="shared" si="0"/>
        <v>6.1846000000000005</v>
      </c>
      <c r="K34" s="97" t="s">
        <v>89</v>
      </c>
      <c r="L34" s="98" t="s">
        <v>107</v>
      </c>
      <c r="M34" s="99">
        <v>2</v>
      </c>
      <c r="N34" s="100"/>
      <c r="O34" s="101">
        <f t="shared" si="1"/>
        <v>0</v>
      </c>
    </row>
    <row r="35" spans="1:15" s="102" customFormat="1" ht="24">
      <c r="A35" s="95">
        <v>22</v>
      </c>
      <c r="B35" s="96"/>
      <c r="C35" s="97"/>
      <c r="D35" s="276" t="s">
        <v>1059</v>
      </c>
      <c r="E35" s="98" t="s">
        <v>126</v>
      </c>
      <c r="F35" s="98" t="s">
        <v>1553</v>
      </c>
      <c r="G35" s="97">
        <v>1</v>
      </c>
      <c r="H35" s="97">
        <v>1.76</v>
      </c>
      <c r="I35" s="97">
        <v>2.14</v>
      </c>
      <c r="J35" s="97">
        <f t="shared" si="0"/>
        <v>3.7664000000000004</v>
      </c>
      <c r="K35" s="97" t="s">
        <v>89</v>
      </c>
      <c r="L35" s="98" t="s">
        <v>107</v>
      </c>
      <c r="M35" s="99">
        <v>2</v>
      </c>
      <c r="N35" s="100"/>
      <c r="O35" s="101">
        <f t="shared" ref="O35:O60" si="2">IF(COUNTA(N35)=COUNTA(M35),(J35*M35/N35)*SVS_GLR_4_1,0)</f>
        <v>0</v>
      </c>
    </row>
    <row r="36" spans="1:15" s="102" customFormat="1" ht="24">
      <c r="A36" s="95">
        <v>23</v>
      </c>
      <c r="B36" s="96"/>
      <c r="C36" s="97"/>
      <c r="D36" s="276"/>
      <c r="E36" s="98"/>
      <c r="F36" s="98" t="s">
        <v>1631</v>
      </c>
      <c r="G36" s="97">
        <v>2</v>
      </c>
      <c r="H36" s="97">
        <v>2.89</v>
      </c>
      <c r="I36" s="97">
        <v>2.14</v>
      </c>
      <c r="J36" s="97">
        <f t="shared" si="0"/>
        <v>12.369200000000001</v>
      </c>
      <c r="K36" s="97" t="s">
        <v>89</v>
      </c>
      <c r="L36" s="98" t="s">
        <v>107</v>
      </c>
      <c r="M36" s="99">
        <v>2</v>
      </c>
      <c r="N36" s="100"/>
      <c r="O36" s="101">
        <f t="shared" si="2"/>
        <v>0</v>
      </c>
    </row>
    <row r="37" spans="1:15" s="102" customFormat="1" ht="24">
      <c r="A37" s="95">
        <v>24</v>
      </c>
      <c r="B37" s="96"/>
      <c r="C37" s="97"/>
      <c r="D37" s="276" t="s">
        <v>1063</v>
      </c>
      <c r="E37" s="98" t="s">
        <v>266</v>
      </c>
      <c r="F37" s="98" t="s">
        <v>1631</v>
      </c>
      <c r="G37" s="97">
        <v>1</v>
      </c>
      <c r="H37" s="97">
        <v>2.89</v>
      </c>
      <c r="I37" s="97">
        <v>2.14</v>
      </c>
      <c r="J37" s="97">
        <f t="shared" si="0"/>
        <v>6.1846000000000005</v>
      </c>
      <c r="K37" s="97" t="s">
        <v>89</v>
      </c>
      <c r="L37" s="98" t="s">
        <v>107</v>
      </c>
      <c r="M37" s="99">
        <v>2</v>
      </c>
      <c r="N37" s="100"/>
      <c r="O37" s="101">
        <f t="shared" si="2"/>
        <v>0</v>
      </c>
    </row>
    <row r="38" spans="1:15" s="102" customFormat="1" ht="24">
      <c r="A38" s="95">
        <v>25</v>
      </c>
      <c r="B38" s="96"/>
      <c r="C38" s="97"/>
      <c r="D38" s="276" t="s">
        <v>1064</v>
      </c>
      <c r="E38" s="98" t="s">
        <v>1065</v>
      </c>
      <c r="F38" s="98" t="s">
        <v>1553</v>
      </c>
      <c r="G38" s="97">
        <v>1</v>
      </c>
      <c r="H38" s="97">
        <v>1.76</v>
      </c>
      <c r="I38" s="97">
        <v>2.14</v>
      </c>
      <c r="J38" s="97">
        <f t="shared" si="0"/>
        <v>3.7664000000000004</v>
      </c>
      <c r="K38" s="97" t="s">
        <v>89</v>
      </c>
      <c r="L38" s="98" t="s">
        <v>107</v>
      </c>
      <c r="M38" s="99">
        <v>2</v>
      </c>
      <c r="N38" s="100"/>
      <c r="O38" s="101">
        <f t="shared" si="2"/>
        <v>0</v>
      </c>
    </row>
    <row r="39" spans="1:15" s="102" customFormat="1" ht="24">
      <c r="A39" s="95">
        <v>26</v>
      </c>
      <c r="B39" s="96"/>
      <c r="C39" s="97"/>
      <c r="D39" s="276" t="s">
        <v>1066</v>
      </c>
      <c r="E39" s="98" t="s">
        <v>171</v>
      </c>
      <c r="F39" s="98" t="s">
        <v>1631</v>
      </c>
      <c r="G39" s="97">
        <v>1</v>
      </c>
      <c r="H39" s="97">
        <v>2.89</v>
      </c>
      <c r="I39" s="97">
        <v>2.14</v>
      </c>
      <c r="J39" s="97">
        <f t="shared" si="0"/>
        <v>6.1846000000000005</v>
      </c>
      <c r="K39" s="97" t="s">
        <v>89</v>
      </c>
      <c r="L39" s="98" t="s">
        <v>107</v>
      </c>
      <c r="M39" s="99">
        <v>2</v>
      </c>
      <c r="N39" s="100"/>
      <c r="O39" s="101">
        <f t="shared" si="2"/>
        <v>0</v>
      </c>
    </row>
    <row r="40" spans="1:15" s="102" customFormat="1" ht="24">
      <c r="A40" s="95">
        <v>27</v>
      </c>
      <c r="B40" s="96"/>
      <c r="C40" s="97" t="s">
        <v>142</v>
      </c>
      <c r="D40" s="276" t="s">
        <v>1069</v>
      </c>
      <c r="E40" s="98" t="s">
        <v>644</v>
      </c>
      <c r="F40" s="98" t="s">
        <v>1553</v>
      </c>
      <c r="G40" s="97">
        <v>2</v>
      </c>
      <c r="H40" s="97">
        <v>2.2599999999999998</v>
      </c>
      <c r="I40" s="97">
        <v>2.39</v>
      </c>
      <c r="J40" s="97">
        <f t="shared" si="0"/>
        <v>10.8028</v>
      </c>
      <c r="K40" s="97" t="s">
        <v>89</v>
      </c>
      <c r="L40" s="98" t="s">
        <v>107</v>
      </c>
      <c r="M40" s="99">
        <v>2</v>
      </c>
      <c r="N40" s="100"/>
      <c r="O40" s="101">
        <f t="shared" si="2"/>
        <v>0</v>
      </c>
    </row>
    <row r="41" spans="1:15" s="102" customFormat="1" ht="24">
      <c r="A41" s="95">
        <v>28</v>
      </c>
      <c r="B41" s="96"/>
      <c r="C41" s="97" t="s">
        <v>142</v>
      </c>
      <c r="D41" s="276" t="s">
        <v>1070</v>
      </c>
      <c r="E41" s="98" t="s">
        <v>157</v>
      </c>
      <c r="F41" s="98" t="s">
        <v>1553</v>
      </c>
      <c r="G41" s="97">
        <v>1</v>
      </c>
      <c r="H41" s="97">
        <v>2.2599999999999998</v>
      </c>
      <c r="I41" s="97">
        <v>1.1399999999999999</v>
      </c>
      <c r="J41" s="97">
        <f t="shared" si="0"/>
        <v>2.5763999999999996</v>
      </c>
      <c r="K41" s="97" t="s">
        <v>89</v>
      </c>
      <c r="L41" s="98" t="s">
        <v>107</v>
      </c>
      <c r="M41" s="99">
        <v>2</v>
      </c>
      <c r="N41" s="100"/>
      <c r="O41" s="101">
        <f t="shared" si="2"/>
        <v>0</v>
      </c>
    </row>
    <row r="42" spans="1:15" s="102" customFormat="1" ht="24">
      <c r="A42" s="95">
        <v>29</v>
      </c>
      <c r="B42" s="96"/>
      <c r="C42" s="97" t="s">
        <v>142</v>
      </c>
      <c r="D42" s="276"/>
      <c r="E42" s="98"/>
      <c r="F42" s="98" t="s">
        <v>1553</v>
      </c>
      <c r="G42" s="97">
        <v>2</v>
      </c>
      <c r="H42" s="97">
        <v>2.2599999999999998</v>
      </c>
      <c r="I42" s="97">
        <v>3.64</v>
      </c>
      <c r="J42" s="97">
        <f t="shared" si="0"/>
        <v>16.4528</v>
      </c>
      <c r="K42" s="97" t="s">
        <v>89</v>
      </c>
      <c r="L42" s="98" t="s">
        <v>107</v>
      </c>
      <c r="M42" s="99">
        <v>2</v>
      </c>
      <c r="N42" s="100"/>
      <c r="O42" s="101">
        <f t="shared" si="2"/>
        <v>0</v>
      </c>
    </row>
    <row r="43" spans="1:15" s="102" customFormat="1" ht="24">
      <c r="A43" s="95">
        <v>30</v>
      </c>
      <c r="B43" s="96"/>
      <c r="C43" s="97" t="s">
        <v>142</v>
      </c>
      <c r="D43" s="276" t="s">
        <v>1071</v>
      </c>
      <c r="E43" s="98" t="s">
        <v>158</v>
      </c>
      <c r="F43" s="98" t="s">
        <v>1553</v>
      </c>
      <c r="G43" s="97">
        <v>2</v>
      </c>
      <c r="H43" s="97">
        <v>2.2599999999999998</v>
      </c>
      <c r="I43" s="97">
        <v>3.64</v>
      </c>
      <c r="J43" s="97">
        <f t="shared" si="0"/>
        <v>16.4528</v>
      </c>
      <c r="K43" s="97" t="s">
        <v>89</v>
      </c>
      <c r="L43" s="98" t="s">
        <v>107</v>
      </c>
      <c r="M43" s="99">
        <v>2</v>
      </c>
      <c r="N43" s="100"/>
      <c r="O43" s="101">
        <f t="shared" si="2"/>
        <v>0</v>
      </c>
    </row>
    <row r="44" spans="1:15" s="102" customFormat="1" ht="24">
      <c r="A44" s="95">
        <v>31</v>
      </c>
      <c r="B44" s="96"/>
      <c r="C44" s="97" t="s">
        <v>142</v>
      </c>
      <c r="D44" s="276" t="s">
        <v>1072</v>
      </c>
      <c r="E44" s="98" t="s">
        <v>1073</v>
      </c>
      <c r="F44" s="98" t="s">
        <v>1553</v>
      </c>
      <c r="G44" s="97">
        <v>2</v>
      </c>
      <c r="H44" s="97">
        <v>2.2599999999999998</v>
      </c>
      <c r="I44" s="97">
        <v>1.1399999999999999</v>
      </c>
      <c r="J44" s="97">
        <f t="shared" si="0"/>
        <v>5.1527999999999992</v>
      </c>
      <c r="K44" s="97" t="s">
        <v>89</v>
      </c>
      <c r="L44" s="98" t="s">
        <v>107</v>
      </c>
      <c r="M44" s="99">
        <v>2</v>
      </c>
      <c r="N44" s="100"/>
      <c r="O44" s="101">
        <f t="shared" si="2"/>
        <v>0</v>
      </c>
    </row>
    <row r="45" spans="1:15" s="102" customFormat="1" ht="24">
      <c r="A45" s="95">
        <v>32</v>
      </c>
      <c r="B45" s="96"/>
      <c r="C45" s="97" t="s">
        <v>142</v>
      </c>
      <c r="D45" s="276" t="s">
        <v>1074</v>
      </c>
      <c r="E45" s="98" t="s">
        <v>159</v>
      </c>
      <c r="F45" s="98" t="s">
        <v>1553</v>
      </c>
      <c r="G45" s="97">
        <v>2</v>
      </c>
      <c r="H45" s="97">
        <v>2.2599999999999998</v>
      </c>
      <c r="I45" s="97">
        <v>3.64</v>
      </c>
      <c r="J45" s="97">
        <f t="shared" si="0"/>
        <v>16.4528</v>
      </c>
      <c r="K45" s="97" t="s">
        <v>89</v>
      </c>
      <c r="L45" s="98" t="s">
        <v>107</v>
      </c>
      <c r="M45" s="99">
        <v>2</v>
      </c>
      <c r="N45" s="100"/>
      <c r="O45" s="101">
        <f t="shared" si="2"/>
        <v>0</v>
      </c>
    </row>
    <row r="46" spans="1:15" s="102" customFormat="1" ht="24">
      <c r="A46" s="95">
        <v>33</v>
      </c>
      <c r="B46" s="96"/>
      <c r="C46" s="97" t="s">
        <v>142</v>
      </c>
      <c r="D46" s="276" t="s">
        <v>1075</v>
      </c>
      <c r="E46" s="98" t="s">
        <v>160</v>
      </c>
      <c r="F46" s="98" t="s">
        <v>1553</v>
      </c>
      <c r="G46" s="97">
        <v>2</v>
      </c>
      <c r="H46" s="97">
        <v>2.2599999999999998</v>
      </c>
      <c r="I46" s="97">
        <v>3.64</v>
      </c>
      <c r="J46" s="97">
        <f t="shared" si="0"/>
        <v>16.4528</v>
      </c>
      <c r="K46" s="97" t="s">
        <v>89</v>
      </c>
      <c r="L46" s="98" t="s">
        <v>107</v>
      </c>
      <c r="M46" s="99">
        <v>2</v>
      </c>
      <c r="N46" s="100"/>
      <c r="O46" s="101">
        <f t="shared" si="2"/>
        <v>0</v>
      </c>
    </row>
    <row r="47" spans="1:15" s="102" customFormat="1" ht="24">
      <c r="A47" s="95">
        <v>34</v>
      </c>
      <c r="B47" s="96"/>
      <c r="C47" s="97" t="s">
        <v>142</v>
      </c>
      <c r="D47" s="276" t="s">
        <v>1076</v>
      </c>
      <c r="E47" s="98" t="s">
        <v>1077</v>
      </c>
      <c r="F47" s="98" t="s">
        <v>1553</v>
      </c>
      <c r="G47" s="97">
        <v>2</v>
      </c>
      <c r="H47" s="97">
        <v>2.2599999999999998</v>
      </c>
      <c r="I47" s="97">
        <v>1.1399999999999999</v>
      </c>
      <c r="J47" s="97">
        <f t="shared" si="0"/>
        <v>5.1527999999999992</v>
      </c>
      <c r="K47" s="97" t="s">
        <v>89</v>
      </c>
      <c r="L47" s="98" t="s">
        <v>107</v>
      </c>
      <c r="M47" s="99">
        <v>2</v>
      </c>
      <c r="N47" s="100"/>
      <c r="O47" s="101">
        <f t="shared" si="2"/>
        <v>0</v>
      </c>
    </row>
    <row r="48" spans="1:15" s="102" customFormat="1" ht="24">
      <c r="A48" s="95">
        <v>35</v>
      </c>
      <c r="B48" s="96"/>
      <c r="C48" s="97" t="s">
        <v>142</v>
      </c>
      <c r="D48" s="276" t="s">
        <v>1078</v>
      </c>
      <c r="E48" s="98" t="s">
        <v>173</v>
      </c>
      <c r="F48" s="98" t="s">
        <v>1553</v>
      </c>
      <c r="G48" s="97">
        <v>2</v>
      </c>
      <c r="H48" s="97">
        <v>2.2599999999999998</v>
      </c>
      <c r="I48" s="97">
        <v>3.64</v>
      </c>
      <c r="J48" s="97">
        <f t="shared" si="0"/>
        <v>16.4528</v>
      </c>
      <c r="K48" s="97" t="s">
        <v>89</v>
      </c>
      <c r="L48" s="98" t="s">
        <v>107</v>
      </c>
      <c r="M48" s="99">
        <v>2</v>
      </c>
      <c r="N48" s="100"/>
      <c r="O48" s="101">
        <f t="shared" si="2"/>
        <v>0</v>
      </c>
    </row>
    <row r="49" spans="1:15" s="102" customFormat="1" ht="24">
      <c r="A49" s="95">
        <v>36</v>
      </c>
      <c r="B49" s="96"/>
      <c r="C49" s="97" t="s">
        <v>142</v>
      </c>
      <c r="D49" s="276" t="s">
        <v>1079</v>
      </c>
      <c r="E49" s="98" t="s">
        <v>1080</v>
      </c>
      <c r="F49" s="98" t="s">
        <v>1553</v>
      </c>
      <c r="G49" s="97">
        <v>2</v>
      </c>
      <c r="H49" s="97">
        <v>1.26</v>
      </c>
      <c r="I49" s="97">
        <v>1.7</v>
      </c>
      <c r="J49" s="97">
        <f t="shared" si="0"/>
        <v>4.2839999999999998</v>
      </c>
      <c r="K49" s="97" t="s">
        <v>89</v>
      </c>
      <c r="L49" s="98" t="s">
        <v>107</v>
      </c>
      <c r="M49" s="99">
        <v>2</v>
      </c>
      <c r="N49" s="100"/>
      <c r="O49" s="101">
        <f t="shared" si="2"/>
        <v>0</v>
      </c>
    </row>
    <row r="50" spans="1:15" s="102" customFormat="1" ht="24">
      <c r="A50" s="95">
        <v>37</v>
      </c>
      <c r="B50" s="96"/>
      <c r="C50" s="97" t="s">
        <v>142</v>
      </c>
      <c r="D50" s="276" t="s">
        <v>1081</v>
      </c>
      <c r="E50" s="98" t="s">
        <v>523</v>
      </c>
      <c r="F50" s="98" t="s">
        <v>1553</v>
      </c>
      <c r="G50" s="97">
        <v>1</v>
      </c>
      <c r="H50" s="97">
        <v>1.26</v>
      </c>
      <c r="I50" s="97">
        <v>1.7</v>
      </c>
      <c r="J50" s="97">
        <f t="shared" si="0"/>
        <v>2.1419999999999999</v>
      </c>
      <c r="K50" s="97" t="s">
        <v>89</v>
      </c>
      <c r="L50" s="98" t="s">
        <v>107</v>
      </c>
      <c r="M50" s="99">
        <v>2</v>
      </c>
      <c r="N50" s="100"/>
      <c r="O50" s="101">
        <f t="shared" si="2"/>
        <v>0</v>
      </c>
    </row>
    <row r="51" spans="1:15" s="102" customFormat="1" ht="24">
      <c r="A51" s="95">
        <v>38</v>
      </c>
      <c r="B51" s="96"/>
      <c r="C51" s="97" t="s">
        <v>142</v>
      </c>
      <c r="D51" s="276" t="s">
        <v>1084</v>
      </c>
      <c r="E51" s="98" t="s">
        <v>1048</v>
      </c>
      <c r="F51" s="98" t="s">
        <v>1553</v>
      </c>
      <c r="G51" s="97">
        <v>1</v>
      </c>
      <c r="H51" s="97">
        <v>2.89</v>
      </c>
      <c r="I51" s="97">
        <v>4.0199999999999996</v>
      </c>
      <c r="J51" s="97">
        <f t="shared" si="0"/>
        <v>11.617799999999999</v>
      </c>
      <c r="K51" s="97" t="s">
        <v>89</v>
      </c>
      <c r="L51" s="98" t="s">
        <v>107</v>
      </c>
      <c r="M51" s="99">
        <v>2</v>
      </c>
      <c r="N51" s="100"/>
      <c r="O51" s="101">
        <f t="shared" si="2"/>
        <v>0</v>
      </c>
    </row>
    <row r="52" spans="1:15" s="102" customFormat="1" ht="24">
      <c r="A52" s="95">
        <v>39</v>
      </c>
      <c r="B52" s="96"/>
      <c r="C52" s="97" t="s">
        <v>142</v>
      </c>
      <c r="D52" s="276" t="s">
        <v>1085</v>
      </c>
      <c r="E52" s="98" t="s">
        <v>172</v>
      </c>
      <c r="F52" s="98" t="s">
        <v>1553</v>
      </c>
      <c r="G52" s="97">
        <v>2</v>
      </c>
      <c r="H52" s="97">
        <v>2.2599999999999998</v>
      </c>
      <c r="I52" s="97">
        <v>3.64</v>
      </c>
      <c r="J52" s="97">
        <f t="shared" si="0"/>
        <v>16.4528</v>
      </c>
      <c r="K52" s="97" t="s">
        <v>89</v>
      </c>
      <c r="L52" s="98" t="s">
        <v>107</v>
      </c>
      <c r="M52" s="99">
        <v>2</v>
      </c>
      <c r="N52" s="100"/>
      <c r="O52" s="101">
        <f t="shared" si="2"/>
        <v>0</v>
      </c>
    </row>
    <row r="53" spans="1:15" s="102" customFormat="1" ht="24">
      <c r="A53" s="95">
        <v>40</v>
      </c>
      <c r="B53" s="96"/>
      <c r="C53" s="97" t="s">
        <v>142</v>
      </c>
      <c r="D53" s="276" t="s">
        <v>1086</v>
      </c>
      <c r="E53" s="98" t="s">
        <v>1087</v>
      </c>
      <c r="F53" s="98" t="s">
        <v>1553</v>
      </c>
      <c r="G53" s="97">
        <v>2</v>
      </c>
      <c r="H53" s="97">
        <v>2.2599999999999998</v>
      </c>
      <c r="I53" s="97">
        <v>1.1399999999999999</v>
      </c>
      <c r="J53" s="97">
        <f t="shared" si="0"/>
        <v>5.1527999999999992</v>
      </c>
      <c r="K53" s="97" t="s">
        <v>89</v>
      </c>
      <c r="L53" s="98" t="s">
        <v>107</v>
      </c>
      <c r="M53" s="99">
        <v>2</v>
      </c>
      <c r="N53" s="100"/>
      <c r="O53" s="101">
        <f t="shared" si="2"/>
        <v>0</v>
      </c>
    </row>
    <row r="54" spans="1:15" s="102" customFormat="1" ht="24">
      <c r="A54" s="95">
        <v>41</v>
      </c>
      <c r="B54" s="96"/>
      <c r="C54" s="97" t="s">
        <v>142</v>
      </c>
      <c r="D54" s="276" t="s">
        <v>1088</v>
      </c>
      <c r="E54" s="98" t="s">
        <v>196</v>
      </c>
      <c r="F54" s="98" t="s">
        <v>1553</v>
      </c>
      <c r="G54" s="97">
        <v>2</v>
      </c>
      <c r="H54" s="97">
        <v>2.2599999999999998</v>
      </c>
      <c r="I54" s="97">
        <v>3.64</v>
      </c>
      <c r="J54" s="97">
        <f t="shared" si="0"/>
        <v>16.4528</v>
      </c>
      <c r="K54" s="97" t="s">
        <v>89</v>
      </c>
      <c r="L54" s="98" t="s">
        <v>107</v>
      </c>
      <c r="M54" s="99">
        <v>2</v>
      </c>
      <c r="N54" s="100"/>
      <c r="O54" s="101">
        <f t="shared" si="2"/>
        <v>0</v>
      </c>
    </row>
    <row r="55" spans="1:15" s="102" customFormat="1" ht="24">
      <c r="A55" s="95">
        <v>42</v>
      </c>
      <c r="B55" s="96"/>
      <c r="C55" s="97" t="s">
        <v>142</v>
      </c>
      <c r="D55" s="276" t="s">
        <v>1089</v>
      </c>
      <c r="E55" s="98" t="s">
        <v>1090</v>
      </c>
      <c r="F55" s="98" t="s">
        <v>1553</v>
      </c>
      <c r="G55" s="97">
        <v>2</v>
      </c>
      <c r="H55" s="97">
        <v>2.2599999999999998</v>
      </c>
      <c r="I55" s="97">
        <v>3.64</v>
      </c>
      <c r="J55" s="97">
        <f t="shared" si="0"/>
        <v>16.4528</v>
      </c>
      <c r="K55" s="97" t="s">
        <v>89</v>
      </c>
      <c r="L55" s="98" t="s">
        <v>107</v>
      </c>
      <c r="M55" s="99">
        <v>2</v>
      </c>
      <c r="N55" s="100"/>
      <c r="O55" s="101">
        <f t="shared" si="2"/>
        <v>0</v>
      </c>
    </row>
    <row r="56" spans="1:15" s="102" customFormat="1" ht="24">
      <c r="A56" s="95">
        <v>43</v>
      </c>
      <c r="B56" s="96"/>
      <c r="C56" s="97" t="s">
        <v>142</v>
      </c>
      <c r="D56" s="276" t="s">
        <v>1091</v>
      </c>
      <c r="E56" s="98" t="s">
        <v>1092</v>
      </c>
      <c r="F56" s="98" t="s">
        <v>1553</v>
      </c>
      <c r="G56" s="97">
        <v>2</v>
      </c>
      <c r="H56" s="97">
        <v>2.2599999999999998</v>
      </c>
      <c r="I56" s="97">
        <v>1.1399999999999999</v>
      </c>
      <c r="J56" s="97">
        <f t="shared" si="0"/>
        <v>5.1527999999999992</v>
      </c>
      <c r="K56" s="97" t="s">
        <v>89</v>
      </c>
      <c r="L56" s="98" t="s">
        <v>107</v>
      </c>
      <c r="M56" s="99">
        <v>2</v>
      </c>
      <c r="N56" s="100"/>
      <c r="O56" s="101">
        <f t="shared" si="2"/>
        <v>0</v>
      </c>
    </row>
    <row r="57" spans="1:15" s="102" customFormat="1" ht="24">
      <c r="A57" s="95">
        <v>44</v>
      </c>
      <c r="B57" s="96"/>
      <c r="C57" s="97" t="s">
        <v>142</v>
      </c>
      <c r="D57" s="276" t="s">
        <v>1093</v>
      </c>
      <c r="E57" s="98" t="s">
        <v>1094</v>
      </c>
      <c r="F57" s="98" t="s">
        <v>1553</v>
      </c>
      <c r="G57" s="97">
        <v>2</v>
      </c>
      <c r="H57" s="97">
        <v>2.2599999999999998</v>
      </c>
      <c r="I57" s="97">
        <v>3.64</v>
      </c>
      <c r="J57" s="97">
        <f t="shared" si="0"/>
        <v>16.4528</v>
      </c>
      <c r="K57" s="97" t="s">
        <v>89</v>
      </c>
      <c r="L57" s="98" t="s">
        <v>107</v>
      </c>
      <c r="M57" s="99">
        <v>2</v>
      </c>
      <c r="N57" s="100"/>
      <c r="O57" s="101">
        <f t="shared" si="2"/>
        <v>0</v>
      </c>
    </row>
    <row r="58" spans="1:15" s="102" customFormat="1" ht="24">
      <c r="A58" s="95">
        <v>45</v>
      </c>
      <c r="B58" s="96"/>
      <c r="C58" s="97" t="s">
        <v>142</v>
      </c>
      <c r="D58" s="276" t="s">
        <v>1095</v>
      </c>
      <c r="E58" s="98" t="s">
        <v>1096</v>
      </c>
      <c r="F58" s="98" t="s">
        <v>1553</v>
      </c>
      <c r="G58" s="97">
        <v>2</v>
      </c>
      <c r="H58" s="97">
        <v>2.2599999999999998</v>
      </c>
      <c r="I58" s="97">
        <v>3.63</v>
      </c>
      <c r="J58" s="97">
        <f t="shared" si="0"/>
        <v>16.407599999999999</v>
      </c>
      <c r="K58" s="97" t="s">
        <v>89</v>
      </c>
      <c r="L58" s="98" t="s">
        <v>107</v>
      </c>
      <c r="M58" s="99">
        <v>2</v>
      </c>
      <c r="N58" s="100"/>
      <c r="O58" s="101">
        <f t="shared" si="2"/>
        <v>0</v>
      </c>
    </row>
    <row r="59" spans="1:15" s="102" customFormat="1" ht="24">
      <c r="A59" s="95">
        <v>46</v>
      </c>
      <c r="B59" s="96"/>
      <c r="C59" s="97" t="s">
        <v>142</v>
      </c>
      <c r="D59" s="276"/>
      <c r="E59" s="98"/>
      <c r="F59" s="98" t="s">
        <v>1553</v>
      </c>
      <c r="G59" s="97">
        <v>2</v>
      </c>
      <c r="H59" s="97">
        <v>2.2599999999999998</v>
      </c>
      <c r="I59" s="97">
        <v>1.1399999999999999</v>
      </c>
      <c r="J59" s="97">
        <f t="shared" si="0"/>
        <v>5.1527999999999992</v>
      </c>
      <c r="K59" s="97" t="s">
        <v>89</v>
      </c>
      <c r="L59" s="98" t="s">
        <v>107</v>
      </c>
      <c r="M59" s="99">
        <v>2</v>
      </c>
      <c r="N59" s="100"/>
      <c r="O59" s="101">
        <f t="shared" si="2"/>
        <v>0</v>
      </c>
    </row>
    <row r="60" spans="1:15" s="102" customFormat="1" ht="24">
      <c r="A60" s="95">
        <v>47</v>
      </c>
      <c r="B60" s="96" t="s">
        <v>388</v>
      </c>
      <c r="C60" s="97"/>
      <c r="D60" s="276">
        <v>2118</v>
      </c>
      <c r="E60" s="98" t="s">
        <v>117</v>
      </c>
      <c r="F60" s="98" t="s">
        <v>1553</v>
      </c>
      <c r="G60" s="97">
        <v>1</v>
      </c>
      <c r="H60" s="97">
        <v>2.61</v>
      </c>
      <c r="I60" s="97">
        <v>1.72</v>
      </c>
      <c r="J60" s="97">
        <f t="shared" si="0"/>
        <v>4.4891999999999994</v>
      </c>
      <c r="K60" s="97" t="s">
        <v>89</v>
      </c>
      <c r="L60" s="98" t="s">
        <v>107</v>
      </c>
      <c r="M60" s="99">
        <v>2</v>
      </c>
      <c r="N60" s="100"/>
      <c r="O60" s="101">
        <f t="shared" si="2"/>
        <v>0</v>
      </c>
    </row>
    <row r="61" spans="1:15" s="102" customFormat="1" ht="24">
      <c r="A61" s="95">
        <v>48</v>
      </c>
      <c r="B61" s="96" t="s">
        <v>388</v>
      </c>
      <c r="C61" s="97"/>
      <c r="D61" s="276"/>
      <c r="E61" s="98"/>
      <c r="F61" s="98" t="s">
        <v>1553</v>
      </c>
      <c r="G61" s="97">
        <v>2</v>
      </c>
      <c r="H61" s="97">
        <v>0.86</v>
      </c>
      <c r="I61" s="97">
        <v>1.73</v>
      </c>
      <c r="J61" s="97">
        <f t="shared" si="0"/>
        <v>2.9756</v>
      </c>
      <c r="K61" s="97" t="s">
        <v>89</v>
      </c>
      <c r="L61" s="98" t="s">
        <v>107</v>
      </c>
      <c r="M61" s="99">
        <v>2</v>
      </c>
      <c r="N61" s="100"/>
      <c r="O61" s="101">
        <f t="shared" ref="O61:O78" si="3">IF(COUNTA(N61)=COUNTA(M61),(J61*M61/N61)*SVS_GLR_4_1,0)</f>
        <v>0</v>
      </c>
    </row>
    <row r="62" spans="1:15" s="102" customFormat="1" ht="24">
      <c r="A62" s="95">
        <v>49</v>
      </c>
      <c r="B62" s="96" t="s">
        <v>388</v>
      </c>
      <c r="C62" s="97"/>
      <c r="D62" s="276">
        <v>2119</v>
      </c>
      <c r="E62" s="98" t="s">
        <v>1098</v>
      </c>
      <c r="F62" s="98" t="s">
        <v>1553</v>
      </c>
      <c r="G62" s="97">
        <v>1</v>
      </c>
      <c r="H62" s="97">
        <v>0.86</v>
      </c>
      <c r="I62" s="97">
        <v>2.48</v>
      </c>
      <c r="J62" s="97">
        <f t="shared" ref="J62:J81" si="4">I62*H62*G62</f>
        <v>2.1328</v>
      </c>
      <c r="K62" s="97" t="s">
        <v>89</v>
      </c>
      <c r="L62" s="98" t="s">
        <v>107</v>
      </c>
      <c r="M62" s="99">
        <v>2</v>
      </c>
      <c r="N62" s="100"/>
      <c r="O62" s="101">
        <f t="shared" si="3"/>
        <v>0</v>
      </c>
    </row>
    <row r="63" spans="1:15" s="102" customFormat="1" ht="24">
      <c r="A63" s="95">
        <v>50</v>
      </c>
      <c r="B63" s="96" t="s">
        <v>388</v>
      </c>
      <c r="C63" s="97"/>
      <c r="D63" s="276">
        <v>2120</v>
      </c>
      <c r="E63" s="98" t="s">
        <v>115</v>
      </c>
      <c r="F63" s="98" t="s">
        <v>1553</v>
      </c>
      <c r="G63" s="97">
        <v>1</v>
      </c>
      <c r="H63" s="97">
        <v>0.83</v>
      </c>
      <c r="I63" s="97">
        <v>0.95</v>
      </c>
      <c r="J63" s="97">
        <f t="shared" si="4"/>
        <v>0.78849999999999998</v>
      </c>
      <c r="K63" s="97" t="s">
        <v>89</v>
      </c>
      <c r="L63" s="98" t="s">
        <v>107</v>
      </c>
      <c r="M63" s="99">
        <v>2</v>
      </c>
      <c r="N63" s="100"/>
      <c r="O63" s="101">
        <f t="shared" si="3"/>
        <v>0</v>
      </c>
    </row>
    <row r="64" spans="1:15" s="102" customFormat="1" ht="24">
      <c r="A64" s="95">
        <v>51</v>
      </c>
      <c r="B64" s="96" t="s">
        <v>388</v>
      </c>
      <c r="C64" s="97"/>
      <c r="D64" s="276">
        <v>2121</v>
      </c>
      <c r="E64" s="98" t="s">
        <v>220</v>
      </c>
      <c r="F64" s="98" t="s">
        <v>1553</v>
      </c>
      <c r="G64" s="97">
        <v>2</v>
      </c>
      <c r="H64" s="97">
        <v>0.83</v>
      </c>
      <c r="I64" s="97">
        <v>0.97</v>
      </c>
      <c r="J64" s="97">
        <f t="shared" si="4"/>
        <v>1.6101999999999999</v>
      </c>
      <c r="K64" s="97" t="s">
        <v>89</v>
      </c>
      <c r="L64" s="98" t="s">
        <v>107</v>
      </c>
      <c r="M64" s="99">
        <v>2</v>
      </c>
      <c r="N64" s="100"/>
      <c r="O64" s="101">
        <f t="shared" si="3"/>
        <v>0</v>
      </c>
    </row>
    <row r="65" spans="1:15" s="102" customFormat="1" ht="24">
      <c r="A65" s="95">
        <v>52</v>
      </c>
      <c r="B65" s="96" t="s">
        <v>388</v>
      </c>
      <c r="C65" s="97"/>
      <c r="D65" s="276"/>
      <c r="E65" s="98"/>
      <c r="F65" s="98" t="s">
        <v>1553</v>
      </c>
      <c r="G65" s="97">
        <v>1</v>
      </c>
      <c r="H65" s="97">
        <v>0.83</v>
      </c>
      <c r="I65" s="97">
        <v>2.08</v>
      </c>
      <c r="J65" s="97">
        <f t="shared" si="4"/>
        <v>1.7263999999999999</v>
      </c>
      <c r="K65" s="97" t="s">
        <v>89</v>
      </c>
      <c r="L65" s="98" t="s">
        <v>107</v>
      </c>
      <c r="M65" s="99">
        <v>2</v>
      </c>
      <c r="N65" s="100"/>
      <c r="O65" s="101">
        <f t="shared" si="3"/>
        <v>0</v>
      </c>
    </row>
    <row r="66" spans="1:15" s="102" customFormat="1" ht="24">
      <c r="A66" s="95">
        <v>53</v>
      </c>
      <c r="B66" s="96" t="s">
        <v>388</v>
      </c>
      <c r="C66" s="97"/>
      <c r="D66" s="276">
        <v>2123</v>
      </c>
      <c r="E66" s="98" t="s">
        <v>222</v>
      </c>
      <c r="F66" s="98" t="s">
        <v>1553</v>
      </c>
      <c r="G66" s="97">
        <v>1</v>
      </c>
      <c r="H66" s="97">
        <v>0.83</v>
      </c>
      <c r="I66" s="97">
        <v>0.97</v>
      </c>
      <c r="J66" s="97">
        <f t="shared" si="4"/>
        <v>0.80509999999999993</v>
      </c>
      <c r="K66" s="97" t="s">
        <v>89</v>
      </c>
      <c r="L66" s="98" t="s">
        <v>107</v>
      </c>
      <c r="M66" s="99">
        <v>2</v>
      </c>
      <c r="N66" s="100"/>
      <c r="O66" s="101">
        <f t="shared" si="3"/>
        <v>0</v>
      </c>
    </row>
    <row r="67" spans="1:15" s="102" customFormat="1" ht="24">
      <c r="A67" s="95">
        <v>54</v>
      </c>
      <c r="B67" s="96" t="s">
        <v>388</v>
      </c>
      <c r="C67" s="97"/>
      <c r="D67" s="276">
        <v>2126</v>
      </c>
      <c r="E67" s="98" t="s">
        <v>55</v>
      </c>
      <c r="F67" s="98" t="s">
        <v>1553</v>
      </c>
      <c r="G67" s="97">
        <v>1</v>
      </c>
      <c r="H67" s="97">
        <v>0.86</v>
      </c>
      <c r="I67" s="97">
        <v>2.48</v>
      </c>
      <c r="J67" s="97">
        <f t="shared" si="4"/>
        <v>2.1328</v>
      </c>
      <c r="K67" s="97" t="s">
        <v>89</v>
      </c>
      <c r="L67" s="98" t="s">
        <v>107</v>
      </c>
      <c r="M67" s="99">
        <v>2</v>
      </c>
      <c r="N67" s="100"/>
      <c r="O67" s="101">
        <f t="shared" si="3"/>
        <v>0</v>
      </c>
    </row>
    <row r="68" spans="1:15" s="102" customFormat="1" ht="24">
      <c r="A68" s="95">
        <v>55</v>
      </c>
      <c r="B68" s="96" t="s">
        <v>388</v>
      </c>
      <c r="C68" s="97"/>
      <c r="D68" s="276">
        <v>2101</v>
      </c>
      <c r="E68" s="98" t="s">
        <v>710</v>
      </c>
      <c r="F68" s="98" t="s">
        <v>1553</v>
      </c>
      <c r="G68" s="97">
        <v>1</v>
      </c>
      <c r="H68" s="97">
        <v>2.5499999999999998</v>
      </c>
      <c r="I68" s="97">
        <v>4.4000000000000004</v>
      </c>
      <c r="J68" s="97">
        <f t="shared" si="4"/>
        <v>11.22</v>
      </c>
      <c r="K68" s="97" t="s">
        <v>89</v>
      </c>
      <c r="L68" s="98" t="s">
        <v>107</v>
      </c>
      <c r="M68" s="99">
        <v>2</v>
      </c>
      <c r="N68" s="100"/>
      <c r="O68" s="101">
        <f t="shared" si="3"/>
        <v>0</v>
      </c>
    </row>
    <row r="69" spans="1:15" s="102" customFormat="1" ht="24">
      <c r="A69" s="95">
        <v>56</v>
      </c>
      <c r="B69" s="96" t="s">
        <v>388</v>
      </c>
      <c r="C69" s="97"/>
      <c r="D69" s="276">
        <v>2107</v>
      </c>
      <c r="E69" s="98" t="s">
        <v>155</v>
      </c>
      <c r="F69" s="98" t="s">
        <v>1553</v>
      </c>
      <c r="G69" s="97">
        <v>1</v>
      </c>
      <c r="H69" s="97">
        <v>0.87</v>
      </c>
      <c r="I69" s="97">
        <v>2.76</v>
      </c>
      <c r="J69" s="97">
        <f t="shared" si="4"/>
        <v>2.4011999999999998</v>
      </c>
      <c r="K69" s="97" t="s">
        <v>89</v>
      </c>
      <c r="L69" s="98" t="s">
        <v>107</v>
      </c>
      <c r="M69" s="99">
        <v>2</v>
      </c>
      <c r="N69" s="100"/>
      <c r="O69" s="101">
        <f t="shared" si="3"/>
        <v>0</v>
      </c>
    </row>
    <row r="70" spans="1:15" s="102" customFormat="1" ht="24">
      <c r="A70" s="95">
        <v>57</v>
      </c>
      <c r="B70" s="96" t="s">
        <v>388</v>
      </c>
      <c r="C70" s="97"/>
      <c r="D70" s="276">
        <v>2108</v>
      </c>
      <c r="E70" s="98" t="s">
        <v>1101</v>
      </c>
      <c r="F70" s="98" t="s">
        <v>1553</v>
      </c>
      <c r="G70" s="97">
        <v>1</v>
      </c>
      <c r="H70" s="97">
        <v>0.87</v>
      </c>
      <c r="I70" s="97">
        <v>0.86</v>
      </c>
      <c r="J70" s="97">
        <f t="shared" si="4"/>
        <v>0.74819999999999998</v>
      </c>
      <c r="K70" s="97" t="s">
        <v>89</v>
      </c>
      <c r="L70" s="98" t="s">
        <v>107</v>
      </c>
      <c r="M70" s="99">
        <v>2</v>
      </c>
      <c r="N70" s="100"/>
      <c r="O70" s="101">
        <f t="shared" si="3"/>
        <v>0</v>
      </c>
    </row>
    <row r="71" spans="1:15" s="102" customFormat="1" ht="24">
      <c r="A71" s="95">
        <v>58</v>
      </c>
      <c r="B71" s="96" t="s">
        <v>388</v>
      </c>
      <c r="C71" s="97"/>
      <c r="D71" s="276">
        <v>2109</v>
      </c>
      <c r="E71" s="98" t="s">
        <v>156</v>
      </c>
      <c r="F71" s="98" t="s">
        <v>1553</v>
      </c>
      <c r="G71" s="97">
        <v>1</v>
      </c>
      <c r="H71" s="97">
        <v>0.87</v>
      </c>
      <c r="I71" s="97">
        <v>2.75</v>
      </c>
      <c r="J71" s="97">
        <f t="shared" si="4"/>
        <v>2.3925000000000001</v>
      </c>
      <c r="K71" s="97" t="s">
        <v>89</v>
      </c>
      <c r="L71" s="98" t="s">
        <v>107</v>
      </c>
      <c r="M71" s="99">
        <v>2</v>
      </c>
      <c r="N71" s="100"/>
      <c r="O71" s="101">
        <f t="shared" si="3"/>
        <v>0</v>
      </c>
    </row>
    <row r="72" spans="1:15" s="102" customFormat="1" ht="24">
      <c r="A72" s="95">
        <v>59</v>
      </c>
      <c r="B72" s="96" t="s">
        <v>388</v>
      </c>
      <c r="C72" s="97"/>
      <c r="D72" s="276">
        <v>2110</v>
      </c>
      <c r="E72" s="98" t="s">
        <v>119</v>
      </c>
      <c r="F72" s="98" t="s">
        <v>1553</v>
      </c>
      <c r="G72" s="97">
        <v>1</v>
      </c>
      <c r="H72" s="97">
        <v>0.87</v>
      </c>
      <c r="I72" s="97">
        <v>0.86</v>
      </c>
      <c r="J72" s="97">
        <f t="shared" si="4"/>
        <v>0.74819999999999998</v>
      </c>
      <c r="K72" s="97" t="s">
        <v>89</v>
      </c>
      <c r="L72" s="98" t="s">
        <v>107</v>
      </c>
      <c r="M72" s="99">
        <v>2</v>
      </c>
      <c r="N72" s="100"/>
      <c r="O72" s="101">
        <f t="shared" si="3"/>
        <v>0</v>
      </c>
    </row>
    <row r="73" spans="1:15" s="102" customFormat="1" ht="24">
      <c r="A73" s="95">
        <v>60</v>
      </c>
      <c r="B73" s="96" t="s">
        <v>388</v>
      </c>
      <c r="C73" s="97"/>
      <c r="D73" s="276">
        <v>2112</v>
      </c>
      <c r="E73" s="98" t="s">
        <v>153</v>
      </c>
      <c r="F73" s="98" t="s">
        <v>1553</v>
      </c>
      <c r="G73" s="97">
        <v>1</v>
      </c>
      <c r="H73" s="97">
        <v>0.87</v>
      </c>
      <c r="I73" s="97">
        <v>1.35</v>
      </c>
      <c r="J73" s="97">
        <f t="shared" si="4"/>
        <v>1.1745000000000001</v>
      </c>
      <c r="K73" s="97" t="s">
        <v>89</v>
      </c>
      <c r="L73" s="98" t="s">
        <v>107</v>
      </c>
      <c r="M73" s="99">
        <v>2</v>
      </c>
      <c r="N73" s="100"/>
      <c r="O73" s="101">
        <f t="shared" si="3"/>
        <v>0</v>
      </c>
    </row>
    <row r="74" spans="1:15" s="102" customFormat="1" ht="24">
      <c r="A74" s="95">
        <v>61</v>
      </c>
      <c r="B74" s="96" t="s">
        <v>388</v>
      </c>
      <c r="C74" s="97"/>
      <c r="D74" s="276"/>
      <c r="E74" s="98"/>
      <c r="F74" s="98" t="s">
        <v>1553</v>
      </c>
      <c r="G74" s="97">
        <v>1</v>
      </c>
      <c r="H74" s="97">
        <v>0.87</v>
      </c>
      <c r="I74" s="97">
        <v>2.73</v>
      </c>
      <c r="J74" s="97">
        <f t="shared" si="4"/>
        <v>2.3750999999999998</v>
      </c>
      <c r="K74" s="97" t="s">
        <v>89</v>
      </c>
      <c r="L74" s="98" t="s">
        <v>107</v>
      </c>
      <c r="M74" s="99">
        <v>2</v>
      </c>
      <c r="N74" s="100"/>
      <c r="O74" s="101">
        <f t="shared" si="3"/>
        <v>0</v>
      </c>
    </row>
    <row r="75" spans="1:15" s="102" customFormat="1" ht="24">
      <c r="A75" s="95">
        <v>62</v>
      </c>
      <c r="B75" s="96" t="s">
        <v>388</v>
      </c>
      <c r="C75" s="97"/>
      <c r="D75" s="276">
        <v>2114</v>
      </c>
      <c r="E75" s="98" t="s">
        <v>154</v>
      </c>
      <c r="F75" s="98" t="s">
        <v>1553</v>
      </c>
      <c r="G75" s="97">
        <v>2</v>
      </c>
      <c r="H75" s="97">
        <v>0.87</v>
      </c>
      <c r="I75" s="97">
        <v>2.76</v>
      </c>
      <c r="J75" s="97">
        <f t="shared" si="4"/>
        <v>4.8023999999999996</v>
      </c>
      <c r="K75" s="97" t="s">
        <v>89</v>
      </c>
      <c r="L75" s="98" t="s">
        <v>107</v>
      </c>
      <c r="M75" s="99">
        <v>2</v>
      </c>
      <c r="N75" s="100"/>
      <c r="O75" s="101">
        <f t="shared" si="3"/>
        <v>0</v>
      </c>
    </row>
    <row r="76" spans="1:15" s="102" customFormat="1" ht="24">
      <c r="A76" s="95">
        <v>63</v>
      </c>
      <c r="B76" s="96" t="s">
        <v>388</v>
      </c>
      <c r="C76" s="97"/>
      <c r="D76" s="276">
        <v>2115</v>
      </c>
      <c r="E76" s="98" t="s">
        <v>119</v>
      </c>
      <c r="F76" s="98" t="s">
        <v>1553</v>
      </c>
      <c r="G76" s="97">
        <v>1</v>
      </c>
      <c r="H76" s="97">
        <v>0.87</v>
      </c>
      <c r="I76" s="97">
        <v>1.22</v>
      </c>
      <c r="J76" s="97">
        <f t="shared" si="4"/>
        <v>1.0613999999999999</v>
      </c>
      <c r="K76" s="97" t="s">
        <v>89</v>
      </c>
      <c r="L76" s="98" t="s">
        <v>107</v>
      </c>
      <c r="M76" s="99">
        <v>2</v>
      </c>
      <c r="N76" s="100"/>
      <c r="O76" s="101">
        <f t="shared" si="3"/>
        <v>0</v>
      </c>
    </row>
    <row r="77" spans="1:15" s="102" customFormat="1" ht="24">
      <c r="A77" s="95">
        <v>64</v>
      </c>
      <c r="B77" s="96" t="s">
        <v>388</v>
      </c>
      <c r="C77" s="97"/>
      <c r="D77" s="276">
        <v>2116</v>
      </c>
      <c r="E77" s="98" t="s">
        <v>1103</v>
      </c>
      <c r="F77" s="98" t="s">
        <v>1553</v>
      </c>
      <c r="G77" s="97">
        <v>2</v>
      </c>
      <c r="H77" s="97">
        <v>1.7</v>
      </c>
      <c r="I77" s="97">
        <v>5.12</v>
      </c>
      <c r="J77" s="97">
        <f t="shared" si="4"/>
        <v>17.408000000000001</v>
      </c>
      <c r="K77" s="97" t="s">
        <v>89</v>
      </c>
      <c r="L77" s="98" t="s">
        <v>107</v>
      </c>
      <c r="M77" s="99">
        <v>2</v>
      </c>
      <c r="N77" s="100"/>
      <c r="O77" s="101">
        <f t="shared" si="3"/>
        <v>0</v>
      </c>
    </row>
    <row r="78" spans="1:15" s="102" customFormat="1" ht="24">
      <c r="A78" s="95">
        <v>65</v>
      </c>
      <c r="B78" s="96" t="s">
        <v>388</v>
      </c>
      <c r="C78" s="97"/>
      <c r="D78" s="276"/>
      <c r="E78" s="98"/>
      <c r="F78" s="98"/>
      <c r="G78" s="97">
        <v>3</v>
      </c>
      <c r="H78" s="97">
        <v>3.01</v>
      </c>
      <c r="I78" s="97">
        <v>5.12</v>
      </c>
      <c r="J78" s="97">
        <f t="shared" si="4"/>
        <v>46.233599999999996</v>
      </c>
      <c r="K78" s="97" t="s">
        <v>89</v>
      </c>
      <c r="L78" s="98" t="s">
        <v>107</v>
      </c>
      <c r="M78" s="99">
        <v>2</v>
      </c>
      <c r="N78" s="100"/>
      <c r="O78" s="101">
        <f t="shared" si="3"/>
        <v>0</v>
      </c>
    </row>
    <row r="79" spans="1:15" s="102" customFormat="1" ht="24">
      <c r="A79" s="95">
        <v>66</v>
      </c>
      <c r="B79" s="96" t="s">
        <v>121</v>
      </c>
      <c r="C79" s="97"/>
      <c r="D79" s="276">
        <v>3102</v>
      </c>
      <c r="E79" s="98" t="s">
        <v>399</v>
      </c>
      <c r="F79" s="98" t="s">
        <v>1553</v>
      </c>
      <c r="G79" s="97">
        <v>5</v>
      </c>
      <c r="H79" s="97">
        <v>2</v>
      </c>
      <c r="I79" s="97">
        <v>1.45</v>
      </c>
      <c r="J79" s="97">
        <f t="shared" si="4"/>
        <v>14.5</v>
      </c>
      <c r="K79" s="97" t="s">
        <v>89</v>
      </c>
      <c r="L79" s="98" t="s">
        <v>107</v>
      </c>
      <c r="M79" s="99">
        <v>2</v>
      </c>
      <c r="N79" s="100"/>
      <c r="O79" s="101">
        <f t="shared" ref="O79:O81" si="5">IF(COUNTA(N79)=COUNTA(M79),(J79*M79/N79)*SVS_GLR_4_1,0)</f>
        <v>0</v>
      </c>
    </row>
    <row r="80" spans="1:15" s="102" customFormat="1" ht="24">
      <c r="A80" s="95">
        <v>67</v>
      </c>
      <c r="B80" s="96" t="s">
        <v>121</v>
      </c>
      <c r="C80" s="97"/>
      <c r="D80" s="276"/>
      <c r="E80" s="98"/>
      <c r="F80" s="98"/>
      <c r="G80" s="97">
        <v>1</v>
      </c>
      <c r="H80" s="97">
        <v>2</v>
      </c>
      <c r="I80" s="97">
        <v>3.15</v>
      </c>
      <c r="J80" s="97">
        <f t="shared" si="4"/>
        <v>6.3</v>
      </c>
      <c r="K80" s="97" t="s">
        <v>89</v>
      </c>
      <c r="L80" s="98" t="s">
        <v>107</v>
      </c>
      <c r="M80" s="99">
        <v>2</v>
      </c>
      <c r="N80" s="100"/>
      <c r="O80" s="101">
        <f t="shared" si="5"/>
        <v>0</v>
      </c>
    </row>
    <row r="81" spans="1:20" s="102" customFormat="1" ht="24">
      <c r="A81" s="95">
        <v>68</v>
      </c>
      <c r="B81" s="96" t="s">
        <v>121</v>
      </c>
      <c r="C81" s="97"/>
      <c r="D81" s="276"/>
      <c r="E81" s="98"/>
      <c r="F81" s="98"/>
      <c r="G81" s="97">
        <v>1</v>
      </c>
      <c r="H81" s="97">
        <v>2</v>
      </c>
      <c r="I81" s="97">
        <v>3.45</v>
      </c>
      <c r="J81" s="97">
        <f t="shared" si="4"/>
        <v>6.9</v>
      </c>
      <c r="K81" s="97" t="s">
        <v>89</v>
      </c>
      <c r="L81" s="98" t="s">
        <v>107</v>
      </c>
      <c r="M81" s="99">
        <v>2</v>
      </c>
      <c r="N81" s="100"/>
      <c r="O81" s="101">
        <f t="shared" si="5"/>
        <v>0</v>
      </c>
    </row>
    <row r="82" spans="1:20" s="4" customFormat="1">
      <c r="A82" s="103" t="s">
        <v>5</v>
      </c>
      <c r="B82" s="104" t="s">
        <v>83</v>
      </c>
      <c r="C82" s="104"/>
      <c r="D82" s="105"/>
      <c r="E82" s="106"/>
      <c r="F82" s="106"/>
      <c r="G82" s="107"/>
      <c r="H82" s="107"/>
      <c r="I82" s="107"/>
      <c r="J82" s="108">
        <f>SUM(J14:J81)</f>
        <v>581.72190000000001</v>
      </c>
      <c r="K82" s="109"/>
      <c r="L82" s="109"/>
      <c r="M82" s="109"/>
      <c r="N82" s="110" cm="1">
        <f t="array" ref="N82">IFERROR(SUMPRODUCT(J14:J81*M14:M81*SVS_GLR_4_1)/SUMPRODUCT((O14:O81)),0)</f>
        <v>0</v>
      </c>
      <c r="O82" s="108">
        <f>SUM(O14:O81)</f>
        <v>0</v>
      </c>
    </row>
    <row r="83" spans="1:20" s="1" customFormat="1" ht="13.5">
      <c r="A83" s="111"/>
      <c r="B83" s="111"/>
      <c r="C83" s="111"/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/>
      <c r="Q83" s="111"/>
      <c r="R83" s="111"/>
      <c r="S83" s="111"/>
      <c r="T83" s="111"/>
    </row>
    <row r="84" spans="1:20" s="6" customFormat="1" ht="13.5">
      <c r="A84" s="3" t="s">
        <v>193</v>
      </c>
      <c r="D84" s="62"/>
      <c r="E84" s="62"/>
      <c r="F84" s="62"/>
      <c r="G84" s="62"/>
      <c r="H84" s="62"/>
      <c r="I84" s="62"/>
      <c r="J84" s="62"/>
      <c r="K84" s="62"/>
      <c r="L84" s="113"/>
      <c r="M84" s="3"/>
      <c r="N84" s="3"/>
      <c r="O84" s="113"/>
    </row>
    <row r="85" spans="1:20" s="6" customFormat="1">
      <c r="A85" s="3" t="s">
        <v>90</v>
      </c>
      <c r="D85" s="62"/>
      <c r="E85" s="62"/>
      <c r="F85" s="62"/>
      <c r="G85" s="62"/>
      <c r="H85" s="62"/>
      <c r="I85" s="62"/>
      <c r="J85" s="62"/>
      <c r="K85" s="62"/>
      <c r="L85" s="113"/>
      <c r="M85" s="3"/>
      <c r="N85" s="3"/>
      <c r="O85" s="113"/>
    </row>
    <row r="86" spans="1:20" s="118" customFormat="1" ht="7.5" customHeight="1">
      <c r="A86" s="114"/>
      <c r="B86" s="2"/>
      <c r="C86" s="2"/>
      <c r="D86" s="115"/>
      <c r="E86" s="112"/>
      <c r="F86" s="112"/>
      <c r="G86" s="112"/>
      <c r="H86" s="112"/>
      <c r="I86" s="112"/>
      <c r="J86" s="116"/>
      <c r="K86" s="116"/>
      <c r="L86" s="117"/>
      <c r="M86" s="116"/>
      <c r="N86" s="116"/>
    </row>
    <row r="87" spans="1:20">
      <c r="A87" s="3" t="s">
        <v>91</v>
      </c>
      <c r="D87" s="62"/>
      <c r="O87" s="113"/>
    </row>
    <row r="88" spans="1:20" ht="7.5" customHeight="1">
      <c r="A88" s="3"/>
      <c r="O88" s="113"/>
    </row>
    <row r="89" spans="1:20">
      <c r="A89" s="3" t="s">
        <v>25</v>
      </c>
    </row>
    <row r="90" spans="1:20">
      <c r="A90" s="3" t="s">
        <v>92</v>
      </c>
    </row>
    <row r="91" spans="1:20">
      <c r="A91" s="3" t="s">
        <v>93</v>
      </c>
    </row>
    <row r="92" spans="1:20">
      <c r="A92" s="3" t="s">
        <v>94</v>
      </c>
    </row>
    <row r="114" spans="4:4">
      <c r="D114" s="119"/>
    </row>
    <row r="115" spans="4:4">
      <c r="D115" s="119"/>
    </row>
    <row r="116" spans="4:4">
      <c r="D116" s="119"/>
    </row>
    <row r="117" spans="4:4">
      <c r="D117" s="119"/>
    </row>
    <row r="118" spans="4:4">
      <c r="D118" s="119"/>
    </row>
  </sheetData>
  <sheetProtection algorithmName="SHA-512" hashValue="aktBkciKt8dnkkUukjrUrUuTqw93Wldn7t5oOt6v6LS9BmKSVSijWYsZ0mPpBHnNJkAkYH187NkTBAqzkhFQ6A==" saltValue="45XK678ymN3tQISnmOm2KA==" spinCount="100000" sheet="1" objects="1" scenarios="1" formatColumns="0" formatRows="0" autoFilter="0"/>
  <autoFilter ref="A12:O82" xr:uid="{5E9E2293-FEFC-4058-9887-7FDB6669EC88}"/>
  <mergeCells count="2">
    <mergeCell ref="F4:L5"/>
    <mergeCell ref="A8:D11"/>
  </mergeCells>
  <conditionalFormatting sqref="A8:D11">
    <cfRule type="expression" dxfId="2" priority="1">
      <formula>$A$8&lt;&gt;""</formula>
    </cfRule>
  </conditionalFormatting>
  <conditionalFormatting sqref="J1:K1">
    <cfRule type="expression" dxfId="1" priority="3">
      <formula>#REF!&lt;&gt;""</formula>
    </cfRule>
  </conditionalFormatting>
  <conditionalFormatting sqref="M1:O1">
    <cfRule type="expression" dxfId="0" priority="2">
      <formula>$M$1&lt;&gt;""</formula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Arbeitsblätter</vt:lpstr>
      </vt:variant>
      <vt:variant>
        <vt:i4>28</vt:i4>
      </vt:variant>
      <vt:variant>
        <vt:lpstr>Benannte Bereiche</vt:lpstr>
      </vt:variant>
      <vt:variant>
        <vt:i4>29</vt:i4>
      </vt:variant>
    </vt:vector>
  </HeadingPairs>
  <TitlesOfParts>
    <vt:vector size="57" baseType="lpstr">
      <vt:lpstr>Zusammenfassung</vt:lpstr>
      <vt:lpstr>Los 1.1 UR</vt:lpstr>
      <vt:lpstr>Los 1.2 UR</vt:lpstr>
      <vt:lpstr>Los 1.3 UR</vt:lpstr>
      <vt:lpstr>Los 2.1 UR</vt:lpstr>
      <vt:lpstr>Los 3.1 UR</vt:lpstr>
      <vt:lpstr>Los 3.2 UR</vt:lpstr>
      <vt:lpstr>Los 4.1 UR</vt:lpstr>
      <vt:lpstr>Los 4.2 UR</vt:lpstr>
      <vt:lpstr>Los 5.1 UR</vt:lpstr>
      <vt:lpstr>Los 5.2 UR</vt:lpstr>
      <vt:lpstr>Los 6.1 UR</vt:lpstr>
      <vt:lpstr>Los 6.2 UR</vt:lpstr>
      <vt:lpstr>Los 7.1 UR</vt:lpstr>
      <vt:lpstr>Los 7.2 UR</vt:lpstr>
      <vt:lpstr>Los 7.3 UR</vt:lpstr>
      <vt:lpstr>Los 8.1 GlR</vt:lpstr>
      <vt:lpstr>Los 8.2 GlR</vt:lpstr>
      <vt:lpstr>Los 8.3 GlR</vt:lpstr>
      <vt:lpstr>Los 8.4 GlR</vt:lpstr>
      <vt:lpstr>Los 8.5 GlR</vt:lpstr>
      <vt:lpstr>Los 8.6 GlR</vt:lpstr>
      <vt:lpstr>Los 8.7 GlR</vt:lpstr>
      <vt:lpstr>Los 8.8 GlR</vt:lpstr>
      <vt:lpstr>Los 8.9 GlR</vt:lpstr>
      <vt:lpstr>Los 8.10 GlR</vt:lpstr>
      <vt:lpstr>Los 8.11 GlR</vt:lpstr>
      <vt:lpstr>Los 8.12 GlR</vt:lpstr>
      <vt:lpstr>DATE</vt:lpstr>
      <vt:lpstr>KUNDE</vt:lpstr>
      <vt:lpstr>'Los 8.1 GlR'!SVS_GLR_4_1</vt:lpstr>
      <vt:lpstr>'Los 8.10 GlR'!SVS_GLR_4_1</vt:lpstr>
      <vt:lpstr>'Los 8.11 GlR'!SVS_GLR_4_1</vt:lpstr>
      <vt:lpstr>'Los 8.12 GlR'!SVS_GLR_4_1</vt:lpstr>
      <vt:lpstr>'Los 8.2 GlR'!SVS_GLR_4_1</vt:lpstr>
      <vt:lpstr>'Los 8.3 GlR'!SVS_GLR_4_1</vt:lpstr>
      <vt:lpstr>'Los 8.4 GlR'!SVS_GLR_4_1</vt:lpstr>
      <vt:lpstr>'Los 8.5 GlR'!SVS_GLR_4_1</vt:lpstr>
      <vt:lpstr>'Los 8.6 GlR'!SVS_GLR_4_1</vt:lpstr>
      <vt:lpstr>'Los 8.7 GlR'!SVS_GLR_4_1</vt:lpstr>
      <vt:lpstr>'Los 8.8 GlR'!SVS_GLR_4_1</vt:lpstr>
      <vt:lpstr>'Los 8.9 GlR'!SVS_GLR_4_1</vt:lpstr>
      <vt:lpstr>'Los 4.1 UR'!SVS_UR_2_1</vt:lpstr>
      <vt:lpstr>'Los 1.1 UR'!SVS_UR_3_1</vt:lpstr>
      <vt:lpstr>'Los 1.2 UR'!SVS_UR_3_1</vt:lpstr>
      <vt:lpstr>'Los 1.3 UR'!SVS_UR_3_1</vt:lpstr>
      <vt:lpstr>'Los 2.1 UR'!SVS_UR_3_1</vt:lpstr>
      <vt:lpstr>'Los 3.1 UR'!SVS_UR_3_1</vt:lpstr>
      <vt:lpstr>'Los 3.2 UR'!SVS_UR_3_1</vt:lpstr>
      <vt:lpstr>'Los 4.2 UR'!SVS_UR_3_1</vt:lpstr>
      <vt:lpstr>'Los 5.1 UR'!SVS_UR_3_1</vt:lpstr>
      <vt:lpstr>'Los 5.2 UR'!SVS_UR_3_1</vt:lpstr>
      <vt:lpstr>'Los 6.1 UR'!SVS_UR_3_1</vt:lpstr>
      <vt:lpstr>'Los 6.2 UR'!SVS_UR_3_1</vt:lpstr>
      <vt:lpstr>'Los 7.1 UR'!SVS_UR_3_1</vt:lpstr>
      <vt:lpstr>'Los 7.2 UR'!SVS_UR_3_1</vt:lpstr>
      <vt:lpstr>'Los 7.3 UR'!SVS_UR_3_1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2026-06-12T07:59:03Z</cp:lastPrinted>
  <dcterms:created xsi:type="dcterms:W3CDTF">1999-03-16T10:04:37Z</dcterms:created>
  <dcterms:modified xsi:type="dcterms:W3CDTF">2026-06-18T07:08:47Z</dcterms:modified>
</cp:coreProperties>
</file>